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3\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4"/>
  <c r="O155"/>
  <c r="I155"/>
  <c r="I125"/>
  <c r="O150"/>
  <c r="I150"/>
  <c r="O146"/>
  <c r="I146"/>
  <c r="O142"/>
  <c r="I142"/>
  <c r="O138"/>
  <c r="I138"/>
  <c r="O134"/>
  <c r="I134"/>
  <c r="O130"/>
  <c r="I130"/>
  <c r="O126"/>
  <c r="I126"/>
  <c r="I116"/>
  <c r="O121"/>
  <c r="I121"/>
  <c r="O117"/>
  <c r="I117"/>
  <c r="I83"/>
  <c r="O112"/>
  <c r="I112"/>
  <c r="O108"/>
  <c r="I108"/>
  <c r="O104"/>
  <c r="I104"/>
  <c r="O100"/>
  <c r="I100"/>
  <c r="O96"/>
  <c r="I96"/>
  <c r="O92"/>
  <c r="I92"/>
  <c r="O88"/>
  <c r="I88"/>
  <c r="O84"/>
  <c r="I84"/>
  <c r="I63"/>
  <c r="O79"/>
  <c r="I79"/>
  <c r="O75"/>
  <c r="I75"/>
  <c r="O71"/>
  <c r="I71"/>
  <c r="O67"/>
  <c r="I67"/>
  <c r="O64"/>
  <c r="I64"/>
  <c r="I31"/>
  <c r="O59"/>
  <c r="I59"/>
  <c r="O56"/>
  <c r="I56"/>
  <c r="O52"/>
  <c r="I52"/>
  <c r="O48"/>
  <c r="I48"/>
  <c r="O44"/>
  <c r="I44"/>
  <c r="O40"/>
  <c r="I40"/>
  <c r="O36"/>
  <c r="I36"/>
  <c r="O32"/>
  <c r="I32"/>
  <c r="I11"/>
  <c r="O27"/>
  <c r="I27"/>
  <c r="O23"/>
  <c r="I23"/>
  <c r="O19"/>
  <c r="I19"/>
  <c r="O16"/>
  <c r="I16"/>
  <c r="O12"/>
  <c r="I12"/>
  <c i="52" r="I3"/>
  <c r="I149"/>
  <c r="O150"/>
  <c r="I150"/>
  <c r="I124"/>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72"/>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03"/>
  <c r="O520"/>
  <c r="I520"/>
  <c r="O516"/>
  <c r="I516"/>
  <c r="O512"/>
  <c r="I512"/>
  <c r="O508"/>
  <c r="I508"/>
  <c r="O504"/>
  <c r="I504"/>
  <c r="I458"/>
  <c r="O499"/>
  <c r="I499"/>
  <c r="O495"/>
  <c r="I495"/>
  <c r="O491"/>
  <c r="I491"/>
  <c r="O487"/>
  <c r="I487"/>
  <c r="O483"/>
  <c r="I483"/>
  <c r="O479"/>
  <c r="I479"/>
  <c r="O475"/>
  <c r="I475"/>
  <c r="O471"/>
  <c r="I471"/>
  <c r="O467"/>
  <c r="I467"/>
  <c r="O463"/>
  <c r="I463"/>
  <c r="O459"/>
  <c r="I459"/>
  <c r="I325"/>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I216"/>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I11"/>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2"/>
  <c r="O225"/>
  <c r="I225"/>
  <c r="O221"/>
  <c r="I221"/>
  <c r="O217"/>
  <c r="I217"/>
  <c r="O213"/>
  <c r="I213"/>
  <c r="I143"/>
  <c r="O208"/>
  <c r="I208"/>
  <c r="O204"/>
  <c r="I204"/>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3"/>
  <c r="I43"/>
  <c r="O39"/>
  <c r="I39"/>
  <c r="O35"/>
  <c r="I35"/>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<sst xmlns="http://schemas.openxmlformats.org/spreadsheetml/2006/main">
  <si>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</si>
  <si>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</si>
  <si>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</si>
  <si>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5003720017-zm03 -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</si>
  <si>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</si>
  <si>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</si>
  <si>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</si>
  <si>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</si>
  <si>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</si>
  <si>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</si>
  <si>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</si>
  <si>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</si>
  <si>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</si>
  <si>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</si>
  <si>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</si>
  <si>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</si>
  <si>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</si>
  <si>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</si>
  <si>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</si>
  <si>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</si>
  <si>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</si>
  <si>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</si>
  <si>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</si>
  <si>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</si>
  <si>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</si>
  <si>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</si>
  <si>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</si>
  <si>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</si>
  <si>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</si>
  <si>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</si>
  <si>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</si>
  <si>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</si>
  <si>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</si>
  <si>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</si>
  <si>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</si>
  <si>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</si>
  <si>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</si>
  <si>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</si>
  <si>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</si>
  <si>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</si>
  <si>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</si>
  <si>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</si>
  <si>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</si>
  <si>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</si>
  <si>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</si>
  <si>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</si>
  <si>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</si>
  <si>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</si>
  <si>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</si>
  <si>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</si>
  <si>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</si>
  <si>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</si>
  <si>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</si>
  <si>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</si>
  <si>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</si>
  <si>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</si>
  <si>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</si>
  <si>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</si>
  <si>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</si>
  <si>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</si>
  <si>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</si>
  <si>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</si>
  <si>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</si>
  <si>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</si>
  <si>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</si>
  <si>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</si>
  <si>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</si>
  <si>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</si>
  <si>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</si>
  <si>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</si>
  <si>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</si>
  <si>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</si>
  <si>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</si>
  <si>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</si>
  <si>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</si>
  <si>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</si>
  <si>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</si>
  <si>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</si>
  <si>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</si>
  <si>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</si>
  <si>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</si>
  <si>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</si>
  <si>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</si>
  <si>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</si>
  <si>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</si>
  <si>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</si>
  <si>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</si>
  <si>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</si>
  <si>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</si>
  <si>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</si>
  <si>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</si>
  <si>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</si>
  <si>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</si>
  <si>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</si>
  <si>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</si>
  <si>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</si>
  <si>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</si>
  <si>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</si>
  <si>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</si>
  <si>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</si>
  <si>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</si>
  <si>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</si>
  <si>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</si>
  <si>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</si>
  <si>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</si>
  <si>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</si>
  <si>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</si>
  <si>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</si>
  <si>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</si>
  <si>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</si>
  <si>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</si>
  <si>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</si>
  <si>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</si>
  <si>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</si>
  <si>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</si>
  <si>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</si>
  <si>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</si>
  <si>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</si>
  <si>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</si>
  <si>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</si>
  <si>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</si>
  <si>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</si>
  <si>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</si>
  <si>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</si>
  <si>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</si>
  <si>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</si>
  <si>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</si>
  <si>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</si>
  <si>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</si>
  <si>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</si>
  <si>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</si>
  <si>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</si>
  <si>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</si>
  <si>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</si>
  <si>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</si>
  <si>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</si>
  <si>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</si>
  <si>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</si>
  <si>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</si>
  <si>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</si>
  <si>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</si>
  <si>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</si>
  <si>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</si>
  <si>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</si>
  <si>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</si>
  <si>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</si>
  <si>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</si>
  <si>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</si>
  <si>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</si>
  <si>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</si>
  <si>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</si>
  <si>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</si>
  <si>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</si>
  <si>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</si>
  <si>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</si>
  <si>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</si>
  <si>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</si>
  <si>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</si>
  <si>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</si>
  <si>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</si>
  <si>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</si>
  <si>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</si>
  <si>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</si>
  <si>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</si>
  <si>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</si>
  <si>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</si>
  <si>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</si>
  <si>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</si>
  <si>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</si>
  <si>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</si>
  <si>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</si>
  <si>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</si>
  <si>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</si>
  <si>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</si>
  <si>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</si>
  <si>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</si>
  <si>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</si>
  <si>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</si>
  <si>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</si>
  <si>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</si>
  <si>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</si>
  <si>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</si>
  <si>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</si>
  <si>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</si>
  <si>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</si>
  <si>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</si>
  <si>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</si>
  <si>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</si>
  <si>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</si>
  <si>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</si>
  <si>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</si>
  <si>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</si>
  <si>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</si>
  <si>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</si>
  <si>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</si>
  <si>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</si>
  <si>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</si>
  <si>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</si>
  <si>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</si>
  <si>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</si>
  <si>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</si>
  <si>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</si>
  <si>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</si>
  <si>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</si>
  <si>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</si>
  <si>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</si>
  <si>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</si>
  <si>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</si>
  <si>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</si>
  <si>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</si>
  <si>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</si>
  <si>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</si>
  <si>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</si>
  <si>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</si>
  <si>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</si>
  <si>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</si>
  <si>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</si>
  <si>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</si>
  <si>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</si>
  <si>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</si>
  <si>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</si>
  <si>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</si>
  <si>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</si>
  <si>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</si>
  <si>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</si>
  <si>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</si>
  <si>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</si>
  <si>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</si>
  <si>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</si>
  <si>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</si>
  <si>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</si>
  <si>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</si>
  <si>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</si>
  <si>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</si>
  <si>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</si>
  <si>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</si>
  <si>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</si>
  <si>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</si>
  <si>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</si>
  <si>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</si>
  <si>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</si>
  <si>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</si>
  <si>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</si>
  <si>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</si>
  <si>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</si>
  <si>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</si>
  <si>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</si>
  <si>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</si>
  <si>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</si>
  <si>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</si>
  <si>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</si>
  <si>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</si>
  <si>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</si>
  <si>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</si>
  <si>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</si>
  <si>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</si>
  <si>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</si>
  <si>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</si>
  <si>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</si>
  <si>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</si>
  <si>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</si>
  <si>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</si>
  <si>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</si>
  <si>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</si>
  <si>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</si>
  <si>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</si>
  <si>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</si>
  <si>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</si>
  <si>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</si>
  <si>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</si>
  <si>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</si>
  <si>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</si>
  <si>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</si>
  <si>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</si>
  <si>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</si>
  <si>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</si>
  <si>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</si>
  <si>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</si>
  <si>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</si>
  <si>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</si>
  <si>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</si>
  <si>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</si>
  <si>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</si>
  <si>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</si>
  <si>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</si>
  <si>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</si>
  <si>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</si>
  <si>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</si>
  <si>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</si>
  <si>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</si>
  <si>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</si>
  <si>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</si>
  <si>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</si>
  <si>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</si>
  <si>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</si>
  <si>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</si>
  <si>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</si>
  <si>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</si>
  <si>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</si>
  <si>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</si>
  <si>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</si>
  <si>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</si>
  <si>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</si>
  <si>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</si>
  <si>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</si>
  <si>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</si>
  <si>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</si>
  <si>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</si>
  <si>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</si>
  <si>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</si>
  <si>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</si>
  <si>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</si>
  <si>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</si>
  <si>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</si>
  <si>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</si>
  <si>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</si>
  <si>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</si>
  <si>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</si>
  <si>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</si>
  <si>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</si>
  <si>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</si>
  <si>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</si>
  <si>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</si>
  <si>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</si>
  <si>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</si>
  <si>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</si>
  <si>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</si>
  <si>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</si>
  <si>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</si>
  <si>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</si>
  <si>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</si>
  <si>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</si>
  <si>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</si>
  <si>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</si>
  <si>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</si>
  <si>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</si>
  <si>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</si>
  <si>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</si>
  <si>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</si>
  <si>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</si>
  <si>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</si>
  <si>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</si>
  <si>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</si>
  <si>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</si>
  <si>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</si>
  <si>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</si>
  <si>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</si>
  <si>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</si>
  <si>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</si>
  <si>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</si>
  <si>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</si>
  <si>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</si>
  <si>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</si>
  <si>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</si>
  <si>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</si>
  <si>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</si>
  <si>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</si>
  <si>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</si>
  <si>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</si>
  <si>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</si>
  <si>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</si>
  <si>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</si>
  <si>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</si>
  <si>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</si>
  <si>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</si>
  <si>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</si>
  <si>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</si>
  <si>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</si>
  <si>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</si>
  <si>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</si>
  <si>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</si>
  <si>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</si>
  <si>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</si>
  <si>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</si>
  <si>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</si>
  <si>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</si>
  <si>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</si>
  <si>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</si>
  <si>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</si>
  <si>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</si>
  <si>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</si>
  <si>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</si>
  <si>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</si>
  <si>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</si>
  <si>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</si>
  <si>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</si>
  <si>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</si>
  <si>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</si>
  <si>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</si>
  <si>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</si>
  <si>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</si>
  <si>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</si>
  <si>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</si>
  <si>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</si>
  <si>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</si>
  <si>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</si>
  <si>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</si>
  <si>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</si>
  <si>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</si>
  <si>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</si>
  <si>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</si>
  <si>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</si>
  <si>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</si>
  <si>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</si>
  <si>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</si>
  <si>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</si>
  <si>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</si>
  <si>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</si>
  <si>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</si>
  <si>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</si>
  <si>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</si>
  <si>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</si>
  <si>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</si>
  <si>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</si>
  <si>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</si>
  <si>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</si>
  <si>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</si>
  <si>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</si>
  <si>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</si>
  <si>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</si>
  <si>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</si>
  <si>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</si>
  <si>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</si>
  <si>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</si>
  <si>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</si>
  <si>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</si>
  <si>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</si>
  <si>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</si>
  <si>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</si>
  <si>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</si>
  <si>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</si>
  <si>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</si>
  <si>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</si>
  <si>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</si>
  <si>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</si>
  <si>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</si>
  <si>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</si>
  <si>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</si>
  <si>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</si>
  <si>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</si>
  <si>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</si>
  <si>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</si>
  <si>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</si>
  <si>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</si>
  <si>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</si>
  <si>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</si>
  <si>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</si>
  <si>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</si>
  <si>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</si>
  <si>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</si>
  <si>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</si>
  <si>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</si>
  <si>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</si>
  <si>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</si>
  <si>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</si>
  <si>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</si>
  <si>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</si>
  <si>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</si>
  <si>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</si>
  <si>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</si>
  <si>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</si>
  <si>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</si>
  <si>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</si>
  <si>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</si>
  <si>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</si>
  <si>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</si>
  <si>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</si>
  <si>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</si>
  <si>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</si>
  <si>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</si>
  <si>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</si>
  <si>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</si>
  <si>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</si>
  <si>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</si>
  <si>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</si>
  <si>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</si>
  <si>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</si>
  <si>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</si>
  <si>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</si>
  <si>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</si>
  <si>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</si>
  <si>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</si>
  <si>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</si>
  <si>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</si>
  <si>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</si>
  <si>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</si>
  <si>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</si>
  <si>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</si>
  <si>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</si>
  <si>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</si>
  <si>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</si>
  <si>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</si>
  <si>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</si>
  <si>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</si>
  <si>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</si>
  <si>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</si>
  <si>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</si>
  <si>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</si>
  <si>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</si>
  <si>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</si>
  <si>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</si>
  <si>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</si>
  <si>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</si>
  <si>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</si>
  <si>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</si>
  <si>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</si>
  <si>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</si>
  <si>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</si>
  <si>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</si>
  <si>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</si>
  <si>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</si>
  <si>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</si>
  <si>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</si>
  <si>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</si>
  <si>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</si>
  <si>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</si>
  <si>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</si>
  <si>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</si>
  <si>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</si>
  <si>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</si>
  <si>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</si>
  <si>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</si>
  <si>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</si>
  <si>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</si>
  <si>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</si>
  <si>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</si>
  <si>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</si>
  <si>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</si>
  <si>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</si>
  <si>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</si>
  <si>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</si>
  <si>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</si>
  <si>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</si>
  <si>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</si>
  <si>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</si>
  <si>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</si>
  <si>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</si>
  <si>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</si>
  <si>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</si>
  <si>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</si>
  <si>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</si>
  <si>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</si>
  <si>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</si>
  <si>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</si>
  <si>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</si>
  <si>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</si>
  <si>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</si>
  <si>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</si>
  <si>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</si>
  <si>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</si>
  <si>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</si>
  <si>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</si>
  <si>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</si>
  <si>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</si>
  <si>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</si>
  <si>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</si>
  <si>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</si>
  <si>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</si>
  <si>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</si>
  <si>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</si>
  <si>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</si>
  <si>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</si>
  <si>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</si>
  <si>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</si>
  <si>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</si>
  <si>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</si>
  <si>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</si>
  <si>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</si>
  <si>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</si>
  <si>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5003720017-zm03</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</si>
  <si>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</si>
  <si>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</si>
  <si>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</si>
  <si>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</si>
  <si>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</si>
  <si>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</si>
  <si>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</si>
  <si>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</si>
  <si>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</si>
  <si>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</si>
  <si>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</si>
  <si>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</si>
  <si>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</si>
  <si>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</si>
  <si>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</si>
  <si>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</si>
  <si>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</si>
  <si>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</si>
  <si>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</si>
  <si>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</si>
  <si>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</si>
  <si>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</si>
  <si>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</si>
  <si>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</si>
  <si>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</si>
  <si>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</si>
  <si>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</si>
  <si>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</si>
  <si>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</si>
  <si>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</si>
  <si>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</si>
  <si>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</si>
  <si>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</si>
  <si>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</si>
  <si>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</si>
  <si>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</si>
  <si>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</si>
  <si>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</si>
  <si>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</si>
  <si>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</si>
  <si>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</si>
  <si>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</si>
  <si>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</si>
  <si>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</si>
  <si>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</si>
  <si>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</si>
  <si>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</si>
  <si>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</si>
  <si>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</si>
  <si>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</si>
  <si>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</si>
  <si>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</si>
  <si>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</si>
  <si>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</si>
  <si>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</si>
  <si>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</si>
  <si>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</si>
  <si>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</si>
  <si>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</si>
  <si>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</si>
  <si>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</si>
  <si>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</si>
  <si>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</si>
  <si>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</si>
  <si>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</si>
  <si>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</si>
  <si>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</si>
  <si>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</si>
  <si>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</si>
  <si>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</si>
  <si>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</si>
  <si>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</si>
  <si>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</si>
  <si>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</si>
  <si>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</si>
  <si>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</si>
  <si>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</si>
  <si>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</si>
  <si>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</si>
  <si>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</si>
  <si>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</si>
  <si>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</si>
  <si>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</si>
  <si>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</si>
  <si>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</si>
  <si>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</si>
  <si>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</si>
  <si>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</si>
  <si>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</si>
  <si>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</si>
  <si>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</si>
  <si>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</si>
  <si>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</si>
  <si>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</si>
  <si>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</si>
  <si>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</si>
  <si>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</si>
  <si>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</si>
  <si>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</si>
  <si>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</si>
  <si>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</si>
  <si>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</si>
  <si>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</si>
  <si>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</si>
  <si>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</si>
  <si>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</si>
  <si>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</si>
  <si>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</si>
  <si>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</si>
  <si>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</si>
  <si>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</si>
  <si>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</si>
  <si>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</si>
  <si>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</si>
  <si>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</si>
  <si>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</si>
  <si>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</si>
  <si>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</si>
  <si>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</si>
  <si>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</si>
  <si>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</si>
  <si>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</si>
  <si>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</si>
  <si>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</si>
  <si>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</si>
  <si>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</si>
  <si>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</si>
  <si>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</si>
  <si>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</si>
  <si>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</si>
  <si>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</si>
  <si>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</si>
  <si>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</si>
  <si>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</si>
  <si>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</si>
  <si>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</si>
  <si>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</si>
  <si>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</si>
  <si>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</si>
  <si>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</si>
  <si>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</si>
  <si>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</si>
  <si>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</si>
  <si>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</si>
  <si>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</si>
  <si>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</si>
  <si>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</si>
  <si>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</si>
  <si>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</si>
  <si>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</si>
  <si>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</si>
  <si>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</si>
  <si>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</si>
  <si>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</si>
  <si>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</si>
  <si>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</si>
  <si>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</si>
  <si>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</si>
  <si>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</si>
  <si>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</si>
  <si>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</si>
  <si>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</si>
  <si>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</si>
  <si>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</si>
  <si>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</si>
  <si>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</si>
  <si>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</si>
  <si>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</si>
  <si>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</si>
  <si>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</si>
  <si>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</si>
  <si>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</si>
  <si>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</si>
  <si>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</si>
  <si>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</si>
  <si>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</si>
  <si>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</si>
  <si>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</si>
  <si>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</si>
  <si>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</si>
  <si>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</si>
  <si>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</si>
  <si>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</si>
  <si>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</si>
  <si>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</si>
  <si>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</si>
  <si>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</si>
  <si>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</si>
  <si>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</si>
  <si>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</si>
  <si>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</si>
  <si>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</si>
  <si>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</si>
  <si>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</si>
  <si>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</si>
  <si>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</si>
  <si>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</si>
  <si>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</si>
  <si>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</si>
  <si>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</si>
  <si>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</si>
  <si>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</si>
  <si>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</si>
  <si>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</si>
  <si>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</si>
  <si>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</si>
  <si>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</si>
  <si>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</si>
  <si>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</si>
  <si>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</si>
  <si>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</si>
  <si>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</si>
  <si>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</si>
  <si>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</si>
  <si>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</si>
  <si>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</si>
  <si>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</si>
  <si>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</si>
  <si>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</si>
  <si>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</si>
  <si>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</si>
  <si>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</si>
  <si>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</si>
  <si>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</si>
  <si>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</si>
  <si>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</si>
  <si>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</si>
  <si>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</si>
  <si>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</si>
  <si>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</si>
  <si>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</si>
  <si>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</si>
  <si>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</si>
  <si>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</si>
  <si>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</si>
  <si>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</si>
  <si>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</si>
  <si>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</si>
  <si>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</si>
  <si>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</si>
  <si>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</si>
  <si>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</si>
  <si>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</si>
  <si>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</si>
  <si>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</si>
  <si>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</si>
  <si>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</si>
  <si>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</si>
  <si>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</si>
  <si>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</si>
  <si>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</si>
  <si>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</si>
  <si>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</si>
  <si>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</si>
  <si>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</si>
  <si>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</si>
  <si>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</si>
  <si>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</si>
  <si>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</si>
  <si>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</si>
  <si>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</si>
  <si>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</si>
  <si>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</si>
  <si>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</si>
  <si>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</si>
  <si>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</si>
  <si>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</si>
  <si>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</si>
  <si>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</si>
  <si>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</si>
  <si>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</si>
  <si>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</si>
  <si>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</si>
  <si>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</si>
  <si>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</si>
  <si>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</si>
  <si>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</si>
  <si>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</si>
  <si>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</si>
  <si>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</si>
  <si>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</si>
  <si>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</si>
  <si>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</si>
  <si>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</si>
  <si>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</si>
  <si>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</si>
  <si>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</si>
  <si>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</si>
  <si>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</si>
  <si>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</si>
  <si>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</si>
  <si>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</si>
  <si>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</si>
  <si>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</si>
  <si>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</si>
  <si>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</si>
  <si>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</si>
  <si>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</si>
  <si>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</si>
  <si>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</si>
  <si>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</si>
  <si>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</si>
  <si>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</si>
  <si>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</si>
  <si>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</si>
  <si>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</si>
  <si>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</si>
  <si>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</si>
  <si>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</si>
  <si>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</si>
  <si>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</si>
  <si>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</si>
  <si>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</si>
  <si>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</si>
  <si>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</si>
  <si>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</si>
  <si>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</si>
  <si>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</si>
  <si>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</si>
  <si>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</si>
  <si>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</si>
  <si>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</si>
  <si>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</si>
  <si>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</si>
  <si>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</si>
  <si>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</si>
  <si>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</si>
  <si>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</si>
  <si>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</si>
  <si>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</si>
  <si>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</si>
  <si>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</si>
  <si>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</si>
  <si>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</si>
  <si>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</si>
  <si>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</si>
  <si>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</si>
  <si>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</si>
  <si>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</si>
  <si>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</si>
  <si>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</si>
  <si>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</si>
  <si>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</si>
  <si>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</si>
  <si>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</si>
  <si>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</si>
  <si>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</si>
  <si>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</si>
  <si>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</si>
  <si>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</si>
  <si>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</si>
  <si>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</si>
  <si>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</si>
  <si>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</si>
  <si>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</si>
  <si>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</si>
  <si>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</si>
  <si>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</si>
  <si>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</si>
  <si>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</si>
  <si>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</si>
  <si>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</si>
  <si>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</si>
  <si>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</si>
  <si>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</si>
  <si>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</si>
  <si>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</si>
  <si>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</si>
  <si>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</si>
  <si>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</si>
  <si>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</si>
  <si>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</si>
  <si>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</si>
  <si>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</si>
  <si>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</si>
  <si>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</si>
  <si>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</si>
  <si>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</si>
  <si>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</si>
  <si>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</si>
  <si>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</si>
  <si>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</si>
  <si>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</si>
  <si>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</si>
  <si>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</si>
  <si>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</si>
  <si>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</si>
  <si>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</si>
  <si>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</si>
  <si>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</si>
  <si>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</si>
  <si>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</si>
  <si>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8,42 = 8,420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</si>
  <si>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</si>
  <si>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</si>
  <si>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</si>
  <si>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</si>
  <si>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</si>
  <si>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</si>
  <si>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</si>
  <si>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</si>
  <si>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</si>
  <si>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</si>
  <si>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</si>
  <si>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</si>
  <si>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</si>
  <si>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</si>
  <si>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</si>
  <si>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</si>
  <si>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</si>
  <si>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</si>
  <si>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</si>
  <si>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</si>
  <si>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</si>
  <si>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</si>
  <si>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</si>
  <si>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</si>
  <si>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</si>
  <si>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</si>
  <si>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</si>
  <si>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</si>
  <si>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</si>
  <si>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</si>
  <si>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</si>
  <si>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</si>
  <si>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</si>
  <si>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</si>
  <si>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</si>
  <si>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</si>
  <si>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</si>
  <si>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</si>
  <si>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</si>
  <si>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</si>
  <si>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</si>
  <si>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</si>
  <si>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</si>
  <si>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</si>
  <si>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</si>
  <si>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</si>
  <si>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</si>
  <si>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</si>
  <si>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</si>
  <si>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</si>
  <si>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</si>
  <si>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</si>
  <si>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</si>
  <si>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</si>
  <si>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</si>
  <si>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</si>
  <si>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</si>
  <si>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</si>
  <si>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</si>
  <si>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</si>
  <si>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</si>
  <si>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</si>
  <si>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</si>
  <si>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</si>
  <si>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</si>
  <si>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</si>
  <si>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</si>
  <si>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</si>
  <si>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</si>
  <si>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</si>
  <si>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</si>
  <si>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</si>
  <si>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</si>
  <si>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</si>
  <si>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</si>
  <si>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</si>
  <si>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</si>
  <si>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</si>
  <si>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</si>
  <si>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</si>
  <si>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</si>
  <si>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</si>
  <si>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</si>
  <si>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</si>
  <si>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</si>
  <si>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</si>
  <si>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</si>
  <si>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</si>
  <si>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</si>
  <si>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</si>
  <si>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</si>
  <si>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</si>
  <si>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</si>
  <si>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</si>
  <si>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</si>
  <si>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</si>
  <si>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</si>
  <si>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</si>
  <si>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</si>
  <si>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</si>
  <si>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</si>
  <si>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</si>
  <si>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</si>
  <si>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</si>
  <si>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</si>
  <si>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</si>
  <si>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</si>
  <si>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</si>
  <si>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</si>
  <si>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</si>
  <si>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</si>
  <si>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</si>
  <si>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</si>
  <si>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</si>
  <si>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</si>
  <si>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</si>
  <si>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</si>
  <si>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</si>
  <si>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</si>
  <si>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</si>
  <si>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</si>
  <si>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</si>
  <si>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</si>
  <si>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</si>
  <si>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</si>
  <si>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</si>
  <si>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</si>
  <si>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</si>
  <si>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</si>
  <si>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</si>
  <si>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</si>
  <si>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</si>
  <si>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</si>
  <si>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</si>
  <si>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</si>
  <si>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</si>
  <si>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</si>
  <si>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</si>
  <si>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</si>
  <si>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</si>
  <si>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</si>
  <si>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</si>
  <si>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</si>
  <si>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</si>
  <si>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</si>
  <si>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</si>
  <si>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</si>
  <si>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</si>
  <si>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</si>
  <si>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</si>
  <si>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</si>
  <si>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</si>
  <si>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</si>
  <si>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</si>
  <si>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</si>
  <si>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</si>
  <si>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</si>
  <si>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</si>
  <si>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</si>
  <si>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</si>
  <si>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</si>
  <si>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</si>
  <si>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</si>
  <si>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</si>
  <si>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</si>
  <si>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</si>
  <si>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</si>
  <si>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</si>
  <si>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</si>
  <si>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</si>
  <si>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</si>
  <si>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</si>
  <si>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</si>
  <si>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</si>
  <si>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</si>
  <si>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</si>
  <si>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</si>
  <si>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</si>
  <si>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</si>
  <si>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</si>
  <si>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</si>
  <si>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</si>
  <si>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</si>
  <si>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</si>
  <si>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</si>
  <si>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</si>
  <si>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</si>
  <si>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</si>
  <si>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</si>
  <si>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</si>
  <si>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</si>
  <si>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</si>
  <si>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</si>
  <si>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</si>
  <si>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</si>
  <si>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</si>
  <si>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</si>
  <si>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</si>
  <si>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</si>
  <si>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</si>
  <si>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</si>
  <si>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</si>
  <si>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</si>
  <si>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</si>
  <si>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</si>
  <si>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</si>
  <si>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</si>
  <si>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</si>
  <si>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</si>
  <si>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</si>
  <si>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</si>
  <si>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</si>
  <si>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</si>
  <si>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</si>
  <si>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</si>
  <si>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</si>
  <si>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</si>
  <si>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</si>
  <si>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</si>
  <si>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</si>
  <si>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</si>
  <si>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</si>
  <si>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</si>
  <si>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</si>
  <si>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</si>
  <si>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</si>
  <si>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</si>
  <si>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</si>
  <si>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</si>
  <si>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</si>
  <si>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</si>
  <si>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</si>
  <si>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</si>
  <si>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</si>
  <si>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</si>
  <si>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</si>
  <si>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</si>
  <si>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</si>
  <si>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</si>
  <si>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</si>
  <si>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</si>
  <si>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</si>
  <si>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</si>
  <si>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</si>
  <si>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</si>
  <si>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</si>
  <si>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</si>
  <si>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</si>
  <si>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</si>
  <si>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</si>
  <si>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</si>
  <si>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</si>
  <si>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</si>
  <si>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</si>
  <si>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</si>
  <si>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</si>
  <si>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</si>
  <si>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</si>
  <si>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</si>
  <si>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</si>
  <si>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</si>
  <si>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</si>
  <si>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</si>
  <si>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</si>
  <si>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</si>
  <si>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</si>
  <si>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</si>
  <si>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</si>
  <si>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</si>
  <si>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</si>
  <si>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</si>
  <si>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</si>
  <si>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</si>
  <si>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</si>
  <si>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</si>
  <si>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</si>
  <si>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</si>
  <si>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</si>
  <si>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</si>
  <si>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</si>
  <si>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</si>
  <si>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</si>
  <si>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</si>
  <si>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</si>
  <si>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</si>
  <si>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</si>
  <si>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</si>
  <si>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</si>
  <si>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</si>
  <si>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</si>
  <si>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</si>
  <si>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</si>
  <si>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</si>
  <si>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</si>
  <si>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</si>
  <si>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</si>
  <si>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</si>
  <si>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</si>
  <si>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</si>
  <si>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</si>
  <si>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</si>
  <si>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</si>
  <si>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</si>
  <si>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</si>
  <si>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</si>
  <si>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</si>
  <si>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</si>
  <si>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</si>
  <si>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</si>
  <si>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</si>
  <si>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</si>
  <si>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</si>
  <si>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</si>
  <si>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</si>
  <si>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</si>
  <si>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</si>
  <si>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</si>
  <si>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</si>
  <si>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</si>
  <si>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</si>
  <si>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</si>
  <si>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</si>
  <si>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</si>
  <si>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</si>
  <si>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</si>
  <si>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</si>
  <si>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</si>
  <si>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</si>
  <si>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</si>
  <si>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</si>
  <si>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</si>
  <si>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</si>
  <si>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</si>
  <si>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</si>
  <si>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</si>
  <si>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</si>
  <si>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</si>
  <si>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</si>
  <si>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</si>
  <si>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</si>
  <si>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</si>
  <si>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</si>
  <si>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</si>
  <si>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</si>
  <si>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</si>
  <si>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</si>
  <si>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</si>
  <si>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</si>
  <si>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</si>
  <si>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</si>
  <si>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</si>
  <si>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</si>
  <si>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</si>
  <si>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</si>
  <si>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</si>
  <si>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</si>
  <si>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</si>
  <si>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</si>
  <si>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</si>
  <si>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</si>
  <si>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</si>
  <si>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</si>
  <si>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</si>
  <si>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</si>
  <si>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</si>
  <si>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</si>
  <si>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</si>
  <si>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</si>
  <si>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</si>
  <si>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</si>
  <si>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</si>
  <si>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</si>
  <si>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</si>
  <si>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</si>
  <si>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</si>
  <si>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</si>
  <si>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</si>
  <si>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</si>
  <si>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</si>
  <si>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</si>
  <si>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</si>
  <si>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</si>
  <si>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</si>
  <si>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</si>
  <si>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</si>
  <si>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</si>
  <si>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</si>
  <si>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</si>
  <si>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</si>
  <si>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</si>
  <si>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</si>
  <si>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</si>
  <si>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</si>
  <si>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</si>
  <si>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</si>
  <si>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</si>
  <si>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</si>
  <si>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</si>
  <si>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</si>
  <si>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</si>
  <si>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</si>
  <si>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</si>
  <si>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</si>
  <si>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</si>
  <si>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</si>
  <si>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</si>
  <si>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</si>
  <si>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</si>
  <si>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</si>
  <si>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</si>
  <si>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</si>
  <si>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</si>
  <si>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</si>
  <si>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</si>
  <si>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</si>
  <si>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</si>
  <si>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</si>
  <si>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</si>
  <si>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</si>
  <si>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</si>
  <si>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</si>
  <si>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</si>
  <si>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</si>
  <si>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</si>
  <si>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</si>
  <si>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</si>
  <si>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</si>
  <si>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</si>
  <si>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</si>
  <si>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</si>
  <si>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</si>
  <si>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</si>
  <si>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</si>
  <si>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</si>
  <si>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</si>
  <si>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</si>
  <si>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</si>
  <si>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</si>
  <si>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</si>
  <si>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</si>
  <si>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</si>
  <si>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</si>
  <si>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</si>
  <si>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</si>
  <si>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</si>
  <si>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</si>
  <si>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</si>
  <si>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</si>
  <si>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</si>
  <si>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</si>
  <si>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</si>
  <si>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</si>
  <si>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</si>
  <si>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</si>
  <si>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</si>
  <si>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</si>
  <si>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</si>
  <si>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</si>
  <si>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</si>
  <si>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</si>
  <si>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</si>
  <si>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</si>
  <si>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</si>
  <si>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</si>
  <si>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</si>
  <si>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</si>
  <si>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</si>
  <si>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</si>
  <si>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</si>
  <si>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</si>
  <si>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</si>
  <si>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</si>
  <si>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</si>
  <si>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</si>
  <si>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</si>
  <si>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</si>
  <si>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</si>
  <si>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</si>
  <si>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</si>
  <si>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</si>
  <si>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</si>
  <si>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</si>
  <si>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</si>
  <si>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</si>
  <si>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</si>
  <si>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</si>
  <si>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</si>
  <si>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</si>
  <si>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</si>
  <si>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</si>
  <si>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</si>
  <si>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</si>
  <si>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</si>
  <si>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</si>
  <si>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</si>
  <si>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</si>
  <si>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</si>
  <si>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</si>
  <si>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</si>
  <si>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</si>
  <si>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</si>
  <si>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</si>
  <si>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</si>
  <si>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</si>
  <si>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</si>
  <si>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</si>
  <si>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</si>
  <si>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</si>
  <si>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</si>
  <si>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</si>
  <si>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</si>
  <si>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</si>
  <si>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</si>
  <si>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</si>
  <si>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</si>
  <si>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</si>
  <si>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</si>
  <si>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</si>
  <si>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</si>
  <si>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</si>
  <si>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</si>
  <si>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</si>
  <si>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</si>
  <si>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</si>
  <si>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</si>
  <si>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</si>
  <si>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</si>
  <si>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</si>
  <si>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</si>
  <si>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</si>
  <si>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</si>
  <si>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</si>
  <si>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</si>
  <si>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</si>
  <si>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</si>
  <si>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</si>
  <si>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</si>
  <si>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</si>
  <si>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</si>
  <si>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</si>
  <si>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</si>
  <si>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</si>
  <si>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</si>
  <si>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</si>
  <si>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</si>
  <si>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</si>
  <si>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</si>
  <si>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</si>
  <si>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</si>
  <si>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</si>
  <si>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</si>
  <si>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</si>
  <si>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</si>
  <si>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</si>
  <si>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</si>
  <si>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</si>
  <si>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</si>
  <si>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</si>
  <si>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</si>
  <si>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</si>
  <si>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</si>
  <si>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</si>
  <si>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</si>
  <si>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</si>
  <si>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</si>
  <si>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</si>
  <si>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</si>
  <si>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</si>
  <si>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</si>
  <si>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</si>
  <si>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</si>
  <si>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</si>
  <si>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</si>
  <si>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</si>
  <si>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</si>
  <si>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</si>
  <si>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</si>
  <si>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</si>
  <si>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</si>
  <si>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</si>
  <si>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</si>
  <si>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</si>
  <si>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</si>
  <si>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</si>
  <si>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</si>
  <si>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</si>
  <si>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</si>
  <si>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</si>
  <si>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</si>
  <si>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</si>
  <si>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</si>
  <si>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</si>
  <si>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</si>
  <si>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</si>
  <si>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</si>
  <si>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</si>
  <si>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</si>
  <si>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</si>
  <si>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</si>
  <si>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</si>
  <si>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</si>
  <si>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</si>
  <si>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</si>
  <si>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</si>
  <si>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</si>
  <si>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</si>
  <si>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</si>
  <si>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</si>
  <si>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</si>
  <si>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</si>
  <si>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</si>
  <si>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</si>
  <si>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</si>
  <si>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</si>
  <si>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</si>
  <si>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</si>
  <si>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</si>
  <si>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</si>
  <si>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</si>
  <si>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</si>
  <si>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</si>
  <si>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</si>
  <si>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</si>
  <si>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</si>
  <si>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</si>
  <si>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</si>
  <si>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</si>
  <si>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</si>
  <si>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</si>
  <si>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</si>
  <si>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</si>
  <si>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</si>
  <si>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</si>
  <si>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</si>
  <si>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</si>
  <si>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</si>
  <si>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</si>
  <si>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</si>
  <si>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</si>
  <si>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</si>
  <si>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</si>
  <si>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</si>
  <si>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</si>
  <si>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</si>
  <si>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</si>
  <si>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</si>
  <si>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</si>
  <si>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</si>
  <si>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</si>
  <si>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</si>
  <si>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</si>
  <si>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</si>
  <si>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</si>
  <si>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</si>
  <si>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</si>
  <si>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</si>
  <si>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</si>
  <si>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</si>
  <si>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</si>
  <si>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</si>
  <si>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</si>
  <si>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</si>
  <si>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</si>
  <si>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</si>
  <si>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</si>
  <si>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</si>
  <si>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</si>
  <si>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</si>
  <si>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</si>
  <si>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</si>
  <si>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</si>
  <si>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</si>
  <si>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</si>
  <si>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</si>
  <si>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</si>
  <si>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</si>
  <si>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</si>
  <si>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</si>
  <si>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</si>
  <si>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</si>
  <si>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</si>
  <si>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</si>
  <si>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</si>
  <si>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</si>
  <si>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</si>
  <si>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</si>
  <si>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</si>
  <si>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</si>
  <si>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</si>
  <si>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</si>
  <si>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</si>
  <si>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</si>
  <si>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</si>
  <si>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</si>
  <si>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</si>
  <si>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</si>
  <si>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</si>
  <si>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</si>
  <si>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</si>
  <si>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</si>
  <si>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</si>
  <si>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</si>
  <si>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</si>
  <si>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</si>
  <si>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</si>
  <si>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</si>
  <si>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</si>
  <si>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</si>
  <si>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</si>
  <si>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</si>
  <si>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</si>
  <si>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</si>
  <si>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</si>
  <si>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</si>
  <si>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</si>
  <si>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</si>
  <si>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</si>
  <si>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</si>
  <si>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</si>
  <si>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</si>
  <si>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</si>
  <si>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</si>
  <si>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</si>
  <si>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</si>
  <si>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</si>
  <si>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</si>
  <si>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</si>
  <si>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</si>
  <si>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</si>
  <si>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</si>
  <si>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</si>
  <si>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</si>
  <si>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</si>
  <si>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</si>
  <si>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</si>
  <si>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</si>
  <si>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</si>
  <si>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</si>
  <si>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</si>
  <si>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</si>
  <si>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</si>
  <si>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</si>
  <si>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</si>
  <si>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</si>
  <si>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</si>
  <si>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</si>
  <si>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</si>
  <si>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</si>
  <si>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</si>
  <si>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</si>
  <si>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</si>
  <si>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</si>
  <si>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</si>
  <si>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</si>
  <si>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</si>
  <si>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</si>
  <si>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</si>
  <si>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</si>
  <si>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</si>
  <si>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</si>
  <si>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</si>
  <si>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</si>
  <si>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</si>
  <si>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</si>
  <si>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</si>
  <si>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</si>
  <si>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</si>
  <si>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</si>
  <si>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</si>
  <si>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</si>
  <si>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</si>
  <si>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</si>
  <si>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</si>
  <si>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</si>
  <si>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</si>
  <si>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</si>
  <si>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</si>
  <si>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</si>
  <si>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</si>
  <si>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</si>
  <si>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</si>
  <si>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</si>
  <si>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</si>
  <si>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</si>
  <si>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</si>
  <si>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</si>
  <si>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</si>
  <si>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</si>
  <si>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</si>
  <si>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</si>
  <si>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</si>
  <si>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</si>
  <si>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</si>
  <si>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</si>
  <si>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</si>
  <si>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</si>
  <si>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</si>
  <si>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</si>
  <si>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</si>
  <si>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</si>
  <si>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</si>
  <si>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</si>
  <si>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</si>
  <si>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</si>
  <si>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</si>
  <si>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</si>
  <si>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</si>
  <si>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</si>
  <si>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</si>
  <si>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</si>
  <si>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</si>
  <si>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</si>
  <si>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</si>
  <si>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</si>
  <si>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</si>
  <si>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</si>
  <si>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</si>
  <si>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</si>
  <si>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</si>
  <si>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</si>
  <si>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</si>
  <si>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</si>
  <si>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</si>
  <si>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</si>
  <si>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</si>
  <si>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</si>
  <si>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</si>
  <si>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</si>
  <si>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</si>
  <si>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</si>
  <si>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</si>
  <si>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</si>
  <si>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</si>
  <si>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</si>
  <si>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</si>
  <si>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</si>
  <si>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</si>
  <si>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</si>
  <si>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</si>
  <si>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</si>
  <si>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</si>
  <si>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</si>
  <si>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</si>
  <si>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</si>
  <si>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</si>
  <si>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</si>
  <si>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</si>
  <si>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</si>
  <si>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</si>
  <si>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</si>
  <si>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</si>
  <si>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</si>
  <si>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</si>
  <si>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</si>
  <si>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</si>
  <si>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</si>
  <si>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</si>
  <si>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</si>
  <si>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</si>
  <si>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</si>
  <si>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</si>
  <si>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</si>
  <si>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</si>
  <si>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</si>
  <si>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</si>
  <si>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</si>
  <si>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</si>
  <si>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</si>
  <si>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</si>
  <si>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</si>
  <si>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</si>
  <si>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</si>
  <si>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</si>
  <si>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</si>
  <si>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</si>
  <si>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</si>
  <si>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</si>
  <si>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</si>
  <si>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</si>
  <si>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</si>
  <si>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</si>
  <si>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</si>
  <si>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</si>
  <si>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</si>
  <si>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</si>
  <si>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</si>
  <si>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</si>
  <si>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</si>
  <si>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</si>
  <si>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</si>
  <si>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</si>
  <si>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</si>
  <si>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</si>
  <si>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</si>
  <si>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</si>
  <si>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</si>
  <si>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</si>
  <si>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</si>
  <si>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</si>
  <si>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</si>
  <si>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</si>
  <si>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</si>
  <si>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</si>
  <si>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</si>
  <si>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</si>
  <si>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</si>
  <si>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</si>
  <si>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</si>
  <si>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</si>
  <si>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</si>
  <si>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</si>
  <si>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</si>
  <si>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</si>
  <si>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</si>
  <si>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</si>
  <si>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</si>
  <si>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</si>
  <si>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</si>
  <si>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</si>
  <si>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</si>
  <si>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</si>
  <si>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</si>
  <si>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</si>
  <si>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</si>
  <si>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</si>
  <si>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</si>
  <si>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</si>
  <si>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</si>
  <si>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</si>
  <si>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</si>
  <si>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</si>
  <si>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</si>
  <si>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</si>
  <si>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</si>
  <si>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</si>
  <si>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</si>
  <si>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</si>
  <si>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</si>
  <si>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</si>
  <si>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</si>
  <si>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</si>
  <si>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</si>
  <si>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</si>
  <si>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</si>
  <si>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</si>
  <si>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</si>
  <si>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</si>
  <si>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</si>
  <si>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</si>
  <si>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</si>
  <si>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</si>
  <si>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</si>
  <si>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</si>
  <si>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</si>
  <si>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</si>
  <si>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</si>
  <si>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</si>
  <si>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</si>
  <si>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</si>
  <si>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</si>
  <si>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</si>
  <si>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</si>
  <si>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</si>
  <si>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</si>
  <si>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</si>
  <si>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</si>
  <si>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</si>
  <si>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</si>
  <si>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</si>
  <si>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</si>
  <si>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</si>
  <si>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</si>
  <si>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</si>
  <si>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</si>
  <si>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</si>
  <si>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</si>
  <si>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</si>
  <si>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</si>
  <si>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</si>
  <si>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</si>
  <si>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</si>
  <si>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</si>
  <si>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</si>
  <si>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</si>
  <si>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</si>
  <si>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</si>
  <si>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</si>
  <si>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</si>
  <si>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</si>
  <si>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</si>
  <si>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</si>
  <si>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</si>
  <si>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</si>
  <si>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</si>
  <si>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</si>
  <si>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</si>
  <si>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</si>
  <si>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</si>
  <si>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</si>
  <si>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</si>
  <si>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</si>
  <si>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</si>
  <si>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</si>
  <si>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</si>
  <si>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</si>
  <si>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</si>
  <si>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</si>
  <si>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</si>
  <si>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</si>
  <si>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</si>
  <si>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</si>
  <si>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</si>
  <si>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</si>
  <si>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</si>
  <si>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</si>
  <si>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</si>
  <si>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</si>
  <si>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</si>
  <si>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</si>
  <si>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</si>
  <si>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</si>
  <si>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</si>
  <si>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</si>
  <si>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</si>
  <si>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</si>
  <si>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</si>
  <si>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</si>
  <si>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</si>
  <si>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</si>
  <si>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</si>
  <si>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</si>
  <si>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</si>
  <si>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</si>
  <si>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</si>
  <si>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</si>
  <si>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</si>
  <si>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</si>
  <si>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</si>
  <si>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</si>
  <si>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</si>
  <si>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</si>
  <si>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</si>
  <si>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</si>
  <si>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</si>
  <si>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</si>
  <si>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</si>
  <si>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</si>
  <si>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</si>
  <si>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</si>
  <si>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</si>
  <si>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</si>
  <si>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</si>
  <si>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</si>
  <si>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</si>
  <si>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</si>
  <si>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</si>
  <si>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</si>
  <si>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</si>
  <si>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</si>
  <si>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</si>
  <si>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</si>
  <si>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</si>
  <si>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</si>
  <si>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</si>
  <si>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</si>
  <si>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</si>
  <si>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</si>
  <si>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</si>
  <si>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</si>
  <si>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</si>
  <si>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</si>
  <si>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</si>
  <si>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</si>
  <si>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</si>
  <si>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</si>
  <si>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</si>
  <si>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</si>
  <si>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</si>
  <si>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</si>
  <si>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</si>
  <si>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</si>
  <si>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</si>
  <si>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</si>
  <si>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</si>
  <si>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</si>
  <si>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</si>
  <si>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</si>
  <si>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</si>
  <si>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</si>
  <si>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</si>
  <si>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</si>
  <si>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</si>
  <si>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</si>
  <si>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</si>
  <si>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</si>
  <si>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</si>
  <si>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</si>
  <si>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</si>
  <si>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</si>
  <si>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</si>
  <si>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</si>
  <si>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</si>
  <si>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</si>
  <si>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</si>
  <si>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</si>
  <si>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</si>
  <si>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</si>
  <si>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</si>
  <si>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</si>
  <si>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</si>
  <si>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</si>
  <si>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</si>
  <si>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</si>
  <si>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</si>
  <si>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</si>
  <si>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</si>
  <si>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</si>
  <si>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</si>
  <si>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</si>
  <si>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</si>
  <si>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</si>
  <si>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</si>
  <si>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</si>
  <si>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</si>
  <si>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</si>
  <si>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</si>
  <si>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</si>
  <si>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</si>
  <si>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</si>
  <si>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</si>
  <si>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</si>
  <si>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</si>
  <si>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</si>
  <si>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</si>
  <si>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</si>
  <si>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</si>
  <si>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</si>
  <si>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</si>
  <si>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</si>
  <si>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</si>
  <si>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</si>
  <si>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</si>
  <si>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</si>
  <si>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</si>
  <si>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</si>
  <si>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</si>
  <si>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</si>
  <si>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</si>
  <si>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</si>
  <si>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</si>
  <si>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</si>
  <si>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</si>
  <si>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</si>
  <si>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</si>
  <si>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</si>
  <si>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</si>
  <si>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</si>
  <si>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</si>
  <si>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</si>
  <si>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</si>
  <si>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</si>
  <si>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</si>
  <si>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</si>
  <si>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</si>
  <si>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</si>
  <si>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</si>
  <si>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</si>
  <si>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</si>
  <si>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</si>
  <si>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</si>
  <si>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</si>
  <si>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</si>
  <si>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</si>
  <si>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</si>
  <si>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</si>
  <si>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</si>
  <si>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</si>
  <si>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</si>
  <si>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</si>
  <si>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</si>
  <si>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</si>
  <si>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</si>
  <si>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</si>
  <si>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</si>
  <si>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</si>
  <si>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</si>
  <si>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</si>
  <si>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</si>
  <si>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</si>
  <si>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</si>
  <si>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</si>
  <si>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</si>
  <si>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</si>
  <si>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</si>
  <si>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</si>
  <si>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</si>
  <si>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</si>
  <si>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</si>
  <si>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</si>
  <si>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</si>
  <si>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</si>
  <si>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</si>
  <si>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</si>
  <si>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</si>
  <si>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</si>
  <si>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</si>
  <si>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</si>
  <si>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</si>
  <si>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</si>
  <si>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</si>
  <si>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</si>
  <si>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</si>
  <si>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</si>
  <si>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</si>
  <si>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</si>
  <si>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</si>
  <si>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</si>
  <si>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</si>
  <si>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</si>
  <si>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</si>
  <si>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</si>
  <si>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</si>
  <si>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</si>
  <si>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</si>
  <si>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</si>
  <si>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</si>
  <si>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</si>
  <si>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</si>
  <si>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</si>
  <si>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</si>
  <si>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</si>
  <si>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</si>
  <si>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</si>
  <si>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</si>
  <si>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</si>
  <si>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</si>
  <si>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</si>
  <si>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</si>
  <si>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</si>
  <si>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</si>
  <si>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</si>
  <si>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</si>
  <si>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</si>
  <si>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</si>
  <si>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</si>
  <si>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</si>
  <si>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</si>
  <si>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</si>
  <si>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</si>
  <si>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</si>
  <si>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</si>
  <si>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</si>
  <si>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</si>
  <si>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</si>
  <si>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</si>
  <si>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</si>
  <si>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</si>
  <si>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</si>
  <si>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</si>
  <si>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</si>
  <si>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</si>
  <si>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</si>
  <si>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</si>
  <si>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</si>
  <si>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</si>
  <si>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</si>
  <si>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</si>
  <si>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</si>
  <si>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</si>
  <si>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</si>
  <si>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</si>
  <si>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</si>
  <si>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</si>
  <si>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</si>
  <si>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</si>
  <si>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</si>
  <si>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</si>
  <si>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</si>
  <si>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</si>
  <si>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</si>
  <si>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</si>
  <si>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</si>
  <si>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</si>
  <si>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</si>
  <si>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</si>
  <si>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</si>
  <si>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</si>
  <si>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</si>
  <si>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</si>
  <si>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</si>
  <si>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</si>
  <si>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</si>
  <si>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</si>
  <si>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</si>
  <si>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</si>
  <si>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</si>
  <si>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</si>
  <si>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</si>
  <si>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</si>
  <si>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</si>
  <si>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</si>
  <si>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</si>
  <si>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</si>
  <si>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</si>
  <si>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</si>
  <si>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</si>
  <si>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</si>
  <si>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</si>
  <si>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</si>
  <si>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</si>
  <si>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</si>
  <si>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</si>
  <si>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</si>
  <si>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</si>
  <si>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</si>
  <si>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</si>
  <si>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</si>
  <si>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</si>
  <si>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</si>
  <si>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</si>
  <si>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</si>
  <si>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</si>
  <si>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</si>
  <si>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</si>
  <si>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</si>
  <si>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</si>
  <si>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</si>
  <si>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</si>
  <si>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</si>
  <si>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</si>
  <si>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</si>
  <si>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</si>
  <si>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</si>
  <si>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</si>
  <si>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</si>
  <si>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</si>
  <si>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</si>
  <si>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</si>
  <si>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</si>
  <si>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</si>
  <si>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</si>
  <si>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</si>
  <si>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</si>
  <si>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</si>
  <si>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</si>
  <si>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</si>
  <si>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</si>
  <si>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</si>
  <si>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</si>
  <si>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</si>
  <si>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</si>
  <si>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</si>
  <si>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</si>
  <si>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</si>
  <si>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</si>
  <si>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</si>
  <si>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</si>
  <si>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</si>
  <si>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</si>
  <si>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</si>
  <si>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</si>
  <si>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</si>
  <si>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</si>
  <si>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</si>
  <si>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</si>
  <si>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</si>
  <si>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</si>
  <si>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</si>
  <si>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</si>
  <si>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</si>
  <si>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</si>
  <si>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</si>
  <si>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</si>
  <si>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</si>
  <si>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</si>
  <si>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</si>
  <si>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</si>
  <si>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</si>
  <si>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</si>
  <si>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</si>
  <si>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</si>
  <si>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</si>
  <si>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</si>
  <si>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</si>
  <si>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</si>
  <si>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</si>
  <si>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</si>
  <si>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</si>
  <si>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</si>
  <si>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</si>
  <si>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</si>
  <si>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</si>
  <si>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</si>
  <si>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</si>
  <si>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</si>
  <si>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</si>
  <si>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</si>
  <si>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</si>
  <si>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</si>
  <si>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</si>
  <si>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</si>
  <si>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</si>
  <si>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</si>
  <si>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</si>
  <si>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</si>
  <si>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</si>
  <si>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</si>
  <si>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</si>
  <si>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</si>
  <si>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</si>
  <si>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</si>
  <si>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</si>
  <si>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</si>
  <si>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</si>
  <si>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</si>
  <si>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</si>
  <si>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</si>
  <si>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</si>
  <si>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</si>
  <si>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</si>
  <si>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</si>
  <si>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</si>
  <si>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</si>
  <si>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</si>
  <si>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</si>
  <si>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</si>
  <si>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</si>
  <si>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</si>
  <si>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</si>
  <si>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</si>
  <si>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</si>
  <si>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</si>
  <si>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</si>
  <si>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</si>
  <si>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</si>
  <si>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</si>
  <si>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</si>
  <si>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</si>
  <si>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</si>
  <si>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</si>
  <si>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</si>
  <si>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</si>
  <si>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</si>
  <si>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</si>
  <si>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</si>
  <si>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</si>
  <si>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</si>
  <si>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</si>
  <si>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</si>
  <si>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</si>
  <si>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</si>
  <si>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</si>
  <si>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</si>
  <si>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</si>
  <si>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</si>
  <si>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</si>
  <si>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</si>
  <si>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</si>
  <si>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</si>
  <si>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</si>
  <si>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</si>
  <si>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</si>
  <si>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</si>
  <si>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</si>
  <si>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</si>
  <si>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</si>
  <si>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</si>
  <si>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</si>
  <si>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</si>
  <si>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</si>
  <si>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</si>
  <si>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</si>
  <si>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</si>
  <si>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</si>
  <si>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</si>
  <si>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</si>
  <si>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</si>
  <si>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</si>
  <si>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</si>
  <si>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</si>
  <si>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</si>
  <si>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</si>
  <si>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</si>
  <si>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</si>
  <si>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</si>
  <si>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</si>
  <si>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</si>
  <si>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</si>
  <si>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</si>
  <si>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</si>
  <si>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</si>
  <si>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</si>
  <si>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</si>
  <si>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</si>
  <si>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</si>
  <si>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</si>
  <si>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</si>
  <si>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</si>
  <si>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</si>
  <si>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</si>
  <si>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</si>
  <si>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</si>
  <si>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</si>
  <si>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</si>
  <si>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</si>
  <si>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</si>
  <si>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</si>
  <si>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</si>
  <si>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</si>
  <si>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</si>
  <si>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</si>
  <si>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</si>
  <si>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</si>
  <si>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</si>
  <si>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</si>
  <si>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</si>
  <si>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</si>
  <si>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</si>
  <si>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</si>
  <si>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</si>
  <si>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</si>
  <si>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</si>
  <si>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</si>
  <si>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</si>
  <si>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</si>
  <si>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</si>
  <si>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</si>
  <si>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</si>
  <si>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</si>
  <si>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</si>
  <si>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</si>
  <si>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</si>
  <si>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</si>
  <si>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</si>
  <si>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</si>
  <si>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</si>
  <si>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</si>
  <si>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</si>
  <si>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</si>
  <si>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</si>
  <si>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</si>
  <si>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 xml:space="preserve">4ks pro nástupištní tabule + 3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</si>
  <si>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</si>
  <si>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</si>
  <si>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</si>
  <si>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</si>
  <si>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</si>
  <si>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</si>
  <si>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</si>
  <si>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</si>
  <si>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</si>
  <si>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</si>
  <si>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</si>
  <si>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</si>
  <si>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</si>
  <si>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</si>
  <si>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</si>
  <si>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</si>
  <si>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</si>
  <si>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</si>
  <si>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</si>
  <si>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</si>
  <si>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</si>
  <si>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</si>
  <si>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</si>
  <si>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75L3E7</t>
  </si>
  <si>
    <t>SW PRO ŘÍZENÍ SYSTÉMU (TRAŤOVÉ NASAZENÍ) - SW MODUL ŘÍZENÍ TABULÍ - NAD 3 KS INF. TABULÍ / DISPLEJŮ VE STANICI</t>
  </si>
  <si>
    <t>75L3EC</t>
  </si>
  <si>
    <t>SW MODUL DÁLKOVÉHO ŘÍZENÍ TABULÍ (PRO JEDNOTLIVOU STANICI NA TRATI)</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</si>
  <si>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</si>
  <si>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</si>
  <si>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</si>
  <si>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75L3I1</t>
  </si>
  <si>
    <t>ZAŠKOLENÍ OBSLUHY NA MÍSTĚ, INSTALACE, DOPRAVA DO 200 KM</t>
  </si>
  <si>
    <t>75L3J1</t>
  </si>
  <si>
    <t>ŠÉFMONTÁŽE, ZKOUŠENÍ, OŽIVENÍ, REVIZE INFORMAČNÍHO SYSTÉMU DO 10 PRVKŮ</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</si>
  <si>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</si>
  <si>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75L472</t>
  </si>
  <si>
    <t>MONITOR LCD DO 32" PRO PROVOZ 24/7</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</si>
  <si>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</si>
  <si>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</si>
  <si>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</si>
  <si>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</si>
  <si>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</si>
  <si>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</si>
  <si>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</si>
  <si>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</si>
  <si>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</si>
  <si>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</si>
  <si>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</si>
  <si>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</si>
  <si>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</si>
  <si>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</si>
  <si>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</si>
  <si>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</si>
  <si>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</si>
  <si>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</si>
  <si>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</si>
  <si>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</si>
  <si>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</si>
  <si>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</si>
  <si>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</si>
  <si>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</si>
  <si>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</si>
  <si>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</si>
  <si>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</si>
  <si>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</si>
  <si>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</si>
  <si>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</si>
  <si>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</si>
  <si>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</si>
  <si>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</si>
  <si>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pro nástupištní tabule + 4ks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</si>
  <si>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</si>
  <si>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CDP a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</si>
  <si>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</si>
  <si>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</si>
  <si>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</si>
  <si>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</si>
  <si>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</si>
  <si>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</si>
  <si>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</si>
  <si>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</si>
  <si>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</si>
  <si>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</si>
  <si>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</si>
  <si>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</si>
  <si>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</si>
  <si>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</si>
  <si>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</si>
  <si>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</si>
  <si>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</si>
  <si>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</si>
  <si>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</si>
  <si>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</si>
  <si>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</si>
  <si>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</si>
  <si>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</si>
  <si>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</si>
  <si>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</si>
  <si>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</si>
  <si>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</si>
  <si>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</si>
  <si>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</si>
  <si>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</si>
  <si>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</si>
  <si>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</si>
  <si>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</si>
  <si>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</si>
  <si>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</si>
  <si>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</si>
  <si>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</si>
  <si>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</si>
  <si>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</si>
  <si>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</si>
  <si>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</si>
  <si>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</si>
  <si>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</si>
  <si>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</si>
  <si>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</si>
  <si>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</si>
  <si>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</si>
  <si>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</si>
  <si>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</si>
  <si>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</si>
  <si>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</si>
  <si>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</si>
  <si>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</si>
  <si>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</si>
  <si>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</si>
  <si>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</si>
  <si>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</si>
  <si>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</si>
  <si>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</si>
  <si>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</si>
  <si>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</si>
  <si>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</si>
  <si>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</si>
  <si>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</si>
  <si>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</si>
  <si>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</si>
  <si>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</si>
  <si>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</si>
  <si>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</si>
  <si>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</si>
  <si>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</si>
  <si>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</si>
  <si>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</si>
  <si>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</si>
  <si>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</si>
  <si>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</si>
  <si>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</si>
  <si>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</si>
  <si>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</si>
  <si>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</si>
  <si>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</si>
  <si>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</si>
  <si>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</si>
  <si>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</si>
  <si>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</si>
  <si>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</si>
  <si>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</si>
  <si>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</si>
  <si>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</si>
  <si>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</si>
  <si>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</si>
  <si>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</si>
  <si>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</si>
  <si>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</si>
  <si>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</si>
  <si>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</si>
  <si>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</si>
  <si>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</si>
  <si>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</si>
  <si>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</si>
  <si>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</si>
  <si>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</si>
  <si>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</si>
  <si>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</si>
  <si>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</si>
  <si>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</si>
  <si>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</si>
  <si>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</si>
  <si>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</si>
  <si>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</si>
  <si>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</si>
  <si>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</si>
  <si>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</si>
  <si>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</si>
  <si>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</si>
  <si>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</si>
  <si>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</si>
  <si>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</si>
  <si>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</si>
  <si>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</si>
  <si>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</si>
  <si>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</si>
  <si>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</si>
  <si>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</si>
  <si>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</si>
  <si>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</si>
  <si>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</si>
  <si>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</si>
  <si>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</si>
  <si>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</si>
  <si>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</si>
  <si>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</si>
  <si>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</si>
  <si>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</si>
  <si>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</si>
  <si>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</si>
  <si>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</si>
  <si>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</si>
  <si>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</si>
  <si>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</si>
  <si>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</si>
  <si>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</si>
  <si>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</si>
  <si>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</si>
  <si>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</si>
  <si>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</si>
  <si>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</si>
  <si>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</si>
  <si>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</si>
  <si>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</si>
  <si>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</si>
  <si>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</si>
  <si>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</si>
  <si>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</si>
  <si>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</si>
  <si>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</si>
  <si>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</si>
  <si>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</si>
  <si>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</si>
  <si>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</si>
  <si>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</si>
  <si>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</si>
  <si>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</si>
  <si>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</si>
  <si>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</si>
  <si>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Celkem= 13 + 4 =17ks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</si>
  <si>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</si>
  <si>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</si>
  <si>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</si>
  <si>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</si>
  <si>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</si>
  <si>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</si>
  <si>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</si>
  <si>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</si>
  <si>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</si>
  <si>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</si>
  <si>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</si>
  <si>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</si>
  <si>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</si>
  <si>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</si>
  <si>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</si>
  <si>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</si>
  <si>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</si>
  <si>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</si>
  <si>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</si>
  <si>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</si>
  <si>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</si>
  <si>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</si>
  <si>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</si>
  <si>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</si>
  <si>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</si>
  <si>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</si>
  <si>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</si>
  <si>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</si>
  <si>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</si>
  <si>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</si>
  <si>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</si>
  <si>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</si>
  <si>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</si>
  <si>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</si>
  <si>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</si>
  <si>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</si>
  <si>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</si>
  <si>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</si>
  <si>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</si>
  <si>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</si>
  <si>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</si>
  <si>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</si>
  <si>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</si>
  <si>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</si>
  <si>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</si>
  <si>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</si>
  <si>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</si>
  <si>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</si>
  <si>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</si>
  <si>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</si>
  <si>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</si>
  <si>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</si>
  <si>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</si>
  <si>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</si>
  <si>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</si>
  <si>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</si>
  <si>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</si>
  <si>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</si>
  <si>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</si>
  <si>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</si>
  <si>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</si>
  <si>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</si>
  <si>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</si>
  <si>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</si>
  <si>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</si>
  <si>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</si>
  <si>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</si>
  <si>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</si>
  <si>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</si>
  <si>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</si>
  <si>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</si>
  <si>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</si>
  <si>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</si>
  <si>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</si>
  <si>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</si>
  <si>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</si>
  <si>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</si>
  <si>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</si>
  <si>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</si>
  <si>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</si>
  <si>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</si>
  <si>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</si>
  <si>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</si>
  <si>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</si>
  <si>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</si>
  <si>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</si>
  <si>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</si>
  <si>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</si>
  <si>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</si>
  <si>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</si>
  <si>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</si>
  <si>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</si>
  <si>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</si>
  <si>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</si>
  <si>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</si>
  <si>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</si>
  <si>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</si>
  <si>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</si>
  <si>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</si>
  <si>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</si>
  <si>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</si>
  <si>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</si>
  <si>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</si>
  <si>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</si>
  <si>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</si>
  <si>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</si>
  <si>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</si>
  <si>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</si>
  <si>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</si>
  <si>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</si>
  <si>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</si>
  <si>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</si>
  <si>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</si>
  <si>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</si>
  <si>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</si>
  <si>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</si>
  <si>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</si>
  <si>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</si>
  <si>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</si>
  <si>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</si>
  <si>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</si>
  <si>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</si>
  <si>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</si>
  <si>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</si>
  <si>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</si>
  <si>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</si>
  <si>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</si>
  <si>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</si>
  <si>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</si>
  <si>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</si>
  <si>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</si>
  <si>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</si>
  <si>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</si>
  <si>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</si>
  <si>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</si>
  <si>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</si>
  <si>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</si>
  <si>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</si>
  <si>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</si>
  <si>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</si>
  <si>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</si>
  <si>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</si>
  <si>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</si>
  <si>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</si>
  <si>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</si>
  <si>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</si>
  <si>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</si>
  <si>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75M731</t>
  </si>
  <si>
    <t>KAC, INTEGRACE A NASTAVENÍ KAMERY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</si>
  <si>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</si>
  <si>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</si>
  <si>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OSTA+F305+F318:H336+F318:H342+F305+F318:H336+F318:H348+F+F318:I344</t>
  </si>
  <si>
    <t>Geodetické zaměření trasy
276,2m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</si>
  <si>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</si>
  <si>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</si>
  <si>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</si>
  <si>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</si>
  <si>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</si>
  <si>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</si>
  <si>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</si>
  <si>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</si>
  <si>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</si>
  <si>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</si>
  <si>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</si>
  <si>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</si>
  <si>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</si>
  <si>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</si>
  <si>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</si>
  <si>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</si>
  <si>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</si>
  <si>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</si>
  <si>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</si>
  <si>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</si>
  <si>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</si>
  <si>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</si>
  <si>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</si>
  <si>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</si>
  <si>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</si>
  <si>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</si>
  <si>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</si>
  <si>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</si>
  <si>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</si>
  <si>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</si>
  <si>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</si>
  <si>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</si>
  <si>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</si>
  <si>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</si>
  <si>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</si>
  <si>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</si>
  <si>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</si>
  <si>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</si>
  <si>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</si>
  <si>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</si>
  <si>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</si>
  <si>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</si>
  <si>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</si>
  <si>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</si>
  <si>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</si>
  <si>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</si>
  <si>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</si>
  <si>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</si>
  <si>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</si>
  <si>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</si>
  <si>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</si>
  <si>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</si>
  <si>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</si>
  <si>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</si>
  <si>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</si>
  <si>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</si>
  <si>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</si>
  <si>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5x L3/L2 switch
8x MPLS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</si>
  <si>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</si>
  <si>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</si>
  <si>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5x L3/L2 switch
8x MPLS box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</si>
  <si>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</si>
  <si>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</si>
  <si>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</si>
  <si>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</si>
  <si>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</si>
  <si>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</si>
  <si>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</si>
  <si>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</si>
  <si>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</si>
  <si>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</si>
  <si>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</si>
  <si>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</si>
  <si>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</si>
  <si>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</si>
  <si>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</si>
  <si>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</si>
  <si>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</si>
  <si>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</si>
  <si>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</si>
  <si>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</si>
  <si>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</si>
  <si>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</si>
  <si>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</si>
  <si>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CE L3 Switch 48p, 8x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</si>
  <si>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</si>
  <si>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</si>
  <si>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</si>
  <si>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</si>
  <si>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</si>
  <si>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</si>
  <si>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</si>
  <si>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</si>
  <si>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</si>
  <si>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</si>
  <si>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</si>
  <si>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</si>
  <si>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</si>
  <si>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</si>
  <si>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</si>
  <si>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</si>
  <si>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</si>
  <si>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</si>
  <si>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</si>
  <si>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</si>
  <si>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</si>
  <si>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</si>
  <si>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</si>
  <si>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</si>
  <si>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</si>
  <si>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</si>
  <si>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</si>
  <si>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</si>
  <si>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</si>
  <si>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</si>
  <si>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</si>
  <si>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</si>
  <si>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</si>
  <si>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</si>
  <si>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</si>
  <si>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</si>
  <si>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</si>
  <si>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</si>
  <si>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</si>
  <si>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</si>
  <si>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</si>
  <si>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</si>
  <si>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</si>
  <si>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</si>
  <si>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</si>
  <si>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</si>
  <si>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</si>
  <si>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</si>
  <si>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</si>
  <si>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</si>
  <si>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</si>
  <si>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</si>
  <si>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</si>
  <si>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</si>
  <si>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</si>
  <si>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</si>
  <si>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</si>
  <si>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</si>
  <si>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</si>
  <si>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</si>
  <si>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</si>
  <si>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</si>
  <si>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</si>
  <si>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</si>
  <si>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</si>
  <si>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</si>
  <si>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</si>
  <si>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</si>
  <si>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</si>
  <si>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</si>
  <si>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</si>
  <si>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</si>
  <si>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</si>
  <si>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</si>
  <si>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</si>
  <si>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</si>
  <si>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</si>
  <si>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</si>
  <si>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</si>
  <si>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</si>
  <si>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</si>
  <si>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</si>
  <si>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</si>
  <si>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</si>
  <si>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</si>
  <si>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</si>
  <si>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</si>
  <si>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</si>
  <si>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</si>
  <si>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</si>
  <si>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</si>
  <si>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</si>
  <si>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</si>
  <si>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</si>
  <si>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</si>
  <si>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</si>
  <si>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</si>
  <si>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</si>
  <si>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</si>
  <si>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</si>
  <si>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</si>
  <si>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</si>
  <si>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</si>
  <si>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</si>
  <si>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</si>
  <si>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</si>
  <si>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</si>
  <si>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</si>
  <si>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</si>
  <si>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</si>
  <si>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</si>
  <si>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</si>
  <si>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</si>
  <si>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</si>
  <si>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</si>
  <si>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</si>
  <si>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</si>
  <si>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</si>
  <si>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</si>
  <si>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</si>
  <si>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</si>
  <si>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</si>
  <si>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</si>
  <si>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</si>
  <si>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</si>
  <si>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</si>
  <si>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</si>
  <si>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</si>
  <si>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</si>
  <si>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</si>
  <si>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</si>
  <si>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</si>
  <si>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</si>
  <si>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</si>
  <si>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</si>
  <si>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</si>
  <si>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</si>
  <si>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</si>
  <si>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</si>
  <si>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</si>
  <si>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</si>
  <si>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</si>
  <si>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</si>
  <si>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</si>
  <si>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</si>
  <si>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</si>
  <si>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</si>
  <si>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</si>
  <si>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</si>
  <si>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</si>
  <si>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</si>
  <si>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</si>
  <si>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</si>
  <si>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</si>
  <si>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</si>
  <si>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</si>
  <si>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</si>
  <si>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</si>
  <si>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</si>
  <si>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</si>
  <si>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</si>
  <si>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</si>
  <si>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</si>
  <si>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</si>
  <si>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</si>
  <si>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</si>
  <si>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</si>
  <si>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</si>
  <si>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</si>
  <si>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</si>
  <si>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</si>
  <si>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</si>
  <si>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</si>
  <si>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</si>
  <si>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</si>
  <si>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</si>
  <si>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</si>
  <si>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</si>
  <si>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</si>
  <si>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</si>
  <si>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</si>
  <si>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</si>
  <si>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</si>
  <si>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</si>
  <si>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</si>
  <si>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</si>
  <si>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</si>
  <si>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</si>
  <si>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</si>
  <si>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</si>
  <si>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</si>
  <si>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</si>
  <si>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</si>
  <si>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</si>
  <si>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</si>
  <si>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</si>
  <si>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</si>
  <si>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</si>
  <si>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</si>
  <si>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</si>
  <si>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</si>
  <si>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</si>
  <si>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</si>
  <si>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</si>
  <si>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</si>
  <si>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</si>
  <si>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</si>
  <si>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</si>
  <si>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</si>
  <si>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</si>
  <si>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</si>
  <si>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</si>
  <si>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</si>
  <si>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</si>
  <si>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</si>
  <si>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</si>
  <si>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</si>
  <si>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</si>
  <si>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</si>
  <si>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</si>
  <si>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</si>
  <si>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</si>
  <si>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</si>
  <si>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</si>
  <si>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</si>
  <si>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</si>
  <si>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</si>
  <si>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</si>
  <si>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</si>
  <si>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</si>
  <si>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</si>
  <si>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</si>
  <si>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</si>
  <si>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</si>
  <si>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</si>
  <si>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</si>
  <si>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</si>
  <si>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</si>
  <si>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</si>
  <si>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</si>
  <si>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</si>
  <si>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</si>
  <si>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</si>
  <si>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</si>
  <si>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</si>
  <si>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</si>
  <si>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</si>
  <si>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</si>
  <si>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</si>
  <si>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</si>
  <si>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</si>
  <si>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</si>
  <si>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</si>
  <si>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</si>
  <si>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</si>
  <si>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</si>
  <si>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</si>
  <si>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</si>
  <si>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</si>
  <si>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</si>
  <si>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</si>
  <si>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</si>
  <si>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</si>
  <si>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</si>
  <si>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</si>
  <si>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</si>
  <si>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</si>
  <si>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</si>
  <si>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</si>
  <si>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</si>
  <si>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</si>
  <si>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</si>
  <si>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</si>
  <si>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</si>
  <si>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</si>
  <si>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</si>
  <si>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</si>
  <si>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</si>
  <si>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</si>
  <si>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</si>
  <si>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</si>
  <si>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</si>
  <si>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</si>
  <si>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</si>
  <si>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</si>
  <si>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</si>
  <si>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</si>
  <si>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</si>
  <si>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</si>
  <si>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</si>
  <si>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</si>
  <si>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</si>
  <si>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</si>
  <si>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</si>
  <si>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</si>
  <si>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</si>
  <si>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</si>
  <si>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</si>
  <si>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</si>
  <si>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</si>
  <si>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</si>
  <si>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</si>
  <si>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</si>
  <si>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</si>
  <si>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</si>
  <si>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</si>
  <si>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</si>
  <si>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</si>
  <si>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</si>
  <si>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</si>
  <si>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</si>
  <si>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</si>
  <si>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</si>
  <si>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</si>
  <si>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</si>
  <si>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</si>
  <si>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</si>
  <si>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</si>
  <si>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</si>
  <si>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</si>
  <si>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</si>
  <si>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</si>
  <si>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</si>
  <si>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</si>
  <si>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</si>
  <si>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</si>
  <si>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</si>
  <si>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</si>
  <si>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</si>
  <si>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</si>
  <si>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</si>
  <si>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</si>
  <si>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</si>
  <si>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</si>
  <si>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</si>
  <si>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</si>
  <si>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</si>
  <si>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</si>
  <si>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</si>
  <si>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</si>
  <si>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</si>
  <si>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</si>
  <si>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</si>
  <si>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</si>
  <si>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</si>
  <si>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</si>
  <si>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</si>
  <si>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</si>
  <si>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</si>
  <si>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</si>
  <si>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</si>
  <si>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</si>
  <si>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</si>
  <si>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</si>
  <si>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</si>
  <si>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</si>
  <si>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</si>
  <si>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</si>
  <si>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</si>
  <si>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</si>
  <si>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</si>
  <si>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</si>
  <si>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</si>
  <si>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</si>
  <si>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</si>
  <si>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</si>
  <si>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</si>
  <si>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</si>
  <si>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</si>
  <si>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</si>
  <si>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</si>
  <si>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</si>
  <si>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</si>
  <si>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</si>
  <si>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</si>
  <si>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</si>
  <si>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</si>
  <si>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</si>
  <si>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</si>
  <si>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</si>
  <si>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</si>
  <si>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</si>
  <si>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</si>
  <si>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</si>
  <si>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</si>
  <si>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</si>
  <si>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</si>
  <si>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</si>
  <si>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</si>
  <si>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</si>
  <si>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</si>
  <si>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</si>
  <si>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</si>
  <si>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</si>
  <si>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</si>
  <si>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</si>
  <si>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</si>
  <si>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</si>
  <si>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</si>
  <si>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</si>
  <si>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</si>
  <si>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</si>
  <si>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</si>
  <si>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</si>
  <si>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</si>
  <si>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</si>
  <si>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</si>
  <si>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</si>
  <si>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</si>
  <si>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</si>
  <si>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</si>
  <si>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</si>
  <si>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</si>
  <si>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</si>
  <si>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</si>
  <si>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</si>
  <si>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</si>
  <si>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</si>
  <si>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</si>
  <si>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</si>
  <si>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</si>
  <si>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</si>
  <si>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</si>
  <si>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</si>
  <si>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</si>
  <si>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</si>
  <si>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</si>
  <si>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</si>
  <si>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</si>
  <si>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</si>
  <si>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</si>
  <si>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</si>
  <si>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</si>
  <si>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</si>
  <si>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</si>
  <si>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</si>
  <si>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</si>
  <si>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</si>
  <si>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</si>
  <si>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</si>
  <si>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</si>
  <si>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</si>
  <si>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</si>
  <si>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</si>
  <si>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</si>
  <si>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</si>
  <si>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</si>
  <si>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</si>
  <si>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</si>
  <si>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</si>
  <si>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</si>
  <si>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</si>
  <si>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</si>
  <si>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</si>
  <si>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</si>
  <si>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</si>
  <si>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</si>
  <si>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</si>
  <si>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</si>
  <si>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</si>
  <si>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</si>
  <si>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</si>
  <si>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</si>
  <si>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</si>
  <si>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</si>
  <si>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</si>
  <si>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</si>
  <si>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</si>
  <si>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</si>
  <si>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</si>
  <si>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</si>
  <si>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</si>
  <si>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</si>
  <si>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</si>
  <si>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</si>
  <si>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</si>
  <si>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</si>
  <si>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</si>
  <si>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</si>
  <si>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</si>
  <si>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</si>
  <si>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</si>
  <si>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</si>
  <si>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</si>
  <si>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</si>
  <si>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</si>
  <si>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</si>
  <si>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</si>
  <si>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</si>
  <si>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</si>
  <si>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</si>
  <si>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</si>
  <si>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</si>
  <si>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</si>
  <si>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</si>
  <si>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</si>
  <si>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</si>
  <si>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</si>
  <si>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</si>
  <si>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</si>
  <si>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</si>
  <si>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</si>
  <si>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</si>
  <si>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</si>
  <si>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</si>
  <si>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</si>
  <si>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</si>
  <si>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</si>
  <si>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</si>
  <si>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</si>
  <si>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</si>
  <si>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</si>
  <si>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</si>
  <si>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</si>
  <si>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</si>
  <si>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</si>
  <si>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</si>
  <si>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</si>
  <si>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</si>
  <si>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</si>
  <si>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</si>
  <si>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</si>
  <si>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</si>
  <si>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</si>
  <si>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</si>
  <si>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</si>
  <si>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</si>
  <si>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</si>
  <si>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</si>
  <si>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</si>
  <si>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</si>
  <si>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</si>
  <si>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</si>
  <si>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</si>
  <si>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</si>
  <si>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</si>
  <si>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</si>
  <si>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</si>
  <si>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</si>
  <si>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</si>
  <si>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</si>
  <si>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</si>
  <si>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</si>
  <si>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</si>
  <si>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</si>
  <si>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</si>
  <si>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</si>
  <si>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</si>
  <si>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</si>
  <si>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</si>
  <si>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</si>
  <si>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</si>
  <si>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</si>
  <si>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</si>
  <si>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</si>
  <si>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</si>
  <si>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</si>
  <si>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</si>
  <si>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</si>
  <si>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</si>
  <si>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</si>
  <si>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</si>
  <si>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</si>
  <si>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</si>
  <si>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</si>
  <si>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</si>
  <si>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</si>
  <si>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</si>
  <si>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</si>
  <si>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</si>
  <si>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</si>
  <si>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</si>
  <si>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</si>
  <si>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</si>
  <si>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</si>
  <si>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</si>
  <si>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</si>
  <si>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</si>
  <si>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</si>
  <si>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</si>
  <si>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</si>
  <si>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</si>
  <si>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</si>
  <si>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</si>
  <si>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</si>
  <si>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</si>
  <si>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</si>
  <si>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</si>
  <si>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</si>
  <si>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</si>
  <si>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</si>
  <si>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</si>
  <si>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</si>
  <si>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</si>
  <si>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</si>
  <si>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</si>
  <si>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</si>
  <si>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</si>
  <si>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</si>
  <si>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</si>
  <si>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</si>
  <si>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</si>
  <si>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</si>
  <si>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</si>
  <si>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</si>
  <si>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</si>
  <si>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</si>
  <si>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</si>
  <si>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</si>
  <si>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</si>
  <si>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</si>
  <si>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</si>
  <si>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</si>
  <si>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</si>
  <si>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</si>
  <si>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</si>
  <si>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</si>
  <si>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</si>
  <si>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</si>
  <si>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</si>
  <si>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</si>
  <si>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</si>
  <si>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</si>
  <si>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</si>
  <si>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</si>
  <si>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</si>
  <si>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</si>
  <si>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</si>
  <si>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</si>
  <si>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</si>
  <si>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</si>
  <si>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</si>
  <si>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</si>
  <si>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</si>
  <si>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</si>
  <si>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</si>
  <si>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</si>
  <si>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</si>
  <si>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</si>
  <si>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</si>
  <si>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</si>
  <si>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</si>
  <si>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</si>
  <si>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</si>
  <si>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</si>
  <si>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</si>
  <si>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</si>
  <si>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</si>
  <si>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</si>
  <si>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</si>
  <si>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</si>
  <si>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</si>
  <si>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</si>
  <si>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</si>
  <si>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</si>
  <si>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</si>
  <si>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</si>
  <si>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</si>
  <si>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</si>
  <si>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</si>
  <si>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</si>
  <si>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</si>
  <si>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</si>
  <si>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</si>
  <si>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</si>
  <si>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</si>
  <si>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</si>
  <si>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</si>
  <si>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</si>
  <si>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</si>
  <si>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</si>
  <si>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</si>
  <si>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</si>
  <si>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</si>
  <si>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</si>
  <si>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</si>
  <si>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</si>
  <si>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</si>
  <si>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</si>
  <si>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</si>
  <si>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</si>
  <si>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</si>
  <si>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</si>
  <si>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</si>
  <si>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</si>
  <si>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</si>
  <si>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</si>
  <si>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</si>
  <si>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</si>
  <si>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</si>
  <si>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</si>
  <si>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</si>
  <si>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</si>
  <si>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</si>
  <si>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</si>
  <si>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</si>
  <si>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</si>
  <si>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</si>
  <si>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</si>
  <si>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</si>
  <si>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</si>
  <si>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</si>
  <si>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</si>
  <si>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</si>
  <si>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</si>
  <si>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</si>
  <si>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</si>
  <si>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</si>
  <si>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</si>
  <si>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</si>
  <si>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</si>
  <si>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</si>
  <si>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</si>
  <si>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</si>
  <si>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</si>
  <si>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</si>
  <si>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</si>
  <si>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</si>
  <si>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</si>
  <si>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</si>
  <si>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</si>
  <si>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</si>
  <si>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</si>
  <si>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</si>
  <si>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</si>
  <si>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</si>
  <si>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</si>
  <si>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</si>
  <si>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</si>
  <si>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</si>
  <si>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</si>
  <si>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</si>
  <si>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</si>
  <si>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</si>
  <si>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</si>
  <si>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</si>
  <si>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</si>
  <si>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</si>
  <si>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</si>
  <si>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</si>
  <si>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</si>
  <si>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</si>
  <si>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</si>
  <si>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</si>
  <si>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</si>
  <si>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</si>
  <si>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</si>
  <si>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</si>
  <si>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</si>
  <si>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</si>
  <si>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</si>
  <si>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</si>
  <si>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</si>
  <si>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</si>
  <si>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</si>
  <si>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</si>
  <si>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</si>
  <si>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</si>
  <si>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</si>
  <si>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</si>
  <si>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</si>
  <si>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</si>
  <si>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</si>
  <si>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</si>
  <si>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</si>
  <si>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</si>
  <si>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</si>
  <si>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</si>
  <si>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</si>
  <si>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</si>
  <si>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</si>
  <si>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</si>
  <si>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</si>
  <si>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</si>
  <si>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</si>
  <si>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</si>
  <si>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</si>
  <si>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</si>
  <si>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</si>
  <si>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</si>
  <si>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</si>
  <si>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</si>
  <si>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</si>
  <si>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</si>
  <si>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</si>
  <si>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</si>
  <si>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</si>
  <si>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</si>
  <si>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</si>
  <si>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</si>
  <si>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</si>
  <si>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</si>
  <si>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</si>
  <si>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</si>
  <si>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</si>
  <si>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</si>
  <si>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</si>
  <si>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</si>
  <si>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</si>
  <si>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</si>
  <si>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</si>
  <si>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</si>
  <si>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</si>
  <si>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</si>
  <si>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</si>
  <si>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</si>
  <si>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</si>
  <si>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</si>
  <si>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</si>
  <si>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</si>
  <si>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</si>
  <si>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</si>
  <si>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</si>
  <si>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</si>
  <si>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</si>
  <si>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</si>
  <si>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</si>
  <si>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</si>
  <si>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</si>
  <si>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</si>
  <si>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</si>
  <si>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</si>
  <si>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</si>
  <si>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</si>
  <si>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</si>
  <si>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</si>
  <si>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</si>
  <si>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</si>
  <si>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</si>
  <si>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</si>
  <si>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</si>
  <si>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</si>
  <si>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</si>
  <si>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</si>
  <si>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</si>
  <si>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</si>
  <si>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</si>
  <si>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</si>
  <si>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</si>
  <si>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</si>
  <si>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</si>
  <si>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</si>
  <si>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</si>
  <si>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</si>
  <si>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</si>
  <si>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</si>
  <si>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</si>
  <si>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</si>
  <si>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</si>
  <si>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</si>
  <si>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</si>
  <si>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</si>
  <si>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</si>
  <si>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</si>
  <si>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</si>
  <si>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</si>
  <si>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</si>
  <si>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</si>
  <si>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</si>
  <si>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</si>
  <si>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</si>
  <si>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</si>
  <si>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</si>
  <si>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</si>
  <si>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</si>
  <si>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</si>
  <si>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</si>
  <si>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</si>
  <si>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</si>
  <si>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</si>
  <si>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</si>
  <si>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</si>
  <si>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</si>
  <si>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</si>
  <si>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</si>
  <si>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</si>
  <si>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</si>
  <si>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</si>
  <si>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</si>
  <si>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</si>
  <si>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</si>
  <si>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</si>
  <si>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</si>
  <si>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</si>
  <si>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</si>
  <si>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</si>
  <si>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</si>
  <si>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</si>
  <si>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</si>
  <si>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</si>
  <si>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</si>
  <si>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</si>
  <si>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</si>
  <si>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</si>
  <si>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</si>
  <si>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</si>
  <si>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</si>
  <si>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</si>
  <si>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</si>
  <si>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</si>
  <si>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</si>
  <si>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</si>
  <si>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</si>
  <si>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</si>
  <si>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</si>
  <si>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</si>
  <si>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</si>
  <si>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</si>
  <si>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</si>
  <si>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</si>
  <si>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</si>
  <si>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</si>
  <si>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</si>
  <si>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</si>
  <si>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</si>
  <si>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</si>
  <si>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</si>
  <si>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</si>
  <si>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</si>
  <si>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</si>
  <si>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</si>
  <si>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</si>
  <si>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</si>
  <si>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</si>
  <si>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</si>
  <si>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</si>
  <si>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</si>
  <si>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</si>
  <si>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</si>
  <si>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</si>
  <si>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</si>
  <si>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</si>
  <si>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</si>
  <si>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</si>
  <si>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</si>
  <si>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</si>
  <si>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</si>
  <si>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</si>
  <si>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</si>
  <si>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</si>
  <si>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</si>
  <si>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</si>
  <si>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</si>
  <si>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</si>
  <si>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</si>
  <si>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</si>
  <si>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</si>
  <si>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</si>
  <si>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</si>
  <si>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</si>
  <si>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</si>
  <si>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</si>
  <si>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</si>
  <si>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</si>
  <si>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</si>
  <si>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</si>
  <si>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</si>
  <si>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</si>
  <si>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</si>
  <si>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</si>
  <si>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</si>
  <si>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</si>
  <si>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</si>
  <si>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</si>
  <si>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</si>
  <si>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</si>
  <si>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</si>
  <si>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</si>
  <si>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</si>
  <si>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</si>
  <si>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</si>
  <si>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</si>
  <si>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</si>
  <si>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</si>
  <si>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</si>
  <si>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</si>
  <si>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</si>
  <si>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</si>
  <si>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</si>
  <si>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</si>
  <si>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</si>
  <si>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</si>
  <si>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</si>
  <si>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</si>
  <si>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</si>
  <si>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</si>
  <si>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</si>
  <si>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</si>
  <si>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</si>
  <si>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</si>
  <si>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</si>
  <si>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</si>
  <si>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</si>
  <si>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</si>
  <si>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</si>
  <si>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</si>
  <si>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</si>
  <si>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</si>
  <si>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</si>
  <si>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</si>
  <si>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</si>
  <si>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</si>
  <si>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</si>
  <si>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</si>
  <si>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</si>
  <si>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</si>
  <si>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</si>
  <si>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</si>
  <si>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</si>
  <si>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</si>
  <si>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</si>
  <si>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</si>
  <si>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</si>
  <si>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</si>
  <si>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</si>
  <si>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</si>
  <si>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</si>
  <si>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</si>
  <si>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</si>
  <si>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</si>
  <si>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</si>
  <si>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</si>
  <si>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</si>
  <si>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</si>
  <si>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</si>
  <si>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</si>
  <si>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</si>
  <si>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</si>
  <si>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</si>
  <si>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</si>
  <si>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</si>
  <si>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</si>
  <si>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</si>
  <si>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</si>
  <si>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</si>
  <si>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</si>
  <si>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</si>
  <si>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</si>
  <si>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</si>
  <si>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</si>
  <si>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</si>
  <si>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</si>
  <si>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</si>
  <si>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</si>
  <si>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</si>
  <si>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</si>
  <si>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</si>
  <si>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</si>
  <si>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</si>
  <si>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</si>
  <si>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</si>
  <si>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</si>
  <si>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</si>
  <si>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</si>
  <si>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</si>
  <si>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</si>
  <si>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</si>
  <si>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</si>
  <si>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</si>
  <si>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</si>
  <si>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</si>
  <si>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</si>
  <si>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</si>
  <si>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</si>
  <si>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</si>
  <si>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</si>
  <si>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</si>
  <si>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</si>
  <si>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</si>
  <si>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</si>
  <si>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</si>
  <si>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</si>
  <si>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</si>
  <si>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</si>
  <si>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</si>
  <si>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</si>
  <si>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</si>
  <si>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</si>
  <si>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</si>
  <si>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</si>
  <si>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</si>
  <si>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</si>
  <si>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</si>
  <si>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</si>
  <si>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</si>
  <si>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</si>
  <si>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</si>
  <si>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</si>
  <si>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</si>
  <si>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</si>
  <si>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</si>
  <si>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</si>
  <si>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</si>
  <si>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</si>
  <si>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</si>
  <si>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</si>
  <si>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</si>
  <si>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</si>
  <si>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</si>
  <si>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</si>
  <si>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</si>
  <si>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</si>
  <si>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</si>
  <si>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</si>
  <si>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</si>
  <si>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</si>
  <si>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</si>
  <si>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</si>
  <si>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</si>
  <si>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</si>
  <si>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</si>
  <si>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</si>
  <si>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</si>
  <si>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</si>
  <si>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</si>
  <si>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</si>
  <si>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</si>
  <si>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</si>
  <si>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</si>
  <si>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</si>
  <si>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</si>
  <si>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</si>
  <si>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</si>
  <si>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</si>
  <si>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</si>
  <si>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</si>
  <si>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</si>
  <si>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</si>
  <si>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</si>
  <si>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</si>
  <si>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</si>
  <si>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</si>
  <si>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</si>
  <si>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</si>
  <si>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</si>
  <si>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</si>
  <si>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</si>
  <si>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</si>
  <si>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</si>
  <si>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</si>
  <si>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</si>
  <si>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</si>
  <si>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</si>
  <si>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</si>
  <si>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</si>
  <si>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</si>
  <si>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</si>
  <si>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</si>
  <si>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</si>
  <si>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</si>
  <si>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</si>
  <si>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</si>
  <si>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</si>
  <si>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</si>
  <si>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</si>
  <si>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</si>
  <si>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</si>
  <si>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</si>
  <si>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</si>
  <si>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</si>
  <si>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</si>
  <si>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</si>
  <si>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</si>
  <si>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</si>
  <si>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</si>
  <si>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</si>
  <si>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</si>
  <si>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</si>
  <si>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</si>
  <si>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</si>
  <si>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</si>
  <si>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</si>
  <si>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</si>
  <si>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</si>
  <si>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</si>
  <si>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</si>
  <si>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</si>
  <si>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</si>
  <si>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</si>
  <si>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</si>
  <si>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</si>
  <si>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</si>
  <si>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</si>
  <si>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</si>
  <si>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</si>
  <si>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</si>
  <si>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</si>
  <si>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</si>
  <si>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</si>
  <si>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</si>
  <si>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</si>
  <si>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</si>
  <si>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</si>
  <si>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</si>
  <si>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</si>
  <si>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</si>
  <si>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</si>
  <si>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</si>
  <si>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</si>
  <si>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</si>
  <si>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</si>
  <si>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</si>
  <si>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</si>
  <si>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</si>
  <si>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</si>
  <si>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</si>
  <si>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</si>
  <si>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</si>
  <si>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</si>
  <si>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</si>
  <si>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</si>
  <si>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</si>
  <si>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</si>
  <si>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</si>
  <si>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</si>
  <si>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</si>
  <si>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</si>
  <si>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</si>
  <si>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</si>
  <si>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</si>
  <si>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</si>
  <si>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</si>
  <si>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</si>
  <si>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</si>
  <si>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</si>
  <si>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</si>
  <si>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</si>
  <si>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</si>
  <si>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</si>
  <si>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</si>
  <si>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</si>
  <si>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</si>
  <si>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</si>
  <si>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</si>
  <si>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</si>
  <si>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</si>
  <si>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</si>
  <si>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</si>
  <si>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</si>
  <si>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</si>
  <si>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</si>
  <si>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</si>
  <si>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</si>
  <si>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</si>
  <si>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</si>
  <si>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</si>
  <si>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</si>
  <si>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</si>
  <si>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</si>
  <si>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</si>
  <si>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</si>
  <si>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</si>
  <si>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</si>
  <si>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</si>
  <si>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</si>
  <si>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</si>
  <si>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</si>
  <si>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</si>
  <si>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</si>
  <si>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</si>
  <si>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</si>
  <si>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</si>
  <si>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</si>
  <si>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</si>
  <si>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</si>
  <si>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</si>
  <si>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</si>
  <si>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</si>
  <si>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</si>
  <si>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</si>
  <si>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</si>
  <si>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</si>
  <si>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</si>
  <si>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</si>
  <si>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</si>
  <si>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</si>
  <si>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</si>
  <si>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</si>
  <si>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</si>
  <si>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</si>
  <si>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</si>
  <si>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</si>
  <si>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</si>
  <si>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</si>
  <si>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</si>
  <si>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</si>
  <si>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</si>
  <si>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</si>
  <si>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</si>
  <si>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</si>
  <si>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</si>
  <si>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</si>
  <si>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</si>
  <si>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</si>
  <si>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</si>
  <si>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</si>
  <si>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</si>
  <si>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</si>
  <si>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</si>
  <si>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</si>
  <si>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</si>
  <si>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</si>
  <si>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</si>
  <si>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</si>
  <si>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</si>
  <si>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</si>
  <si>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</si>
  <si>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</si>
  <si>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</si>
  <si>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</si>
  <si>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</si>
  <si>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</si>
  <si>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</si>
  <si>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</si>
  <si>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</si>
  <si>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</si>
  <si>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</si>
  <si>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</si>
  <si>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</si>
  <si>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</si>
  <si>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</si>
  <si>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</si>
  <si>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</si>
  <si>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</si>
  <si>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</si>
  <si>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</si>
  <si>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</si>
  <si>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</si>
  <si>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</si>
  <si>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</si>
  <si>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</si>
  <si>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</si>
  <si>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</si>
  <si>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</si>
  <si>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</si>
  <si>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</si>
  <si>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</si>
  <si>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</si>
  <si>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</si>
  <si>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</si>
  <si>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</si>
  <si>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</si>
  <si>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</si>
  <si>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</si>
  <si>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</si>
  <si>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</si>
  <si>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</si>
  <si>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</si>
  <si>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</si>
  <si>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</si>
  <si>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</si>
  <si>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</si>
  <si>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</si>
  <si>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</si>
  <si>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</si>
  <si>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</si>
  <si>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</si>
  <si>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</si>
  <si>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</si>
  <si>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</si>
  <si>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</si>
  <si>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</si>
  <si>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</si>
  <si>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</si>
  <si>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</si>
  <si>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</si>
  <si>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</si>
  <si>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</si>
  <si>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</si>
  <si>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</si>
  <si>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</si>
  <si>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</si>
  <si>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</si>
  <si>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</si>
  <si>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</si>
  <si>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</si>
  <si>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</si>
  <si>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</si>
  <si>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</si>
  <si>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</si>
  <si>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</si>
  <si>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</si>
  <si>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</si>
  <si>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</si>
  <si>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</si>
  <si>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</si>
  <si>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</si>
  <si>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</si>
  <si>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</si>
  <si>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</si>
  <si>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</si>
  <si>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</si>
  <si>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</si>
  <si>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</si>
  <si>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</si>
  <si>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</si>
  <si>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</si>
  <si>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</si>
  <si>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</si>
  <si>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</si>
  <si>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</si>
  <si>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</si>
  <si>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</si>
  <si>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</si>
  <si>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</si>
  <si>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</si>
  <si>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</si>
  <si>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</si>
  <si>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</si>
  <si>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</si>
  <si>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</si>
  <si>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</si>
  <si>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</si>
  <si>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</si>
  <si>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</si>
  <si>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</si>
  <si>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</si>
  <si>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</si>
  <si>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</si>
  <si>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</si>
  <si>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</si>
  <si>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</si>
  <si>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</si>
  <si>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</si>
  <si>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</si>
  <si>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</si>
  <si>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</si>
  <si>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</si>
  <si>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</si>
  <si>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</si>
  <si>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</si>
  <si>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</si>
  <si>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</si>
  <si>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</si>
  <si>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</si>
  <si>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</si>
  <si>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</si>
  <si>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</si>
  <si>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</si>
  <si>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</si>
  <si>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</si>
  <si>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</si>
  <si>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</si>
  <si>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</si>
  <si>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</si>
  <si>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</si>
  <si>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</si>
  <si>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</si>
  <si>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</si>
  <si>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</si>
  <si>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</si>
  <si>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</si>
  <si>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</si>
  <si>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</si>
  <si>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</si>
  <si>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</si>
  <si>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</si>
  <si>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</si>
  <si>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</si>
  <si>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</si>
  <si>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</si>
  <si>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</si>
  <si>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</si>
  <si>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</si>
  <si>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</si>
  <si>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</si>
  <si>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</si>
  <si>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</si>
  <si>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</si>
  <si>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</si>
  <si>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</si>
  <si>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</si>
  <si>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</si>
  <si>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</si>
  <si>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</si>
  <si>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</si>
  <si>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</si>
  <si>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</si>
  <si>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</si>
  <si>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</si>
  <si>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</si>
  <si>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</si>
  <si>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</si>
  <si>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</si>
  <si>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</si>
  <si>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</si>
  <si>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</si>
  <si>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</si>
  <si>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</si>
  <si>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</si>
  <si>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</si>
  <si>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</si>
  <si>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</si>
  <si>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</si>
  <si>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</si>
  <si>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</si>
  <si>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</si>
  <si>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</si>
  <si>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</si>
  <si>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</si>
  <si>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</si>
  <si>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</si>
  <si>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</si>
  <si>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</si>
  <si>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</si>
  <si>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</si>
  <si>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</si>
  <si>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</si>
  <si>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</si>
  <si>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</si>
  <si>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</si>
  <si>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</si>
  <si>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</si>
  <si>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</si>
  <si>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</si>
  <si>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</si>
  <si>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</si>
  <si>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</si>
  <si>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</si>
  <si>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</si>
  <si>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</si>
  <si>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</si>
  <si>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</si>
  <si>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</si>
  <si>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</si>
  <si>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</si>
  <si>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</si>
  <si>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</si>
  <si>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</si>
  <si>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</si>
  <si>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</si>
  <si>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</si>
  <si>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</si>
  <si>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</si>
  <si>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</si>
  <si>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</si>
  <si>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</si>
  <si>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</si>
  <si>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</si>
  <si>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</si>
  <si>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</si>
  <si>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</si>
  <si>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</si>
  <si>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</si>
  <si>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</si>
  <si>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</si>
  <si>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</si>
  <si>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</si>
  <si>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</si>
  <si>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</si>
  <si>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</si>
  <si>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</si>
  <si>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</si>
  <si>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</si>
  <si>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</si>
  <si>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</si>
  <si>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</si>
  <si>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</si>
  <si>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</si>
  <si>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</si>
  <si>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</si>
  <si>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</si>
  <si>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</si>
  <si>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</si>
  <si>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</si>
  <si>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</si>
  <si>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</si>
  <si>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</si>
  <si>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</si>
  <si>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</si>
  <si>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</si>
  <si>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</si>
  <si>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</si>
  <si>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</si>
  <si>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</si>
  <si>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</si>
  <si>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</si>
  <si>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</si>
  <si>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</si>
  <si>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</si>
  <si>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</si>
  <si>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</si>
  <si>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</si>
  <si>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</si>
  <si>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</si>
  <si>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</si>
  <si>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</si>
  <si>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</si>
  <si>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</si>
  <si>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</si>
  <si>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</si>
  <si>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</si>
  <si>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</si>
  <si>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</si>
  <si>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</si>
  <si>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</si>
  <si>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</si>
  <si>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</si>
  <si>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</si>
  <si>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</si>
  <si>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</si>
  <si>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</si>
  <si>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</si>
  <si>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</si>
  <si>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</si>
  <si>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</si>
  <si>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</si>
  <si>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</si>
  <si>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</si>
  <si>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</si>
  <si>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</si>
  <si>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</si>
  <si>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</si>
  <si>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</si>
  <si>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</si>
  <si>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</si>
  <si>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</si>
  <si>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</si>
  <si>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</si>
  <si>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</si>
  <si>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</si>
  <si>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</si>
  <si>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</si>
  <si>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</si>
  <si>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</si>
  <si>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</si>
  <si>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</si>
  <si>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</si>
  <si>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</si>
  <si>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</si>
  <si>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</si>
  <si>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</si>
  <si>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</si>
  <si>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</si>
  <si>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</si>
  <si>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</si>
  <si>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</si>
  <si>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</si>
  <si>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</si>
  <si>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</si>
  <si>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</si>
  <si>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</si>
  <si>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</si>
  <si>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 xml:space="preserve">"`Dle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 - betonová příložná deska 600 x 80 mm  (včetně vyspárování)"_x000d_
 915 = 915,000 [C]_x000d_
 Celkem: A+B+C = 11973,000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</si>
  <si>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</si>
  <si>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</si>
  <si>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</si>
  <si>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</si>
  <si>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</si>
  <si>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</si>
  <si>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</si>
  <si>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</si>
  <si>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</si>
  <si>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</si>
  <si>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</si>
  <si>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</si>
  <si>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</si>
  <si>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</si>
  <si>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</si>
  <si>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</si>
  <si>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</si>
  <si>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</si>
  <si>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</si>
  <si>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</si>
  <si>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</si>
  <si>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</si>
  <si>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</si>
  <si>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</si>
  <si>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</si>
  <si>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</si>
  <si>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</si>
  <si>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</si>
  <si>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</si>
  <si>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</si>
  <si>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</si>
  <si>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</si>
  <si>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</si>
  <si>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</si>
  <si>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</si>
  <si>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</si>
  <si>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</si>
  <si>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</si>
  <si>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</si>
  <si>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</si>
  <si>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</si>
  <si>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</si>
  <si>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</si>
  <si>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</si>
  <si>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</si>
  <si>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</si>
  <si>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</si>
  <si>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</si>
  <si>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</si>
  <si>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</si>
  <si>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</si>
  <si>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</si>
  <si>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</si>
  <si>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</si>
  <si>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</si>
  <si>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</si>
  <si>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</si>
  <si>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</si>
  <si>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</si>
  <si>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</si>
  <si>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</si>
  <si>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</si>
  <si>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</si>
  <si>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</si>
  <si>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</si>
  <si>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</si>
  <si>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</si>
  <si>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</si>
  <si>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</si>
  <si>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</si>
  <si>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</si>
  <si>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</si>
  <si>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</si>
  <si>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</si>
  <si>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</si>
  <si>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</si>
  <si>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</si>
  <si>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</si>
  <si>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</si>
  <si>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</si>
  <si>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</si>
  <si>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</si>
  <si>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</si>
  <si>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</si>
  <si>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</si>
  <si>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</si>
  <si>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</si>
  <si>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</si>
  <si>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</si>
  <si>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</si>
  <si>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</si>
  <si>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</si>
  <si>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</si>
  <si>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</si>
  <si>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</si>
  <si>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</si>
  <si>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</si>
  <si>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</si>
  <si>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</si>
  <si>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</si>
  <si>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</si>
  <si>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</si>
  <si>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</si>
  <si>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</si>
  <si>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</si>
  <si>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</si>
  <si>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</si>
  <si>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</si>
  <si>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</si>
  <si>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</si>
  <si>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</si>
  <si>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</si>
  <si>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</si>
  <si>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</si>
  <si>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</si>
  <si>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</si>
  <si>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</si>
  <si>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</si>
  <si>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</si>
  <si>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</si>
  <si>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</si>
  <si>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</si>
  <si>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</si>
  <si>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</si>
  <si>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</si>
  <si>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</si>
  <si>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</si>
  <si>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</si>
  <si>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</si>
  <si>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</si>
  <si>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</si>
  <si>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</si>
  <si>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</si>
  <si>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</si>
  <si>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</si>
  <si>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</si>
  <si>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</si>
  <si>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</si>
  <si>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</si>
  <si>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</si>
  <si>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</si>
  <si>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</si>
  <si>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</si>
  <si>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</si>
  <si>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</si>
  <si>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</si>
  <si>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</si>
  <si>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</si>
  <si>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</si>
  <si>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</si>
  <si>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</si>
  <si>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</si>
  <si>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</si>
  <si>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</si>
  <si>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</si>
  <si>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</si>
  <si>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</si>
  <si>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</si>
  <si>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</si>
  <si>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</si>
  <si>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</si>
  <si>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</si>
  <si>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</si>
  <si>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</si>
  <si>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</si>
  <si>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</si>
  <si>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</si>
  <si>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</si>
  <si>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</si>
  <si>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</si>
  <si>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</si>
  <si>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</si>
  <si>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</si>
  <si>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</si>
  <si>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</si>
  <si>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</si>
  <si>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</si>
  <si>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</si>
  <si>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</si>
  <si>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</si>
  <si>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</si>
  <si>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</si>
  <si>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</si>
  <si>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</si>
  <si>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</si>
  <si>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</si>
  <si>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</si>
  <si>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</si>
  <si>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</si>
  <si>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</si>
  <si>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</si>
  <si>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</si>
  <si>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</si>
  <si>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</si>
  <si>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</si>
  <si>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</si>
  <si>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</si>
  <si>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</si>
  <si>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</si>
  <si>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</si>
  <si>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</si>
  <si>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</si>
  <si>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</si>
  <si>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</si>
  <si>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</si>
  <si>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</si>
  <si>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</si>
  <si>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</si>
  <si>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</si>
  <si>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</si>
  <si>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</si>
  <si>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</si>
  <si>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</si>
  <si>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</si>
  <si>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</si>
  <si>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</si>
  <si>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</si>
  <si>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</si>
  <si>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</si>
  <si>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</si>
  <si>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</si>
  <si>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</si>
  <si>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</si>
  <si>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</si>
  <si>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</si>
  <si>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</si>
  <si>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</si>
  <si>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</si>
  <si>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</si>
  <si>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</si>
  <si>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</si>
  <si>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</si>
  <si>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</si>
  <si>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</si>
  <si>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</si>
  <si>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</si>
  <si>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</si>
  <si>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</si>
  <si>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</si>
  <si>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</si>
  <si>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</si>
  <si>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</si>
  <si>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</si>
  <si>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</si>
  <si>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</si>
  <si>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</si>
  <si>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</si>
  <si>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</si>
  <si>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</si>
  <si>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</si>
  <si>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</si>
  <si>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</si>
  <si>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</si>
  <si>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</si>
  <si>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</si>
  <si>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</si>
  <si>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</si>
  <si>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</si>
  <si>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</si>
  <si>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</si>
  <si>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</si>
  <si>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</si>
  <si>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</si>
  <si>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</si>
  <si>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</si>
  <si>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</si>
  <si>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</si>
  <si>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</si>
  <si>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</si>
  <si>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</si>
  <si>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</si>
  <si>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</si>
  <si>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</si>
  <si>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</si>
  <si>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</si>
  <si>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</si>
  <si>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</si>
  <si>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</si>
  <si>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</si>
  <si>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</si>
  <si>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</si>
  <si>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</si>
  <si>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</si>
  <si>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</si>
  <si>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</si>
  <si>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</si>
  <si>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</si>
  <si>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</si>
  <si>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</si>
  <si>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</si>
  <si>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</si>
  <si>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</si>
  <si>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</si>
  <si>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</si>
  <si>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</si>
  <si>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</si>
  <si>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</si>
  <si>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</si>
  <si>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</si>
  <si>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</si>
  <si>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</si>
  <si>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</si>
  <si>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</si>
  <si>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</si>
  <si>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</si>
  <si>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</si>
  <si>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</si>
  <si>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</si>
  <si>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</si>
  <si>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</si>
  <si>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</si>
  <si>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</si>
  <si>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</si>
  <si>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</si>
  <si>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</si>
  <si>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</si>
  <si>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</si>
  <si>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</si>
  <si>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</si>
  <si>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</si>
  <si>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</si>
  <si>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</si>
  <si>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</si>
  <si>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</si>
  <si>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</si>
  <si>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</si>
  <si>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</si>
  <si>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</si>
  <si>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</si>
  <si>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</si>
  <si>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</si>
  <si>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</si>
  <si>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</si>
  <si>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</si>
  <si>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</si>
  <si>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</si>
  <si>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</si>
  <si>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</si>
  <si>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</si>
  <si>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</si>
  <si>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</si>
  <si>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</si>
  <si>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</si>
  <si>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</si>
  <si>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</si>
  <si>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</si>
  <si>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</si>
  <si>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</si>
  <si>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</si>
  <si>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</si>
  <si>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</si>
  <si>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</si>
  <si>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</si>
  <si>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</si>
  <si>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</si>
  <si>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</si>
  <si>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</si>
  <si>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</si>
  <si>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</si>
  <si>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</si>
  <si>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</si>
  <si>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</si>
  <si>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</si>
  <si>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</si>
  <si>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</si>
  <si>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</si>
  <si>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</si>
  <si>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</si>
  <si>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</si>
  <si>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</si>
  <si>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</si>
  <si>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</si>
  <si>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</si>
  <si>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</si>
  <si>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</si>
  <si>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</si>
  <si>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</si>
  <si>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</si>
  <si>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</si>
  <si>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</si>
  <si>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</si>
  <si>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</si>
  <si>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</si>
  <si>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</si>
  <si>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</si>
  <si>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</si>
  <si>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</si>
  <si>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</si>
  <si>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</si>
  <si>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</si>
  <si>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</si>
  <si>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</si>
  <si>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</si>
  <si>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</si>
  <si>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</si>
  <si>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</si>
  <si>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</si>
  <si>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</si>
  <si>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</si>
  <si>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</si>
  <si>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</si>
  <si>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</si>
  <si>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</si>
  <si>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</si>
  <si>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</si>
  <si>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</si>
  <si>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</si>
  <si>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</si>
  <si>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</si>
  <si>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</si>
  <si>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"`viz výpis prvků"_x000d_
 "`VYPIS_PRVKU_PHS_SO221503"_x000d_
 "`výztuž základové konstrukce únikového schodiště"_x000d_
 0.486*0.150 = 0,073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</si>
  <si>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</si>
  <si>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</si>
  <si>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</si>
  <si>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</si>
  <si>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</si>
  <si>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</si>
  <si>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stupně"_x000d_
 0.150*0.270*0.900*15 = 0,547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</si>
  <si>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</si>
  <si>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</si>
  <si>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</si>
  <si>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</si>
  <si>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</si>
  <si>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</si>
  <si>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</si>
  <si>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</si>
  <si>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</si>
  <si>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</si>
  <si>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</si>
  <si>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</si>
  <si>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</si>
  <si>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</si>
  <si>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917223</t>
  </si>
  <si>
    <t>SILNIČNÍ A CHODNÍKOVÉ OBRUBY Z BETONOVÝCH OBRUBNÍKŮ ŠÍŘ 100MM</t>
  </si>
  <si>
    <t>"`Betonové obrubníky lemující únikové schodiště"_x000d_
 1.400*2+2*4.650 = 12,100 [A]</t>
  </si>
  <si>
    <t>Položka zahrnuje:
dodání a pokládku betonových obrubníků o rozměrech předepsaných zadávací dokumentací
betonové lože i boční betonovou opěrku.</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</si>
  <si>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</si>
  <si>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</si>
  <si>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</si>
  <si>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</si>
  <si>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</si>
  <si>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</si>
  <si>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</si>
  <si>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</si>
  <si>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</si>
  <si>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</si>
  <si>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</si>
  <si>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</si>
  <si>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</si>
  <si>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</si>
  <si>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</si>
  <si>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</si>
  <si>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</si>
  <si>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</si>
  <si>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</si>
  <si>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</si>
  <si>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</si>
  <si>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</si>
  <si>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</si>
  <si>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</si>
  <si>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</si>
  <si>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</si>
  <si>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</si>
  <si>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</si>
  <si>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</si>
  <si>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</si>
  <si>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</si>
  <si>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</si>
  <si>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</si>
  <si>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</si>
  <si>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</si>
  <si>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</si>
  <si>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</si>
  <si>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</si>
  <si>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</si>
  <si>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</si>
  <si>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</si>
  <si>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</si>
  <si>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</si>
  <si>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</si>
  <si>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</si>
  <si>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</si>
  <si>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</si>
  <si>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</si>
  <si>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</si>
  <si>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</si>
  <si>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</si>
  <si>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</si>
  <si>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</si>
  <si>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</si>
  <si>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</si>
  <si>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</si>
  <si>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</si>
  <si>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</si>
  <si>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</si>
  <si>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</si>
  <si>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</si>
  <si>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</si>
  <si>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</si>
  <si>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</si>
  <si>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</si>
  <si>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</si>
  <si>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</si>
  <si>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</si>
  <si>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</si>
  <si>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</si>
  <si>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</si>
  <si>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</si>
  <si>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</si>
  <si>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</si>
  <si>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</si>
  <si>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</si>
  <si>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</si>
  <si>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</si>
  <si>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</si>
  <si>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</si>
  <si>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</si>
  <si>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</si>
  <si>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</si>
  <si>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</si>
  <si>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</si>
  <si>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</si>
  <si>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</si>
  <si>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</si>
  <si>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</si>
  <si>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</si>
  <si>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</si>
  <si>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</si>
  <si>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</si>
  <si>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</si>
  <si>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</si>
  <si>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</si>
  <si>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</si>
  <si>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</si>
  <si>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</si>
  <si>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</si>
  <si>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</si>
  <si>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</si>
  <si>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</si>
  <si>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</si>
  <si>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</si>
  <si>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</si>
  <si>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</si>
  <si>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</si>
  <si>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</si>
  <si>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</si>
  <si>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</si>
  <si>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</si>
  <si>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</si>
  <si>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</si>
  <si>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</si>
  <si>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</si>
  <si>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</si>
  <si>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</si>
  <si>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</si>
  <si>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</si>
  <si>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</si>
  <si>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</si>
  <si>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</si>
  <si>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</si>
  <si>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</si>
  <si>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</si>
  <si>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</si>
  <si>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</si>
  <si>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</si>
  <si>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</si>
  <si>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</si>
  <si>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</si>
  <si>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</si>
  <si>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</si>
  <si>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</si>
  <si>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</si>
  <si>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</si>
  <si>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</si>
  <si>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</si>
  <si>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</si>
  <si>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</si>
  <si>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</si>
  <si>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</si>
  <si>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</si>
  <si>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</si>
  <si>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</si>
  <si>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</si>
  <si>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</si>
  <si>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</si>
  <si>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</si>
  <si>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</si>
  <si>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</si>
  <si>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</si>
  <si>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</si>
  <si>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</si>
  <si>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</si>
  <si>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</si>
  <si>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</si>
  <si>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</si>
  <si>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</si>
  <si>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</si>
  <si>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</si>
  <si>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</si>
  <si>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</si>
  <si>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</si>
  <si>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</si>
  <si>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</si>
  <si>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</si>
  <si>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</si>
  <si>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</si>
  <si>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</si>
  <si>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</si>
  <si>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</si>
  <si>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</si>
  <si>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</si>
  <si>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</si>
  <si>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</si>
  <si>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</si>
  <si>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</si>
  <si>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</si>
  <si>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</si>
  <si>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</si>
  <si>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JAM ZAPAŽ I NEPAŽ TŘ. I</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</si>
  <si>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</si>
  <si>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</si>
  <si>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</si>
  <si>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</si>
  <si>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</si>
  <si>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</si>
  <si>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</si>
  <si>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</si>
  <si>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</si>
  <si>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</si>
  <si>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</si>
  <si>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</si>
  <si>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</si>
  <si>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</si>
  <si>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</si>
  <si>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</si>
  <si>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</si>
  <si>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</si>
  <si>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</si>
  <si>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</si>
  <si>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</si>
  <si>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</si>
  <si>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</si>
  <si>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</si>
  <si>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</si>
  <si>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</si>
  <si>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</si>
  <si>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</si>
  <si>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</si>
  <si>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</si>
  <si>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</si>
  <si>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</si>
  <si>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</si>
  <si>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</si>
  <si>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</si>
  <si>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</si>
  <si>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</si>
  <si>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</si>
  <si>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</si>
  <si>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</si>
  <si>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</si>
  <si>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</si>
  <si>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</si>
  <si>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</si>
  <si>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</si>
  <si>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</si>
  <si>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</si>
  <si>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</si>
  <si>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</si>
  <si>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</si>
  <si>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</si>
  <si>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</si>
  <si>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</si>
  <si>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</si>
  <si>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</si>
  <si>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</si>
  <si>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</si>
  <si>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</si>
  <si>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</si>
  <si>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</si>
  <si>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</si>
  <si>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</si>
  <si>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</si>
  <si>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</si>
  <si>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</si>
  <si>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</si>
  <si>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</si>
  <si>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</si>
  <si>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</si>
  <si>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</si>
  <si>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</si>
  <si>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</si>
  <si>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</si>
  <si>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</si>
  <si>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</si>
  <si>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</si>
  <si>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</si>
  <si>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</si>
  <si>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</si>
  <si>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</si>
  <si>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</si>
  <si>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</si>
  <si>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</si>
  <si>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</si>
  <si>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</si>
  <si>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</si>
  <si>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</si>
  <si>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</si>
  <si>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</si>
  <si>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</si>
  <si>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</si>
  <si>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</si>
  <si>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</si>
  <si>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</si>
  <si>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</si>
  <si>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</si>
  <si>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</si>
  <si>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</si>
  <si>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</si>
  <si>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</si>
  <si>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</si>
  <si>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</si>
  <si>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</si>
  <si>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</si>
  <si>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</si>
  <si>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</si>
  <si>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</si>
  <si>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</si>
  <si>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</si>
  <si>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</si>
  <si>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</si>
  <si>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</si>
  <si>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</si>
  <si>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</si>
  <si>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</si>
  <si>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</si>
  <si>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</si>
  <si>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</si>
  <si>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</si>
  <si>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</si>
  <si>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</si>
  <si>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</si>
  <si>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</si>
  <si>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</si>
  <si>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</si>
  <si>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</si>
  <si>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</si>
  <si>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</si>
  <si>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</si>
  <si>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</si>
  <si>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</si>
  <si>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</si>
  <si>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</si>
  <si>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</si>
  <si>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</si>
  <si>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</si>
  <si>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</si>
  <si>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</si>
  <si>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</si>
  <si>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</si>
  <si>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</si>
  <si>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</si>
  <si>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</si>
  <si>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</si>
  <si>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</si>
  <si>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</si>
  <si>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</si>
  <si>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</si>
  <si>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</si>
  <si>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</si>
  <si>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</si>
  <si>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</si>
  <si>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</si>
  <si>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</si>
  <si>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</si>
  <si>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</si>
  <si>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</si>
  <si>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</si>
  <si>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</si>
  <si>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</si>
  <si>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</si>
  <si>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</si>
  <si>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</si>
  <si>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</si>
  <si>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</si>
  <si>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</si>
  <si>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</si>
  <si>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</si>
  <si>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</si>
  <si>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</si>
  <si>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</si>
  <si>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</si>
  <si>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</si>
  <si>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</si>
  <si>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</si>
  <si>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</si>
  <si>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</si>
  <si>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</si>
  <si>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</si>
  <si>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</si>
  <si>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</si>
  <si>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</si>
  <si>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</si>
  <si>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</si>
  <si>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</si>
  <si>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</si>
  <si>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</si>
  <si>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</si>
  <si>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</si>
  <si>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</si>
  <si>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</si>
  <si>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</si>
  <si>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</si>
  <si>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</si>
  <si>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</si>
  <si>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</si>
  <si>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</si>
  <si>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</si>
  <si>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</si>
  <si>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</si>
  <si>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</si>
  <si>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</si>
  <si>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</si>
  <si>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</si>
  <si>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</si>
  <si>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</si>
  <si>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</si>
  <si>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</si>
  <si>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</si>
  <si>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</si>
  <si>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</si>
  <si>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</si>
  <si>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</si>
  <si>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</si>
  <si>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</si>
  <si>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</si>
  <si>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</si>
  <si>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</si>
  <si>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</si>
  <si>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</si>
  <si>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</si>
  <si>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</si>
  <si>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</si>
  <si>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</si>
  <si>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</si>
  <si>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</si>
  <si>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</si>
  <si>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</si>
  <si>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</si>
  <si>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</si>
  <si>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</si>
  <si>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</si>
  <si>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</si>
  <si>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</si>
  <si>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</si>
  <si>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</si>
  <si>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</si>
  <si>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</si>
  <si>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</si>
  <si>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</si>
  <si>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</si>
  <si>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</si>
  <si>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</si>
  <si>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</si>
  <si>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</si>
  <si>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</si>
  <si>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</si>
  <si>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</si>
  <si>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</si>
  <si>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</si>
  <si>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</si>
  <si>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</si>
  <si>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</si>
  <si>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</si>
  <si>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</si>
  <si>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</si>
  <si>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</si>
  <si>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</si>
  <si>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</si>
  <si>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</si>
  <si>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</si>
  <si>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</si>
  <si>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</si>
  <si>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</si>
  <si>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</si>
  <si>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</si>
  <si>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</si>
  <si>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</si>
  <si>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</si>
  <si>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</si>
  <si>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</si>
  <si>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</si>
  <si>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</si>
  <si>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</si>
  <si>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</si>
  <si>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</si>
  <si>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</si>
  <si>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</si>
  <si>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</si>
  <si>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</si>
  <si>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</si>
  <si>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</si>
  <si>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</si>
  <si>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</si>
  <si>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</si>
  <si>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</si>
  <si>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</si>
  <si>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</si>
  <si>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</si>
  <si>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</si>
  <si>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</si>
  <si>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</si>
  <si>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</si>
  <si>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</si>
  <si>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</si>
  <si>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</si>
  <si>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</si>
  <si>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</si>
  <si>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</si>
  <si>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</si>
  <si>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</si>
  <si>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</si>
  <si>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</si>
  <si>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</si>
  <si>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</si>
  <si>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</si>
  <si>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</si>
  <si>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</si>
  <si>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</si>
  <si>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</si>
  <si>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</si>
  <si>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</si>
  <si>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</si>
  <si>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</si>
  <si>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</si>
  <si>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</si>
  <si>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</si>
  <si>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</si>
  <si>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</si>
  <si>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</si>
  <si>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</si>
  <si>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</si>
  <si>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</si>
  <si>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</si>
  <si>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</si>
  <si>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</si>
  <si>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</si>
  <si>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</si>
  <si>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</si>
  <si>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</si>
  <si>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</si>
  <si>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</si>
  <si>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</si>
  <si>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</si>
  <si>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</si>
  <si>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</si>
  <si>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</si>
  <si>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</si>
  <si>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</si>
  <si>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</si>
  <si>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</si>
  <si>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</si>
  <si>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</si>
  <si>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</si>
  <si>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</si>
  <si>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</si>
  <si>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</si>
  <si>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</si>
  <si>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</si>
  <si>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</si>
  <si>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</si>
  <si>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</si>
  <si>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</si>
  <si>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</si>
  <si>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272324</t>
  </si>
  <si>
    <t>ZÁKLADY ZE ŽELEZOBETONU DO C25/30</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</si>
  <si>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</si>
  <si>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</si>
  <si>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</si>
  <si>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</si>
  <si>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</si>
  <si>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</si>
  <si>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</si>
  <si>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</si>
  <si>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</si>
  <si>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</si>
  <si>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</si>
  <si>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</si>
  <si>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</si>
  <si>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</si>
  <si>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</si>
  <si>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</si>
  <si>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</si>
  <si>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</si>
  <si>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</si>
  <si>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</si>
  <si>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</si>
  <si>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</si>
  <si>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</si>
  <si>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</si>
  <si>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</si>
  <si>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</si>
  <si>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</si>
  <si>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</si>
  <si>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</si>
  <si>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</si>
  <si>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</si>
  <si>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</si>
  <si>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</si>
  <si>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</si>
  <si>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</si>
  <si>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</si>
  <si>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</si>
  <si>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</si>
  <si>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</si>
  <si>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</si>
  <si>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</si>
  <si>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</si>
  <si>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</si>
  <si>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</si>
  <si>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</si>
  <si>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</si>
  <si>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</si>
  <si>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</si>
  <si>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</si>
  <si>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</si>
  <si>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</si>
  <si>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</si>
  <si>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</si>
  <si>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</si>
  <si>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</si>
  <si>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</si>
  <si>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</si>
  <si>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</si>
  <si>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</si>
  <si>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</si>
  <si>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</si>
  <si>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</si>
  <si>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</si>
  <si>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</si>
  <si>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</si>
  <si>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</si>
  <si>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</si>
  <si>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</si>
  <si>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</si>
  <si>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</si>
  <si>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</si>
  <si>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</si>
  <si>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</si>
  <si>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</si>
  <si>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</si>
  <si>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</si>
  <si>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</si>
  <si>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</si>
  <si>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</si>
  <si>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</si>
  <si>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</si>
  <si>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</si>
  <si>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</si>
  <si>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</si>
  <si>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</si>
  <si>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</si>
  <si>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</si>
  <si>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</si>
  <si>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</si>
  <si>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</si>
  <si>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</si>
  <si>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</si>
  <si>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</si>
  <si>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</si>
  <si>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</si>
  <si>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</si>
  <si>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</si>
  <si>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</si>
  <si>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</si>
  <si>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</si>
  <si>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</si>
  <si>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</si>
  <si>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</si>
  <si>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</si>
  <si>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</si>
  <si>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</si>
  <si>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</si>
  <si>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</si>
  <si>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</si>
  <si>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</si>
  <si>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</si>
  <si>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</si>
  <si>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</si>
  <si>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</si>
  <si>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</si>
  <si>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</si>
  <si>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</si>
  <si>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</si>
  <si>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</si>
  <si>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</si>
  <si>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</si>
  <si>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</si>
  <si>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</si>
  <si>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</si>
  <si>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</si>
  <si>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</si>
  <si>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</si>
  <si>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</si>
  <si>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</si>
  <si>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</si>
  <si>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</si>
  <si>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</si>
  <si>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</si>
  <si>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</si>
  <si>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</si>
  <si>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</si>
  <si>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</si>
  <si>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</si>
  <si>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</si>
  <si>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</si>
  <si>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</si>
  <si>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</si>
  <si>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</si>
  <si>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</si>
  <si>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</si>
  <si>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</si>
  <si>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</si>
  <si>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</si>
  <si>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</si>
  <si>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</si>
  <si>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</si>
  <si>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</si>
  <si>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</si>
  <si>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</si>
  <si>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</si>
  <si>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</si>
  <si>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</si>
  <si>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</si>
  <si>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</si>
  <si>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</si>
  <si>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</si>
  <si>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</si>
  <si>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</si>
  <si>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</si>
  <si>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</si>
  <si>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</si>
  <si>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</si>
  <si>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</si>
  <si>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</si>
  <si>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</si>
  <si>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</si>
  <si>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</si>
  <si>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</si>
  <si>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</si>
  <si>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</si>
  <si>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</si>
  <si>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</si>
  <si>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</si>
  <si>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</si>
  <si>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</si>
  <si>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</si>
  <si>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</si>
  <si>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</si>
  <si>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</si>
  <si>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</si>
  <si>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</si>
  <si>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</si>
  <si>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</si>
  <si>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</si>
  <si>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</si>
  <si>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</si>
  <si>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</si>
  <si>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</si>
  <si>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</si>
  <si>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</si>
  <si>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</si>
  <si>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</si>
  <si>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</si>
  <si>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</si>
  <si>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</si>
  <si>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</si>
  <si>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</si>
  <si>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</si>
  <si>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</si>
  <si>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</si>
  <si>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</si>
  <si>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</si>
  <si>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</si>
  <si>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</si>
  <si>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</si>
  <si>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</si>
  <si>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</si>
  <si>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</si>
  <si>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</si>
  <si>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</si>
  <si>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</si>
  <si>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</si>
  <si>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</si>
  <si>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</si>
  <si>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</si>
  <si>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</si>
  <si>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</si>
  <si>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</si>
  <si>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</si>
  <si>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</si>
  <si>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</si>
  <si>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</si>
  <si>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</si>
  <si>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</si>
  <si>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</si>
  <si>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</si>
  <si>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</si>
  <si>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</si>
  <si>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</si>
  <si>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</si>
  <si>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</si>
  <si>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</si>
  <si>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</si>
  <si>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</si>
  <si>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</si>
  <si>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</si>
  <si>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</si>
  <si>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</si>
  <si>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</si>
  <si>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</si>
  <si>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</si>
  <si>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</si>
  <si>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</si>
  <si>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</si>
  <si>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</si>
  <si>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</si>
  <si>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</si>
  <si>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</si>
  <si>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</si>
  <si>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</si>
  <si>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</si>
  <si>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</si>
  <si>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</si>
  <si>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</si>
  <si>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</si>
  <si>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</si>
  <si>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</si>
  <si>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</si>
  <si>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</si>
  <si>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</si>
  <si>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</si>
  <si>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</si>
  <si>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</si>
  <si>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</si>
  <si>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</si>
  <si>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</si>
  <si>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</si>
  <si>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</si>
  <si>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</si>
  <si>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</si>
  <si>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</si>
  <si>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</si>
  <si>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</si>
  <si>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</si>
  <si>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</si>
  <si>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</si>
  <si>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</si>
  <si>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</si>
  <si>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</si>
  <si>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</si>
  <si>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</si>
  <si>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</si>
  <si>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</si>
  <si>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</si>
  <si>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</si>
  <si>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</si>
  <si>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</si>
  <si>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</si>
  <si>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</si>
  <si>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</si>
  <si>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</si>
  <si>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</si>
  <si>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</si>
  <si>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</si>
  <si>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</si>
  <si>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</si>
  <si>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</si>
  <si>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</si>
  <si>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</si>
  <si>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</si>
  <si>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</si>
  <si>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</si>
  <si>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</si>
  <si>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</si>
  <si>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</si>
  <si>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</si>
  <si>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</si>
  <si>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</si>
  <si>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</si>
  <si>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</si>
  <si>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</si>
  <si>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</si>
  <si>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</si>
  <si>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</si>
  <si>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</si>
  <si>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</si>
  <si>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</si>
  <si>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</si>
  <si>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</si>
  <si>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</si>
  <si>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</si>
  <si>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 dodání kameniva předepsané kvality a zrnitosti
- rozprostření a zhutnění vrstvy v předepsané tloušťce
- zřízení vrstvy bez rozlišení šířky, pokládání vrstvy po etapách
- nezahrnuje postřiky, nátěry</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</si>
  <si>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</si>
  <si>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</si>
  <si>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</si>
  <si>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</si>
  <si>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</si>
  <si>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</si>
  <si>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</si>
  <si>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</si>
  <si>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</si>
  <si>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</si>
  <si>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</si>
  <si>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</si>
  <si>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</si>
  <si>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</si>
  <si>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</si>
  <si>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</si>
  <si>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</si>
  <si>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</si>
  <si>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</si>
  <si>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</si>
  <si>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</si>
  <si>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</si>
  <si>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</si>
  <si>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</si>
  <si>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</si>
  <si>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</si>
  <si>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</si>
  <si>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</si>
  <si>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</si>
  <si>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</si>
  <si>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</si>
  <si>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</si>
  <si>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</si>
  <si>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</si>
  <si>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</si>
  <si>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</si>
  <si>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</si>
  <si>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</si>
  <si>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</si>
  <si>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</si>
  <si>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</si>
  <si>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</si>
  <si>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</si>
  <si>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</si>
  <si>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</si>
  <si>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</si>
  <si>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</si>
  <si>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</si>
  <si>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</si>
  <si>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</si>
  <si>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</si>
  <si>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</si>
  <si>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</si>
  <si>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</si>
  <si>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</si>
  <si>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</si>
  <si>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</si>
  <si>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</si>
  <si>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</si>
  <si>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</si>
  <si>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</si>
  <si>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</si>
  <si>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</si>
  <si>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</si>
  <si>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</si>
  <si>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</si>
  <si>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</si>
  <si>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</si>
  <si>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</si>
  <si>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</si>
  <si>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</si>
  <si>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</si>
  <si>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</si>
  <si>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</si>
  <si>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</si>
  <si>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</si>
  <si>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</si>
  <si>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</si>
  <si>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</si>
  <si>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</si>
  <si>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</si>
  <si>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</si>
  <si>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</si>
  <si>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</si>
  <si>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</si>
  <si>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</si>
  <si>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</si>
  <si>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</si>
  <si>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</si>
  <si>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</si>
  <si>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</si>
  <si>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</si>
  <si>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</si>
  <si>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</si>
  <si>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</si>
  <si>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</si>
  <si>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</si>
  <si>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</si>
  <si>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</si>
  <si>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</si>
  <si>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</si>
  <si>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</si>
  <si>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</si>
  <si>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</si>
  <si>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</si>
  <si>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</si>
  <si>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</si>
  <si>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</si>
  <si>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</si>
  <si>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</si>
  <si>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</si>
  <si>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</si>
  <si>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</si>
  <si>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</si>
  <si>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</si>
  <si>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</si>
  <si>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</si>
  <si>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</si>
  <si>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</si>
  <si>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</si>
  <si>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</si>
  <si>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</si>
  <si>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</si>
  <si>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</si>
  <si>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</si>
  <si>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</si>
  <si>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</si>
  <si>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</si>
  <si>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</si>
  <si>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</si>
  <si>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</si>
  <si>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</si>
  <si>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</si>
  <si>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</si>
  <si>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</si>
  <si>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</si>
  <si>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</si>
  <si>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</si>
  <si>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</si>
  <si>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</si>
  <si>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</si>
  <si>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</si>
  <si>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</si>
  <si>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</si>
  <si>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</si>
  <si>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</si>
  <si>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</si>
  <si>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</si>
  <si>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</si>
  <si>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</si>
  <si>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</si>
  <si>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</si>
  <si>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</si>
  <si>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1.000000 = 1,000 [A]</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</si>
  <si>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</si>
  <si>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</si>
  <si>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</si>
  <si>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</si>
  <si>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</si>
  <si>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</si>
  <si>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</si>
  <si>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</si>
  <si>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</si>
  <si>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</si>
  <si>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</si>
  <si>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</si>
  <si>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</si>
  <si>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</si>
  <si>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</si>
  <si>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</si>
  <si>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</si>
  <si>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</si>
  <si>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</si>
  <si>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</si>
  <si>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</si>
  <si>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</si>
  <si>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</si>
  <si>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</si>
  <si>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</si>
  <si>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</si>
  <si>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</si>
  <si>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</si>
  <si>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</si>
  <si>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</si>
  <si>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</si>
  <si>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</si>
  <si>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</si>
  <si>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</si>
  <si>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</si>
  <si>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</si>
  <si>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</si>
  <si>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</si>
  <si>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</si>
  <si>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</si>
  <si>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</si>
  <si>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</si>
  <si>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</si>
  <si>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</si>
  <si>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</si>
  <si>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</si>
  <si>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</si>
  <si>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</si>
  <si>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</si>
  <si>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</si>
  <si>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</si>
  <si>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</si>
  <si>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</si>
  <si>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</si>
  <si>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</si>
  <si>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</si>
  <si>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</si>
  <si>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</si>
  <si>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</si>
  <si>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</si>
  <si>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</si>
  <si>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</si>
  <si>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</si>
  <si>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</si>
  <si>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</si>
  <si>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</si>
  <si>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</si>
  <si>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</si>
  <si>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</si>
  <si>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</si>
  <si>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</si>
  <si>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</si>
  <si>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</si>
  <si>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</si>
  <si>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</si>
  <si>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</si>
  <si>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</si>
  <si>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</si>
  <si>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2.000000 = 2,000 [A]</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</si>
  <si>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</si>
  <si>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</si>
  <si>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</si>
  <si>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</si>
  <si>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</si>
  <si>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</si>
  <si>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</si>
  <si>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</si>
  <si>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</si>
  <si>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</si>
  <si>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</si>
  <si>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</si>
  <si>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</si>
  <si>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</si>
  <si>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</si>
  <si>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</si>
  <si>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</si>
  <si>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</si>
  <si>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</si>
  <si>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</si>
  <si>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</si>
  <si>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</si>
  <si>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</si>
  <si>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</si>
  <si>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</si>
  <si>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</si>
  <si>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</si>
  <si>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</si>
  <si>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</si>
  <si>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</si>
  <si>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</si>
  <si>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</si>
  <si>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</si>
  <si>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</si>
  <si>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</si>
  <si>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</si>
  <si>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</si>
  <si>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</si>
  <si>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</si>
  <si>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</si>
  <si>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</si>
  <si>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</si>
  <si>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</si>
  <si>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</si>
  <si>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</si>
  <si>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</si>
  <si>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</si>
  <si>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</si>
  <si>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</si>
  <si>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</si>
  <si>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</si>
  <si>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</si>
  <si>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</si>
  <si>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</si>
  <si>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</si>
  <si>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</si>
  <si>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</si>
  <si>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</si>
  <si>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</si>
  <si>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</si>
  <si>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</si>
  <si>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</si>
  <si>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</si>
  <si>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</si>
  <si>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</si>
  <si>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</si>
  <si>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</si>
  <si>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</si>
  <si>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</si>
  <si>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</si>
  <si>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</si>
  <si>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</si>
  <si>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</si>
  <si>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</si>
  <si>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</si>
  <si>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</si>
  <si>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</si>
  <si>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</si>
  <si>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</si>
  <si>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</si>
  <si>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</si>
  <si>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</si>
  <si>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</si>
  <si>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</si>
  <si>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</si>
  <si>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</si>
  <si>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</si>
  <si>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</si>
  <si>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</si>
  <si>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</si>
  <si>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</si>
  <si>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</si>
  <si>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</si>
  <si>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</si>
  <si>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</si>
  <si>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</si>
  <si>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</si>
  <si>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</si>
  <si>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</si>
  <si>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</si>
  <si>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</si>
  <si>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</si>
  <si>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</si>
  <si>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</si>
  <si>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</si>
  <si>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</si>
  <si>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</si>
  <si>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</si>
  <si>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</si>
  <si>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</si>
  <si>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</si>
  <si>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</si>
  <si>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</si>
  <si>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</si>
  <si>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</si>
  <si>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</si>
  <si>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</si>
  <si>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</si>
  <si>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</si>
  <si>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</si>
  <si>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</si>
  <si>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</si>
  <si>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</si>
  <si>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</si>
  <si>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</si>
  <si>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</si>
  <si>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</si>
  <si>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</si>
  <si>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</si>
  <si>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</si>
  <si>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</si>
  <si>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</si>
  <si>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</si>
  <si>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</si>
  <si>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</si>
  <si>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</si>
  <si>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</si>
  <si>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</si>
  <si>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</si>
  <si>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</si>
  <si>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</si>
  <si>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</si>
  <si>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</si>
  <si>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</si>
  <si>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</si>
  <si>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</si>
  <si>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</si>
  <si>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</si>
  <si>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</si>
  <si>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</si>
  <si>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</si>
  <si>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</si>
  <si>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</si>
  <si>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</si>
  <si>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</si>
  <si>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</si>
  <si>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</si>
  <si>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</si>
  <si>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</si>
  <si>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</si>
  <si>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</si>
  <si>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</si>
  <si>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</si>
  <si>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</si>
  <si>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</si>
  <si>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</si>
  <si>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</si>
  <si>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</si>
  <si>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</si>
  <si>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</si>
  <si>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</si>
  <si>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</si>
  <si>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</si>
  <si>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</si>
  <si>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</si>
  <si>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</si>
  <si>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</si>
  <si>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</si>
  <si>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</si>
  <si>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</si>
  <si>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</si>
  <si>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</si>
  <si>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</si>
  <si>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</si>
  <si>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</si>
  <si>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</si>
  <si>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</si>
  <si>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</si>
  <si>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</si>
  <si>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</si>
  <si>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</si>
  <si>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</si>
  <si>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</si>
  <si>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</si>
  <si>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</si>
  <si>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</si>
  <si>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</si>
  <si>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</si>
  <si>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</si>
  <si>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</si>
  <si>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</si>
  <si>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</si>
  <si>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</si>
  <si>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</si>
  <si>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</si>
  <si>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</si>
  <si>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</si>
  <si>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</si>
  <si>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</si>
  <si>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</si>
  <si>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</si>
  <si>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</si>
  <si>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</si>
  <si>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</si>
  <si>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</si>
  <si>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</si>
  <si>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</si>
  <si>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</si>
  <si>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</si>
  <si>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</si>
  <si>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</si>
  <si>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</si>
  <si>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</si>
  <si>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</si>
  <si>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</si>
  <si>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</si>
  <si>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</si>
  <si>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</si>
  <si>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</si>
  <si>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</si>
  <si>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</si>
  <si>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</si>
  <si>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</si>
  <si>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</si>
  <si>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</si>
  <si>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</si>
  <si>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</si>
  <si>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</si>
  <si>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</si>
  <si>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</si>
  <si>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</si>
  <si>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</si>
  <si>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</si>
  <si>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</si>
  <si>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</si>
  <si>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</si>
  <si>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</si>
  <si>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</si>
  <si>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</si>
  <si>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</si>
  <si>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</si>
  <si>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</si>
  <si>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</si>
  <si>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</si>
  <si>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</si>
  <si>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</si>
  <si>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</si>
  <si>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</si>
  <si>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</si>
  <si>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</si>
  <si>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</si>
  <si>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</si>
  <si>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</si>
  <si>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</si>
  <si>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</si>
  <si>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</si>
  <si>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</si>
  <si>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</si>
  <si>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</si>
  <si>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</si>
  <si>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</si>
  <si>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</si>
  <si>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</si>
  <si>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</si>
  <si>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</si>
  <si>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</si>
  <si>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</si>
  <si>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</si>
  <si>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</si>
  <si>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</si>
  <si>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</si>
  <si>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</si>
  <si>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</si>
  <si>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</si>
  <si>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</si>
  <si>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</si>
  <si>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</si>
  <si>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</si>
  <si>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</si>
  <si>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</si>
  <si>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</si>
  <si>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</si>
  <si>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</si>
  <si>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</si>
  <si>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</si>
  <si>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</si>
  <si>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</si>
  <si>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</si>
  <si>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</si>
  <si>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</si>
  <si>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</si>
  <si>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</si>
  <si>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</si>
  <si>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</si>
  <si>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</si>
  <si>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</si>
  <si>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</si>
  <si>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</si>
  <si>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</si>
  <si>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</si>
  <si>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</si>
  <si>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</si>
  <si>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</si>
  <si>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</si>
  <si>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</si>
  <si>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</si>
  <si>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</si>
  <si>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</si>
  <si>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</si>
  <si>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</si>
  <si>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</si>
  <si>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</si>
  <si>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</si>
  <si>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</si>
  <si>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</si>
  <si>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</si>
  <si>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</si>
  <si>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</si>
  <si>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</si>
  <si>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</si>
  <si>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</si>
  <si>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</si>
  <si>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</si>
  <si>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</si>
  <si>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</si>
  <si>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</si>
  <si>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</si>
  <si>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</si>
  <si>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</si>
  <si>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</si>
  <si>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</si>
  <si>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</si>
  <si>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</si>
  <si>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</si>
  <si>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</si>
  <si>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</si>
  <si>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</si>
  <si>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</si>
  <si>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</si>
  <si>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</si>
  <si>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</si>
  <si>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</si>
  <si>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</si>
  <si>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</si>
  <si>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</si>
  <si>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</si>
  <si>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</si>
  <si>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</si>
  <si>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</si>
  <si>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</si>
  <si>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</si>
  <si>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</si>
  <si>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</si>
  <si>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</si>
  <si>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</si>
  <si>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</si>
  <si>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</si>
  <si>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</si>
  <si>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</si>
  <si>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</si>
  <si>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</si>
  <si>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</si>
  <si>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</si>
  <si>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</si>
  <si>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</si>
  <si>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</si>
  <si>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</si>
  <si>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</si>
  <si>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</si>
  <si>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</si>
  <si>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</si>
  <si>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</si>
  <si>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</si>
  <si>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</si>
  <si>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</si>
  <si>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</si>
  <si>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</si>
  <si>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</si>
  <si>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</si>
  <si>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</si>
  <si>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</si>
  <si>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</si>
  <si>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</si>
  <si>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</si>
  <si>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</si>
  <si>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</si>
  <si>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</si>
  <si>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</si>
  <si>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</si>
  <si>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</si>
  <si>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</si>
  <si>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</si>
  <si>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</si>
  <si>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</si>
  <si>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</si>
  <si>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</si>
  <si>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</si>
  <si>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</si>
  <si>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</si>
  <si>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</si>
  <si>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</si>
  <si>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</si>
  <si>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</si>
  <si>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</si>
  <si>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</si>
  <si>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</si>
  <si>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</si>
  <si>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</si>
  <si>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</si>
  <si>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</si>
  <si>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</si>
  <si>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</si>
  <si>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</si>
  <si>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</si>
  <si>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</si>
  <si>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</si>
  <si>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</si>
  <si>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</si>
  <si>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</si>
  <si>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</si>
  <si>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</si>
  <si>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</si>
  <si>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</si>
  <si>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</si>
  <si>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</si>
  <si>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</si>
  <si>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</si>
  <si>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</si>
  <si>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</si>
  <si>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</si>
  <si>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</si>
  <si>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</si>
  <si>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</si>
  <si>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</si>
  <si>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</si>
  <si>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</si>
  <si>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</si>
  <si>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</si>
  <si>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</si>
  <si>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</si>
  <si>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</si>
  <si>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</si>
  <si>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</si>
  <si>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</si>
  <si>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</si>
  <si>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</si>
  <si>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</si>
  <si>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</si>
  <si>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</si>
  <si>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</si>
  <si>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</si>
  <si>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</si>
  <si>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</si>
  <si>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</si>
  <si>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</si>
  <si>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</si>
  <si>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</si>
  <si>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</si>
  <si>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</si>
  <si>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</si>
  <si>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</si>
  <si>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</si>
  <si>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</si>
  <si>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</si>
  <si>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</si>
  <si>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</si>
  <si>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</si>
  <si>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</si>
  <si>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</si>
  <si>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</si>
  <si>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</si>
  <si>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</si>
  <si>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</si>
  <si>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</si>
  <si>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</si>
  <si>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</si>
  <si>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</si>
  <si>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</si>
  <si>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</si>
  <si>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</si>
  <si>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</si>
  <si>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</si>
  <si>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</si>
  <si>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</si>
  <si>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</si>
  <si>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</si>
  <si>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</si>
  <si>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</si>
  <si>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</si>
  <si>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</si>
  <si>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</si>
  <si>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</si>
  <si>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</si>
  <si>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</si>
  <si>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</si>
  <si>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</si>
  <si>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</si>
  <si>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</si>
  <si>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</si>
  <si>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</si>
  <si>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</si>
  <si>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</si>
  <si>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</si>
  <si>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</si>
  <si>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</si>
  <si>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</si>
  <si>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</si>
  <si>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</si>
  <si>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</si>
  <si>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</si>
  <si>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</si>
  <si>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</si>
  <si>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</si>
  <si>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</si>
  <si>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</si>
  <si>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</si>
  <si>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</si>
  <si>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</si>
  <si>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</si>
  <si>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</si>
  <si>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</si>
  <si>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</si>
  <si>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</si>
  <si>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</si>
  <si>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</si>
  <si>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</si>
  <si>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</si>
  <si>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</si>
  <si>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</si>
  <si>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</si>
  <si>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</si>
  <si>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</si>
  <si>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</si>
  <si>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</si>
  <si>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</si>
  <si>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</si>
  <si>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</si>
  <si>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</si>
  <si>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</si>
  <si>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</si>
  <si>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</si>
  <si>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</si>
  <si>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</si>
  <si>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</si>
  <si>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</si>
  <si>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</si>
  <si>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</si>
  <si>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</si>
  <si>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</si>
  <si>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</si>
  <si>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</si>
  <si>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</si>
  <si>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</si>
  <si>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</si>
  <si>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</si>
  <si>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</si>
  <si>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</si>
  <si>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</si>
  <si>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</si>
  <si>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</si>
  <si>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</si>
  <si>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</si>
  <si>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</si>
  <si>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</si>
  <si>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</si>
  <si>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</si>
  <si>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</si>
  <si>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</si>
  <si>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</si>
  <si>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</si>
  <si>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</si>
  <si>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</si>
  <si>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</si>
  <si>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</si>
  <si>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</si>
  <si>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</si>
  <si>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</si>
  <si>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</si>
  <si>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</si>
  <si>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</si>
  <si>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</si>
  <si>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</si>
  <si>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</si>
  <si>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</si>
  <si>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</si>
  <si>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</si>
  <si>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</si>
  <si>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</si>
  <si>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</si>
  <si>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</si>
  <si>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</si>
  <si>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</si>
  <si>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</si>
  <si>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</si>
  <si>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</si>
  <si>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</si>
  <si>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</si>
  <si>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</si>
  <si>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</si>
  <si>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</si>
  <si>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</si>
  <si>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</si>
  <si>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</si>
  <si>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</si>
  <si>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</si>
  <si>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</si>
  <si>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</si>
  <si>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</si>
  <si>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</si>
  <si>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</si>
  <si>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</si>
  <si>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</si>
  <si>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</si>
  <si>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</si>
  <si>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</si>
  <si>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</si>
  <si>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</si>
  <si>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</si>
  <si>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</si>
  <si>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</si>
  <si>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</si>
  <si>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</si>
  <si>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</si>
  <si>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</si>
  <si>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</si>
  <si>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</si>
  <si>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</si>
  <si>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</si>
  <si>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</si>
  <si>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</si>
  <si>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</si>
  <si>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</si>
  <si>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</si>
  <si>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</si>
  <si>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</si>
  <si>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</si>
  <si>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</si>
  <si>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</si>
  <si>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</si>
  <si>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</si>
  <si>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</si>
  <si>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</si>
  <si>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</si>
  <si>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</si>
  <si>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</si>
  <si>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</si>
  <si>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</si>
  <si>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</si>
  <si>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</si>
  <si>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</si>
  <si>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</si>
  <si>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</si>
  <si>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</si>
  <si>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</si>
  <si>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</si>
  <si>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</si>
  <si>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</si>
  <si>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</si>
  <si>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</si>
  <si>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</si>
  <si>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</si>
  <si>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</si>
  <si>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</si>
  <si>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</si>
  <si>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</si>
  <si>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</si>
  <si>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</si>
  <si>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</si>
  <si>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</si>
  <si>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</si>
  <si>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</si>
  <si>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</si>
  <si>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</si>
  <si>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</si>
  <si>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</si>
  <si>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</si>
  <si>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</si>
  <si>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</si>
  <si>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</si>
  <si>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</si>
  <si>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</si>
  <si>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</si>
  <si>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</si>
  <si>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</si>
  <si>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</si>
  <si>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</si>
  <si>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</si>
  <si>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</si>
  <si>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</si>
  <si>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</si>
  <si>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</si>
  <si>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</si>
  <si>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</si>
  <si>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</si>
  <si>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</si>
  <si>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</si>
  <si>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</si>
  <si>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</si>
  <si>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</si>
  <si>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</si>
  <si>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</si>
  <si>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</si>
  <si>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</si>
  <si>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</si>
  <si>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</si>
  <si>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</si>
  <si>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</si>
  <si>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</si>
  <si>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</si>
  <si>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</si>
  <si>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</si>
  <si>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</si>
  <si>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</si>
  <si>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</si>
  <si>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</si>
  <si>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</si>
  <si>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</si>
  <si>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</si>
  <si>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</si>
  <si>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</si>
  <si>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</si>
  <si>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</si>
  <si>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</si>
  <si>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</si>
  <si>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</si>
  <si>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</si>
  <si>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</si>
  <si>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</si>
  <si>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</si>
  <si>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</si>
  <si>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</si>
  <si>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</si>
  <si>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</si>
  <si>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</si>
  <si>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</si>
  <si>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</si>
  <si>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</si>
  <si>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</si>
  <si>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</si>
  <si>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</si>
  <si>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</si>
  <si>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</si>
  <si>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</si>
  <si>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</si>
  <si>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</si>
  <si>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</si>
  <si>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</si>
  <si>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</si>
  <si>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</si>
  <si>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</si>
  <si>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</si>
  <si>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</si>
  <si>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</si>
  <si>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</si>
  <si>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</si>
  <si>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</si>
  <si>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</si>
  <si>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</si>
  <si>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</si>
  <si>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</si>
  <si>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</si>
  <si>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</si>
  <si>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</si>
  <si>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</si>
  <si>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</si>
  <si>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</si>
  <si>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</si>
  <si>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</si>
  <si>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</si>
  <si>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</si>
  <si>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</si>
  <si>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</si>
  <si>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</si>
  <si>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</si>
  <si>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</si>
  <si>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</si>
  <si>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</si>
  <si>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</si>
  <si>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</si>
  <si>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</si>
  <si>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</si>
  <si>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</si>
  <si>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</si>
  <si>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</si>
  <si>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</si>
  <si>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</si>
  <si>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</si>
  <si>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</si>
  <si>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</si>
  <si>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</si>
  <si>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</si>
  <si>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</si>
  <si>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</si>
  <si>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</si>
  <si>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</si>
  <si>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</si>
  <si>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</si>
  <si>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</si>
  <si>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</si>
  <si>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</si>
  <si>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</si>
  <si>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</si>
  <si>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</si>
  <si>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</si>
  <si>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</si>
  <si>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</si>
  <si>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</si>
  <si>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</si>
  <si>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</si>
  <si>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</si>
  <si>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</si>
  <si>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</si>
  <si>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</si>
  <si>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</si>
  <si>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</si>
  <si>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</si>
  <si>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</si>
  <si>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</si>
  <si>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</si>
  <si>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</si>
  <si>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</si>
  <si>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</si>
  <si>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</si>
  <si>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</si>
  <si>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</si>
  <si>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</si>
  <si>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</si>
  <si>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</si>
  <si>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</si>
  <si>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</si>
  <si>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</si>
  <si>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</si>
  <si>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</si>
  <si>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</si>
  <si>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</si>
  <si>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</si>
  <si>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</si>
  <si>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</si>
  <si>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</si>
  <si>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</si>
  <si>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</si>
  <si>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</si>
  <si>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</si>
  <si>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</si>
  <si>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</si>
  <si>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</si>
  <si>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</si>
  <si>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</si>
  <si>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</si>
  <si>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</si>
  <si>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</si>
  <si>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</si>
  <si>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</si>
  <si>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</si>
  <si>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</si>
  <si>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</si>
  <si>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</si>
  <si>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</si>
  <si>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</si>
  <si>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</si>
  <si>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</si>
  <si>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</si>
  <si>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</si>
  <si>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</si>
  <si>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</si>
  <si>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</si>
  <si>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</si>
  <si>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</si>
  <si>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</si>
  <si>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</si>
  <si>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</si>
  <si>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</si>
  <si>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</si>
  <si>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</si>
  <si>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</si>
  <si>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</si>
  <si>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</si>
  <si>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</si>
  <si>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</si>
  <si>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</si>
  <si>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</si>
  <si>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</si>
  <si>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</si>
  <si>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</si>
  <si>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</si>
  <si>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</si>
  <si>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</si>
  <si>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</si>
  <si>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</si>
  <si>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</si>
  <si>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</si>
  <si>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</si>
  <si>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</si>
  <si>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</si>
  <si>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</si>
  <si>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</si>
  <si>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</si>
  <si>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</si>
  <si>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</si>
  <si>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</si>
  <si>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</si>
  <si>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</si>
  <si>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</si>
  <si>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</si>
  <si>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</si>
  <si>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</si>
  <si>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</si>
  <si>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</si>
  <si>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</si>
  <si>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</si>
  <si>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</si>
  <si>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</si>
  <si>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</si>
  <si>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</si>
  <si>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</si>
  <si>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</si>
  <si>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</si>
  <si>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</si>
  <si>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</si>
  <si>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</si>
  <si>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</si>
  <si>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</si>
  <si>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</si>
  <si>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</si>
  <si>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</si>
  <si>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</si>
  <si>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</si>
  <si>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</si>
  <si>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</si>
  <si>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</si>
  <si>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</si>
  <si>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</si>
  <si>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</si>
  <si>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</si>
  <si>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</si>
  <si>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</si>
  <si>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</si>
  <si>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</si>
  <si>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</si>
  <si>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</si>
  <si>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</si>
  <si>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</si>
  <si>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</si>
  <si>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</si>
  <si>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</si>
  <si>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</si>
  <si>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</si>
  <si>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</si>
  <si>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</si>
  <si>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</si>
  <si>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</si>
  <si>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</si>
  <si>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</si>
  <si>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</si>
  <si>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</si>
  <si>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</si>
  <si>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</si>
  <si>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</si>
  <si>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</si>
  <si>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</si>
  <si>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</si>
  <si>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</si>
  <si>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</si>
  <si>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</si>
  <si>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</si>
  <si>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</si>
  <si>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</si>
  <si>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</si>
  <si>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</si>
  <si>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</si>
  <si>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</si>
  <si>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</si>
  <si>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</si>
  <si>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</si>
  <si>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</si>
  <si>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</si>
  <si>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</si>
  <si>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</si>
  <si>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</si>
  <si>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</si>
  <si>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</si>
  <si>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</si>
  <si>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</si>
  <si>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</si>
  <si>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</si>
  <si>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</si>
  <si>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</si>
  <si>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</si>
  <si>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</si>
  <si>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</si>
  <si>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</si>
  <si>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</si>
  <si>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</si>
  <si>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</si>
  <si>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</si>
  <si>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</si>
  <si>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</si>
  <si>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</si>
  <si>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</si>
  <si>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</si>
  <si>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</si>
  <si>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</si>
  <si>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</si>
  <si>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</si>
  <si>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</si>
  <si>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</si>
  <si>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</si>
  <si>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</si>
  <si>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</si>
  <si>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</si>
  <si>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</si>
  <si>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</si>
  <si>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</si>
  <si>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</si>
  <si>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</si>
  <si>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</si>
  <si>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</si>
  <si>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</si>
  <si>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</si>
  <si>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</si>
  <si>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</si>
  <si>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</si>
  <si>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</si>
  <si>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</si>
  <si>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</si>
  <si>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</si>
  <si>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</si>
  <si>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</si>
  <si>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</si>
  <si>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</si>
  <si>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</si>
  <si>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</si>
  <si>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</si>
  <si>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</si>
  <si>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</si>
  <si>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</si>
  <si>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</si>
  <si>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</si>
  <si>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</si>
  <si>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</si>
  <si>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</si>
  <si>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</si>
  <si>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</si>
  <si>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</si>
  <si>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</si>
  <si>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</si>
  <si>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</si>
  <si>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</si>
  <si>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</si>
  <si>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</si>
  <si>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</si>
  <si>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</si>
  <si>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</si>
  <si>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</si>
  <si>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</si>
  <si>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</si>
  <si>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</si>
  <si>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</si>
  <si>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</si>
  <si>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</si>
  <si>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</si>
  <si>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</si>
  <si>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</si>
  <si>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</si>
  <si>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</si>
  <si>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</si>
  <si>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</si>
  <si>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</si>
  <si>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</si>
  <si>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</si>
  <si>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</si>
  <si>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</si>
  <si>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</si>
  <si>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</si>
  <si>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</si>
  <si>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</si>
  <si>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</si>
  <si>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</si>
  <si>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</si>
  <si>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</si>
  <si>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</si>
  <si>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</si>
  <si>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</si>
  <si>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</si>
  <si>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</si>
  <si>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</si>
  <si>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</si>
  <si>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</si>
  <si>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</si>
  <si>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</si>
  <si>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</si>
  <si>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</si>
  <si>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</si>
  <si>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</si>
  <si>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</si>
  <si>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</si>
  <si>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</si>
  <si>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</si>
  <si>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</si>
  <si>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</si>
  <si>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</si>
  <si>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</si>
  <si>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</si>
  <si>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</si>
  <si>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</si>
  <si>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</si>
  <si>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</si>
  <si>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</si>
  <si>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</si>
  <si>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</si>
  <si>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</si>
  <si>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</si>
  <si>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</si>
  <si>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</si>
  <si>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</si>
  <si>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</si>
  <si>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</si>
  <si>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</si>
  <si>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</si>
  <si>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</si>
  <si>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</si>
  <si>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</si>
  <si>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</si>
  <si>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</si>
  <si>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</si>
  <si>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</si>
  <si>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</si>
  <si>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</si>
  <si>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</si>
  <si>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</si>
  <si>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</si>
  <si>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</si>
  <si>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</si>
  <si>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</si>
  <si>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</si>
  <si>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</si>
  <si>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</si>
  <si>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</si>
  <si>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</si>
  <si>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</si>
  <si>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</si>
  <si>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</si>
  <si>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</si>
  <si>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</si>
  <si>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</si>
  <si>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</si>
  <si>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</si>
  <si>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</si>
  <si>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</si>
  <si>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</si>
  <si>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</si>
  <si>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</si>
  <si>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</si>
  <si>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</si>
  <si>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</si>
  <si>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</si>
  <si>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</si>
  <si>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</si>
  <si>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</si>
  <si>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</si>
  <si>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</si>
  <si>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</si>
  <si>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</si>
  <si>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</si>
  <si>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</si>
  <si>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</si>
  <si>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</si>
  <si>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</si>
  <si>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</si>
  <si>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</si>
  <si>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</si>
  <si>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</si>
  <si>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</si>
  <si>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</si>
  <si>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</si>
  <si>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</si>
  <si>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</si>
  <si>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</si>
  <si>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</si>
  <si>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</si>
  <si>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</si>
  <si>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</si>
  <si>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</si>
  <si>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</si>
  <si>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</si>
  <si>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</si>
  <si>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</si>
  <si>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</si>
  <si>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</si>
  <si>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</si>
  <si>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</si>
  <si>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</si>
  <si>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</si>
  <si>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</si>
  <si>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</si>
  <si>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</si>
  <si>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</si>
  <si>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</si>
  <si>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</si>
  <si>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</si>
  <si>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</si>
  <si>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</si>
  <si>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</si>
  <si>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</si>
  <si>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</si>
  <si>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</si>
  <si>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</si>
  <si>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</si>
  <si>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</si>
  <si>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</si>
  <si>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</si>
  <si>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</si>
  <si>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</si>
  <si>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</si>
  <si>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</si>
  <si>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</si>
  <si>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</si>
  <si>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</si>
  <si>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</si>
  <si>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</si>
  <si>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</si>
  <si>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</si>
  <si>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</si>
  <si>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</si>
  <si>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</si>
  <si>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</si>
  <si>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</si>
  <si>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</si>
  <si>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</si>
  <si>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</si>
  <si>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</si>
  <si>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</si>
  <si>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</si>
  <si>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</si>
  <si>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</si>
  <si>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</si>
  <si>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</si>
  <si>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</si>
  <si>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</si>
  <si>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</si>
  <si>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</si>
  <si>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</si>
  <si>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</si>
  <si>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</si>
  <si>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</si>
  <si>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</si>
  <si>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</si>
  <si>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</si>
  <si>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</si>
  <si>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</si>
  <si>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</si>
  <si>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</si>
  <si>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</si>
  <si>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</si>
  <si>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</si>
  <si>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</si>
  <si>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</si>
  <si>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</si>
  <si>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</si>
  <si>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</si>
  <si>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</si>
  <si>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</si>
  <si>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</si>
  <si>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</si>
  <si>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</si>
  <si>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</si>
  <si>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</si>
  <si>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</si>
  <si>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</si>
  <si>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</si>
  <si>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</si>
  <si>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</si>
  <si>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</si>
  <si>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</si>
  <si>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</si>
  <si>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</si>
  <si>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</si>
  <si>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</si>
  <si>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</si>
  <si>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</si>
  <si>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</si>
  <si>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</si>
  <si>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</si>
  <si>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</si>
  <si>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</si>
  <si>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</si>
  <si>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</si>
  <si>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</si>
  <si>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</si>
  <si>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</si>
  <si>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</si>
  <si>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</si>
  <si>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</si>
  <si>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</si>
  <si>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</si>
  <si>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</si>
  <si>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</si>
  <si>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</si>
  <si>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</si>
  <si>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</si>
  <si>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</si>
  <si>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</si>
  <si>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</si>
  <si>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</si>
  <si>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</si>
  <si>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</si>
  <si>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</si>
  <si>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</si>
  <si>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</si>
  <si>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</si>
  <si>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</si>
  <si>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</si>
  <si>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</si>
  <si>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</si>
  <si>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</si>
  <si>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</si>
  <si>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</si>
  <si>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</si>
  <si>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</si>
  <si>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</si>
  <si>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</si>
  <si>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</si>
  <si>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</si>
  <si>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</si>
  <si>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</si>
  <si>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</si>
  <si>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</si>
  <si>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</si>
  <si>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</si>
  <si>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</si>
  <si>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</si>
  <si>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</si>
  <si>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</si>
  <si>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</si>
  <si>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</si>
  <si>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</si>
  <si>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</si>
  <si>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</si>
  <si>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</si>
  <si>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</si>
  <si>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</si>
  <si>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</si>
  <si>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</si>
  <si>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</si>
  <si>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</si>
  <si>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</si>
  <si>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</si>
  <si>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</si>
  <si>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</si>
  <si>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</si>
  <si>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</si>
  <si>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</si>
  <si>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</si>
  <si>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</si>
  <si>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</si>
  <si>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</si>
  <si>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</si>
  <si>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</si>
  <si>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</si>
  <si>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</si>
  <si>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</si>
  <si>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</si>
  <si>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</si>
  <si>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</si>
  <si>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</si>
  <si>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</si>
  <si>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</si>
  <si>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</si>
  <si>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</si>
  <si>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</si>
  <si>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</si>
  <si>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</si>
  <si>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</si>
  <si>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</si>
  <si>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</si>
  <si>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</si>
  <si>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</si>
  <si>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</si>
  <si>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</si>
  <si>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</si>
  <si>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</si>
  <si>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</si>
  <si>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</si>
  <si>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</si>
  <si>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</si>
  <si>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</si>
  <si>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</si>
  <si>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</si>
  <si>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</si>
  <si>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</si>
  <si>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</si>
  <si>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</si>
  <si>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</si>
  <si>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</si>
  <si>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</si>
  <si>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</si>
  <si>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</si>
  <si>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</si>
  <si>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</si>
  <si>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</si>
  <si>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</si>
  <si>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</si>
  <si>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</si>
  <si>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</si>
  <si>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</si>
  <si>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</si>
  <si>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</si>
  <si>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</si>
  <si>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</si>
  <si>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</si>
  <si>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</si>
  <si>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</si>
  <si>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</si>
  <si>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</si>
  <si>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</si>
  <si>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</si>
  <si>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</si>
  <si>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</si>
  <si>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</si>
  <si>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</si>
  <si>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</si>
  <si>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</si>
  <si>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</si>
  <si>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</si>
  <si>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</si>
  <si>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</si>
  <si>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</si>
  <si>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</si>
  <si>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</si>
  <si>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</si>
  <si>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</si>
  <si>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</si>
  <si>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</si>
  <si>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</si>
  <si>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</si>
  <si>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</si>
  <si>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</si>
  <si>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</si>
  <si>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</si>
  <si>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</si>
  <si>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</si>
  <si>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</si>
  <si>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</si>
  <si>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</si>
  <si>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</si>
  <si>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</si>
  <si>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</si>
  <si>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</si>
  <si>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</si>
  <si>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</si>
  <si>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</si>
  <si>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</si>
  <si>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</si>
  <si>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</si>
  <si>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</si>
  <si>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</si>
  <si>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</si>
  <si>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</si>
  <si>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</si>
  <si>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</si>
  <si>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</si>
  <si>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</si>
  <si>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</si>
  <si>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</si>
  <si>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</si>
  <si>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</si>
  <si>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</si>
  <si>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</si>
  <si>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</si>
  <si>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</si>
  <si>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</si>
  <si>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</si>
  <si>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</si>
  <si>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</si>
  <si>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</si>
  <si>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</si>
  <si>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</si>
  <si>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</si>
  <si>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</si>
  <si>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</si>
  <si>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</si>
  <si>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</si>
  <si>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</si>
  <si>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</si>
  <si>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</si>
  <si>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</si>
  <si>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</si>
  <si>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</si>
  <si>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</si>
  <si>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</si>
  <si>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</si>
  <si>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</si>
  <si>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</si>
  <si>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</si>
  <si>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</si>
  <si>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</si>
  <si>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</si>
  <si>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</si>
  <si>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</si>
  <si>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</si>
  <si>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</si>
  <si>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</si>
  <si>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</si>
  <si>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</si>
  <si>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</si>
  <si>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</si>
  <si>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</si>
  <si>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</si>
  <si>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</si>
  <si>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</si>
  <si>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</si>
  <si>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</si>
  <si>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</si>
  <si>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</si>
  <si>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</si>
  <si>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</si>
  <si>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</si>
  <si>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</si>
  <si>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</si>
  <si>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</si>
  <si>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</si>
  <si>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</si>
  <si>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</si>
  <si>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</si>
  <si>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</si>
  <si>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</si>
  <si>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</si>
  <si>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</si>
  <si>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</si>
  <si>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</si>
  <si>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</si>
  <si>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</si>
  <si>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</si>
  <si>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</si>
  <si>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</si>
  <si>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</si>
  <si>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</si>
  <si>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</si>
  <si>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</si>
  <si>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</si>
  <si>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</si>
  <si>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</si>
  <si>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</si>
  <si>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</si>
  <si>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</si>
  <si>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</si>
  <si>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</si>
  <si>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</si>
  <si>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</si>
  <si>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</si>
  <si>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</si>
  <si>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</si>
  <si>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</si>
  <si>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</si>
  <si>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</si>
  <si>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</si>
  <si>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</si>
  <si>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</si>
  <si>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</si>
  <si>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</si>
  <si>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</si>
  <si>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</si>
  <si>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</si>
  <si>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</si>
  <si>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</si>
  <si>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</si>
  <si>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</si>
  <si>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</si>
  <si>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</si>
  <si>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</si>
  <si>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</si>
  <si>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</si>
  <si>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</si>
  <si>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</si>
  <si>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</si>
  <si>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</si>
  <si>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</si>
  <si>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</si>
  <si>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</si>
  <si>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</si>
  <si>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</si>
  <si>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</si>
  <si>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</si>
  <si>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</si>
  <si>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</si>
  <si>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</si>
  <si>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</si>
  <si>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</si>
  <si>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</si>
  <si>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</si>
  <si>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</si>
  <si>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</si>
  <si>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</si>
  <si>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</si>
  <si>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</si>
  <si>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</si>
  <si>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</si>
  <si>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</si>
  <si>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</si>
  <si>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</si>
  <si>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</si>
  <si>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</si>
  <si>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</si>
  <si>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</si>
  <si>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</si>
  <si>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</si>
  <si>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</si>
  <si>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</si>
  <si>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</si>
  <si>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</si>
  <si>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</si>
  <si>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</si>
  <si>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</si>
  <si>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</si>
  <si>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</si>
  <si>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</si>
  <si>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</si>
  <si>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</si>
  <si>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</si>
  <si>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</si>
  <si>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</si>
  <si>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</si>
  <si>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</si>
  <si>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</si>
  <si>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</si>
  <si>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</si>
  <si>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</si>
  <si>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</si>
  <si>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</si>
  <si>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</si>
  <si>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</si>
  <si>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</si>
  <si>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</si>
  <si>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</si>
  <si>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</si>
  <si>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</si>
  <si>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</si>
  <si>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</si>
  <si>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</si>
  <si>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</si>
  <si>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</si>
  <si>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</si>
  <si>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</si>
  <si>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</si>
  <si>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</si>
  <si>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</si>
  <si>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</si>
  <si>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</si>
  <si>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</si>
  <si>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</si>
  <si>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</si>
  <si>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</si>
  <si>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</si>
  <si>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</si>
  <si>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</si>
  <si>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</si>
  <si>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</si>
  <si>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</si>
  <si>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</si>
  <si>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</si>
  <si>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</si>
  <si>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</si>
  <si>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</si>
  <si>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</si>
  <si>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</si>
  <si>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</si>
  <si>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</si>
  <si>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</si>
  <si>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</si>
  <si>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</si>
  <si>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</si>
  <si>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</si>
  <si>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</si>
  <si>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</si>
  <si>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</si>
  <si>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</si>
  <si>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</si>
  <si>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</si>
  <si>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</si>
  <si>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</si>
  <si>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</si>
  <si>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</si>
  <si>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</si>
  <si>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</si>
  <si>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</si>
  <si>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</si>
  <si>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</si>
  <si>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</si>
  <si>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</si>
  <si>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</si>
  <si>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</si>
  <si>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</si>
  <si>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</si>
  <si>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</si>
  <si>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</si>
  <si>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</si>
  <si>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</si>
  <si>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</si>
  <si>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</si>
  <si>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</si>
  <si>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</si>
  <si>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</si>
  <si>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</si>
  <si>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</si>
  <si>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</si>
  <si>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</si>
  <si>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</si>
  <si>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</si>
  <si>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</si>
  <si>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</si>
  <si>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</si>
  <si>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</si>
  <si>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</si>
  <si>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</si>
  <si>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</si>
  <si>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</si>
  <si>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</si>
  <si>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</si>
  <si>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</si>
  <si>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</si>
  <si>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</si>
  <si>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</si>
  <si>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</si>
  <si>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</si>
  <si>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</si>
  <si>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</si>
  <si>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</si>
  <si>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</si>
  <si>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</si>
  <si>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</si>
  <si>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</si>
  <si>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</si>
  <si>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</si>
  <si>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</si>
  <si>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</si>
  <si>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</si>
  <si>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</si>
  <si>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</si>
  <si>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</si>
  <si>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</si>
  <si>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</si>
  <si>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</si>
  <si>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</si>
  <si>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</si>
  <si>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</si>
  <si>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</si>
  <si>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</si>
  <si>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</si>
  <si>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</si>
  <si>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</si>
  <si>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</si>
  <si>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</si>
  <si>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</si>
  <si>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</si>
  <si>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</si>
  <si>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</si>
  <si>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</si>
  <si>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</si>
  <si>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</si>
  <si>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</si>
  <si>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</si>
  <si>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</si>
  <si>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</si>
  <si>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</si>
  <si>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</si>
  <si>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</si>
  <si>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</si>
  <si>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</si>
  <si>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</si>
  <si>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</si>
  <si>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</si>
  <si>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</si>
  <si>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</si>
  <si>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</si>
  <si>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</si>
  <si>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</si>
  <si>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</si>
  <si>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</si>
  <si>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</si>
  <si>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</si>
  <si>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</si>
  <si>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</si>
  <si>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</si>
  <si>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</si>
  <si>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</si>
  <si>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</si>
  <si>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</si>
  <si>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</si>
  <si>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</si>
  <si>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</si>
  <si>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</si>
  <si>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</si>
  <si>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</si>
  <si>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</si>
  <si>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</si>
  <si>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</si>
  <si>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</si>
  <si>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</si>
  <si>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</si>
  <si>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</si>
  <si>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</si>
  <si>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</si>
  <si>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</si>
  <si>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</si>
  <si>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</si>
  <si>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</si>
  <si>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</si>
  <si>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</si>
  <si>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</si>
  <si>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</si>
  <si>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</si>
  <si>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</si>
  <si>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</si>
  <si>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</si>
  <si>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</si>
  <si>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</si>
  <si>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</si>
  <si>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</si>
  <si>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</si>
  <si>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</si>
  <si>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</si>
  <si>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</si>
  <si>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</si>
  <si>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</si>
  <si>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</si>
  <si>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</si>
  <si>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</si>
  <si>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</si>
  <si>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</si>
  <si>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</si>
  <si>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</si>
  <si>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</si>
  <si>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</si>
  <si>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</si>
  <si>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</si>
  <si>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</si>
  <si>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</si>
  <si>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</si>
  <si>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</si>
  <si>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</si>
  <si>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</si>
  <si>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</si>
  <si>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</si>
  <si>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</si>
  <si>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</si>
  <si>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</si>
  <si>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</si>
  <si>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</si>
  <si>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</si>
  <si>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</si>
  <si>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</si>
  <si>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</si>
  <si>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</si>
  <si>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</si>
  <si>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</si>
  <si>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</si>
  <si>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</si>
  <si>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</si>
  <si>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</si>
  <si>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</si>
  <si>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</si>
  <si>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</si>
  <si>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</si>
  <si>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</si>
  <si>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</si>
  <si>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</si>
  <si>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</si>
  <si>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</si>
  <si>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</si>
  <si>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</si>
  <si>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</si>
  <si>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</si>
  <si>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</si>
  <si>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</si>
  <si>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</si>
  <si>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</si>
  <si>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</si>
  <si>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</si>
  <si>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</si>
  <si>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</si>
  <si>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</si>
  <si>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</si>
  <si>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</si>
  <si>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</si>
  <si>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</si>
  <si>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</si>
  <si>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</si>
  <si>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</si>
  <si>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</si>
  <si>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</si>
  <si>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</si>
  <si>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</si>
  <si>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</si>
  <si>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</si>
  <si>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</si>
  <si>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</si>
  <si>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</si>
  <si>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</si>
  <si>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</si>
  <si>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</si>
  <si>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</si>
  <si>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</si>
  <si>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</si>
  <si>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</si>
  <si>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</si>
  <si>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</si>
  <si>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</si>
  <si>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</si>
  <si>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</si>
  <si>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</si>
  <si>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</si>
  <si>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</si>
  <si>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</si>
  <si>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</si>
  <si>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</si>
  <si>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</si>
  <si>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</si>
  <si>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</si>
  <si>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</si>
  <si>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</si>
  <si>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</si>
  <si>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</si>
  <si>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</si>
  <si>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</si>
  <si>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</si>
  <si>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</si>
  <si>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</si>
  <si>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</si>
  <si>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</si>
  <si>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</si>
  <si>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</si>
  <si>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</si>
  <si>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</si>
  <si>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</si>
  <si>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</si>
  <si>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</si>
  <si>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</si>
  <si>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</si>
  <si>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</si>
  <si>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</si>
  <si>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</si>
  <si>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</si>
  <si>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</si>
  <si>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</si>
  <si>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</si>
  <si>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</si>
  <si>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</si>
  <si>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</si>
  <si>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</si>
  <si>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</si>
  <si>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</si>
  <si>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</si>
  <si>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</si>
  <si>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</si>
  <si>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</si>
  <si>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</si>
  <si>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</si>
  <si>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</si>
  <si>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</si>
  <si>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</si>
  <si>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</si>
  <si>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</si>
  <si>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</si>
  <si>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</si>
  <si>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</si>
  <si>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</si>
  <si>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</si>
  <si>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</si>
  <si>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</si>
  <si>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</si>
  <si>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</si>
  <si>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</si>
  <si>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</si>
  <si>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</si>
  <si>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</si>
  <si>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</si>
  <si>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</si>
  <si>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</si>
  <si>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</si>
  <si>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</si>
  <si>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</si>
  <si>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</si>
  <si>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</si>
  <si>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</si>
  <si>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</si>
  <si>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</si>
  <si>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</si>
  <si>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</si>
  <si>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</si>
  <si>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</si>
  <si>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</si>
  <si>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</si>
  <si>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</si>
  <si>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</si>
  <si>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</si>
  <si>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</si>
  <si>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</si>
  <si>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</si>
  <si>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</si>
  <si>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</si>
  <si>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</si>
  <si>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</si>
  <si>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</si>
  <si>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</si>
  <si>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</si>
  <si>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</si>
  <si>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</si>
  <si>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</si>
  <si>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</si>
  <si>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</si>
  <si>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</si>
  <si>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</si>
  <si>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</si>
  <si>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</si>
  <si>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</si>
  <si>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</si>
  <si>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</si>
  <si>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</si>
  <si>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</si>
  <si>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</si>
  <si>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</si>
  <si>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</si>
  <si>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</si>
  <si>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</si>
  <si>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</si>
  <si>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</si>
  <si>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</si>
  <si>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</si>
  <si>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</si>
  <si>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</si>
  <si>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</si>
  <si>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</si>
  <si>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</si>
  <si>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</si>
  <si>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</si>
  <si>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</si>
  <si>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</si>
  <si>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</si>
  <si>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</si>
  <si>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</si>
  <si>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</si>
  <si>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</si>
  <si>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</si>
  <si>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</si>
  <si>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</si>
  <si>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</si>
  <si>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</si>
  <si>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</si>
  <si>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</si>
  <si>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</si>
  <si>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</si>
  <si>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</si>
  <si>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</si>
  <si>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</si>
  <si>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</si>
  <si>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</si>
  <si>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</si>
  <si>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</si>
  <si>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</si>
  <si>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</si>
  <si>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</si>
  <si>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</si>
  <si>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</si>
  <si>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</si>
  <si>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</si>
  <si>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</si>
  <si>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</si>
  <si>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</si>
  <si>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</si>
  <si>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</si>
  <si>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</si>
  <si>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</si>
  <si>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</si>
  <si>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</si>
  <si>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</si>
  <si>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</si>
  <si>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</si>
  <si>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</si>
  <si>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</si>
  <si>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</si>
  <si>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</si>
  <si>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</si>
  <si>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</si>
  <si>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</si>
  <si>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</si>
  <si>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</si>
  <si>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</si>
  <si>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</si>
  <si>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</si>
  <si>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</si>
  <si>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</si>
  <si>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</si>
  <si>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</si>
  <si>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</si>
  <si>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</si>
  <si>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</si>
  <si>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</si>
  <si>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</si>
  <si>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</si>
  <si>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</si>
  <si>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</si>
  <si>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</si>
  <si>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</si>
  <si>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</si>
  <si>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</si>
  <si>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</si>
  <si>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</si>
  <si>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</si>
  <si>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</si>
  <si>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</si>
  <si>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</si>
  <si>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</si>
  <si>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</si>
  <si>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</si>
  <si>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</si>
  <si>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</si>
  <si>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</si>
  <si>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</si>
  <si>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</si>
  <si>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</si>
  <si>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</si>
  <si>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</si>
  <si>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</si>
  <si>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</si>
  <si>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</si>
  <si>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</si>
  <si>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</si>
  <si>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</si>
  <si>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</si>
  <si>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</si>
  <si>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</si>
  <si>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</si>
  <si>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</si>
  <si>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</si>
  <si>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</si>
  <si>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</si>
  <si>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</si>
  <si>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</si>
  <si>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</si>
  <si>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</si>
  <si>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</si>
  <si>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</si>
  <si>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</si>
  <si>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</si>
  <si>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</si>
  <si>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</si>
  <si>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</si>
  <si>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</si>
  <si>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</si>
  <si>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</si>
  <si>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</si>
  <si>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</si>
  <si>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</si>
  <si>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</si>
  <si>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</si>
  <si>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</si>
  <si>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</si>
  <si>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</si>
  <si>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</si>
  <si>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</si>
  <si>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</si>
  <si>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</si>
  <si>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</si>
  <si>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</si>
  <si>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</si>
  <si>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</si>
  <si>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</si>
  <si>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</si>
  <si>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</si>
  <si>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</si>
  <si>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</si>
  <si>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</si>
  <si>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</si>
  <si>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</si>
  <si>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</si>
  <si>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</si>
  <si>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</si>
  <si>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</si>
  <si>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</si>
  <si>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</si>
  <si>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</si>
  <si>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</si>
  <si>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</si>
  <si>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</si>
  <si>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</si>
  <si>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</si>
  <si>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</si>
  <si>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</si>
  <si>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</si>
  <si>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</si>
  <si>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</si>
  <si>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</si>
  <si>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</si>
  <si>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</si>
  <si>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</si>
  <si>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</si>
  <si>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</si>
  <si>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</si>
  <si>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</si>
  <si>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</si>
  <si>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</si>
  <si>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</si>
  <si>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</si>
  <si>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</si>
  <si>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</si>
  <si>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</si>
  <si>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</si>
  <si>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</si>
  <si>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</si>
  <si>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</si>
  <si>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</si>
  <si>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</si>
  <si>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</si>
  <si>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</si>
  <si>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</si>
  <si>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</si>
  <si>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</si>
  <si>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</si>
  <si>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</si>
  <si>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</si>
  <si>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</si>
  <si>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</si>
  <si>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</si>
  <si>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</si>
  <si>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</si>
  <si>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</si>
  <si>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</si>
  <si>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</si>
  <si>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</si>
  <si>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</si>
  <si>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</si>
  <si>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</si>
  <si>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</si>
  <si>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</si>
  <si>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</si>
  <si>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</si>
  <si>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</si>
  <si>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</si>
  <si>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</si>
  <si>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</si>
  <si>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</si>
  <si>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</si>
  <si>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</si>
  <si>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</si>
  <si>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</si>
  <si>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</si>
  <si>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</si>
  <si>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</si>
  <si>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</si>
  <si>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</si>
  <si>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</si>
  <si>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</si>
  <si>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</si>
  <si>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</si>
  <si>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</si>
  <si>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</si>
  <si>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</si>
  <si>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</si>
  <si>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</si>
  <si>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</si>
  <si>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</si>
  <si>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</si>
  <si>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</si>
  <si>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</si>
  <si>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</si>
  <si>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</si>
  <si>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</si>
  <si>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</si>
  <si>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</si>
  <si>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</si>
  <si>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</si>
  <si>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</si>
  <si>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</si>
  <si>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</si>
  <si>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</si>
  <si>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</si>
  <si>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</si>
  <si>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</si>
  <si>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</si>
  <si>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</si>
  <si>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</si>
  <si>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</si>
  <si>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</si>
  <si>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</si>
  <si>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</si>
  <si>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</si>
  <si>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</si>
  <si>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</si>
  <si>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</si>
  <si>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</si>
  <si>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</si>
  <si>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</si>
  <si>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</si>
  <si>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</si>
  <si>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</si>
  <si>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</si>
  <si>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</si>
  <si>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</si>
  <si>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</si>
  <si>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</si>
  <si>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</si>
  <si>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</si>
  <si>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</si>
  <si>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</si>
  <si>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</si>
  <si>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</si>
  <si>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</si>
  <si>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</si>
  <si>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</si>
  <si>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</si>
  <si>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</si>
  <si>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</si>
  <si>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</si>
  <si>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</si>
  <si>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</si>
  <si>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</si>
  <si>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</si>
  <si>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</si>
  <si>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</si>
  <si>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</si>
  <si>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</si>
  <si>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</si>
  <si>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</si>
  <si>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</si>
  <si>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</si>
  <si>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</si>
  <si>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</si>
  <si>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</si>
  <si>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</si>
  <si>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</si>
  <si>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</si>
  <si>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</si>
  <si>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</si>
  <si>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</si>
  <si>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</si>
  <si>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</si>
  <si>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</si>
  <si>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</si>
  <si>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</si>
  <si>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</si>
  <si>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</si>
  <si>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</si>
  <si>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</si>
  <si>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</si>
  <si>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</si>
  <si>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</si>
  <si>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</si>
  <si>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</si>
  <si>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</si>
  <si>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</si>
  <si>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</si>
  <si>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</si>
  <si>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</si>
  <si>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</si>
  <si>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</si>
  <si>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</si>
  <si>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</si>
  <si>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</si>
  <si>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</si>
  <si>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</si>
  <si>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</si>
  <si>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</si>
  <si>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</si>
  <si>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</si>
  <si>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</si>
  <si>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</si>
  <si>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</si>
  <si>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</si>
  <si>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</si>
  <si>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</si>
  <si>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</si>
  <si>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</si>
  <si>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</si>
  <si>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</si>
  <si>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</si>
  <si>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</si>
  <si>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</si>
  <si>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</si>
  <si>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</si>
  <si>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</si>
  <si>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</si>
  <si>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</si>
  <si>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</si>
  <si>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</si>
  <si>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</si>
  <si>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</si>
  <si>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</si>
  <si>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</si>
  <si>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</si>
  <si>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</si>
  <si>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</si>
  <si>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</si>
  <si>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</si>
  <si>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</si>
  <si>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</si>
  <si>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</si>
  <si>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</si>
  <si>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</si>
  <si>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</si>
  <si>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</si>
  <si>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</si>
  <si>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</si>
  <si>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</si>
  <si>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</si>
  <si>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</si>
  <si>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</si>
  <si>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</si>
  <si>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</si>
  <si>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</si>
  <si>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</si>
  <si>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</si>
  <si>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</si>
  <si>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</si>
  <si>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</si>
  <si>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</si>
  <si>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</si>
  <si>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</si>
  <si>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</si>
  <si>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</si>
  <si>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</si>
  <si>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</si>
  <si>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</si>
  <si>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</si>
  <si>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</si>
  <si>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</si>
  <si>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</si>
  <si>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</si>
  <si>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</si>
  <si>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</si>
  <si>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</si>
  <si>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</si>
  <si>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</si>
  <si>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</si>
  <si>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</si>
  <si>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</si>
  <si>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</si>
  <si>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</si>
  <si>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</si>
  <si>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</si>
  <si>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</si>
  <si>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</si>
  <si>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</si>
  <si>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</si>
  <si>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</si>
  <si>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</si>
  <si>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</si>
  <si>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</si>
  <si>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</si>
  <si>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</si>
  <si>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</si>
  <si>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</si>
  <si>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</si>
  <si>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</si>
  <si>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</si>
  <si>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</si>
  <si>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</si>
  <si>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</si>
  <si>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</si>
  <si>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</si>
  <si>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</si>
  <si>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</si>
  <si>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</si>
  <si>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</si>
  <si>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</si>
  <si>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</si>
  <si>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</si>
  <si>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</si>
  <si>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</si>
  <si>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</si>
  <si>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</si>
  <si>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</si>
  <si>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</si>
  <si>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</si>
  <si>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</si>
  <si>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</si>
  <si>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</si>
  <si>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</si>
  <si>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</si>
  <si>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</si>
  <si>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</si>
  <si>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</si>
  <si>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</si>
  <si>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</si>
  <si>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</si>
  <si>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</si>
  <si>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</si>
  <si>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</si>
  <si>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</si>
  <si>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</si>
  <si>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</si>
  <si>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</si>
  <si>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</si>
  <si>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</si>
  <si>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</si>
  <si>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</si>
  <si>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</si>
  <si>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</si>
  <si>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</si>
  <si>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</si>
  <si>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</si>
  <si>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</si>
  <si>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</si>
  <si>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</si>
  <si>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</si>
  <si>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</si>
  <si>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</si>
  <si>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</si>
  <si>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</si>
  <si>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</si>
  <si>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</si>
  <si>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</si>
  <si>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</si>
  <si>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</si>
  <si>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</si>
  <si>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</si>
  <si>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</si>
  <si>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</si>
  <si>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</si>
  <si>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</si>
  <si>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</si>
  <si>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</si>
  <si>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</si>
  <si>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</si>
  <si>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</si>
  <si>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</si>
  <si>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</si>
  <si>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</si>
  <si>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</si>
  <si>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</si>
  <si>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</si>
  <si>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</si>
  <si>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</si>
  <si>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</si>
  <si>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</si>
  <si>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</si>
  <si>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</si>
  <si>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</si>
  <si>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</si>
  <si>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</si>
  <si>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</si>
  <si>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</si>
  <si>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</si>
  <si>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</si>
  <si>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</si>
  <si>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</si>
  <si>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</si>
  <si>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</si>
  <si>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</si>
  <si>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</si>
  <si>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</si>
  <si>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</si>
  <si>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</si>
  <si>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</si>
  <si>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</si>
  <si>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</si>
  <si>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</si>
  <si>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</si>
  <si>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</si>
  <si>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</si>
  <si>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</si>
  <si>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</si>
  <si>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</si>
  <si>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</si>
  <si>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</si>
  <si>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</si>
  <si>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</si>
  <si>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</si>
  <si>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</si>
  <si>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</si>
  <si>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</si>
  <si>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</si>
  <si>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</si>
  <si>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</si>
  <si>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</si>
  <si>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</si>
  <si>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</si>
  <si>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</si>
  <si>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</si>
  <si>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</si>
  <si>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</si>
  <si>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</si>
  <si>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</si>
  <si>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</si>
  <si>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</si>
  <si>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</si>
  <si>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</si>
  <si>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</si>
  <si>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</si>
  <si>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</si>
  <si>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</si>
  <si>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</si>
  <si>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</si>
  <si>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</si>
  <si>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</si>
  <si>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</si>
  <si>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</si>
  <si>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</si>
  <si>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</si>
  <si>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</si>
  <si>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</si>
  <si>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</si>
  <si>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</si>
  <si>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</si>
  <si>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</si>
  <si>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</si>
  <si>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</si>
  <si>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</si>
  <si>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</si>
  <si>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</si>
  <si>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</si>
  <si>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</si>
  <si>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</si>
  <si>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</si>
  <si>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</si>
  <si>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</si>
  <si>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</si>
  <si>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</si>
  <si>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</si>
  <si>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</si>
  <si>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</si>
  <si>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</si>
  <si>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</si>
  <si>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</si>
  <si>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</si>
  <si>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</si>
  <si>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</si>
  <si>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</si>
  <si>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</si>
  <si>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</si>
  <si>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</si>
  <si>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</si>
  <si>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</si>
  <si>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</si>
  <si>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</si>
  <si>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</si>
  <si>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</si>
  <si>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</si>
  <si>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</si>
  <si>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</si>
  <si>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</si>
  <si>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</si>
  <si>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</si>
  <si>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</si>
  <si>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</si>
  <si>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</si>
  <si>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</si>
  <si>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</si>
  <si>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</si>
  <si>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</si>
  <si>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</si>
  <si>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</si>
  <si>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</si>
  <si>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</si>
  <si>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</si>
  <si>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</si>
  <si>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</si>
  <si>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</si>
  <si>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</si>
  <si>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</si>
  <si>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</si>
  <si>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</si>
  <si>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</si>
  <si>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</si>
  <si>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</si>
  <si>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</si>
  <si>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</si>
  <si>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</si>
  <si>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</si>
  <si>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</si>
  <si>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</si>
  <si>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</si>
  <si>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</si>
  <si>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</si>
  <si>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</si>
  <si>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</si>
  <si>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</si>
  <si>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</si>
  <si>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</si>
  <si>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</si>
  <si>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</si>
  <si>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</si>
  <si>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</si>
  <si>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</si>
  <si>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</si>
  <si>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</si>
  <si>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</si>
  <si>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</si>
  <si>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</si>
  <si>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</si>
  <si>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</si>
  <si>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</si>
  <si>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</si>
  <si>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</si>
  <si>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</si>
  <si>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</si>
  <si>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</si>
  <si>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</si>
  <si>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</si>
  <si>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</si>
  <si>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</si>
  <si>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</si>
  <si>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</si>
  <si>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</si>
  <si>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</si>
  <si>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</si>
  <si>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</si>
  <si>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</si>
  <si>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</si>
  <si>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</si>
  <si>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</si>
  <si>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</si>
  <si>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</si>
  <si>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</si>
  <si>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</si>
  <si>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</si>
  <si>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</si>
  <si>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</si>
  <si>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</si>
  <si>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</si>
  <si>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</si>
  <si>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</si>
  <si>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</si>
  <si>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</si>
  <si>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</si>
  <si>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</si>
  <si>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</si>
  <si>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</si>
  <si>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</si>
  <si>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</si>
  <si>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</si>
  <si>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</si>
  <si>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</si>
  <si>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</si>
  <si>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</si>
  <si>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</si>
  <si>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</si>
  <si>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</si>
  <si>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</si>
  <si>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</si>
  <si>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</si>
  <si>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</si>
  <si>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</si>
  <si>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</si>
  <si>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</si>
  <si>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</si>
  <si>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</si>
  <si>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</si>
  <si>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</si>
  <si>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</si>
  <si>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</si>
  <si>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</si>
  <si>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</si>
  <si>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</si>
  <si>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</si>
  <si>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</si>
  <si>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</si>
  <si>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</si>
  <si>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</si>
  <si>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</si>
  <si>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</si>
  <si>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</si>
  <si>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</si>
  <si>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</si>
  <si>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</si>
  <si>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</si>
  <si>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</si>
  <si>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</si>
  <si>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</si>
  <si>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</si>
  <si>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</si>
  <si>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</si>
  <si>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</si>
  <si>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</si>
  <si>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</si>
  <si>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</si>
  <si>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</si>
  <si>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</si>
  <si>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</si>
  <si>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</si>
  <si>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</si>
  <si>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</si>
  <si>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</si>
  <si>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</si>
  <si>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</si>
  <si>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</si>
  <si>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</si>
  <si>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</si>
  <si>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</si>
  <si>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</si>
  <si>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</si>
  <si>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</si>
  <si>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</si>
  <si>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</si>
  <si>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</si>
  <si>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</si>
  <si>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</si>
  <si>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</si>
  <si>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</si>
  <si>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</si>
  <si>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</si>
  <si>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</si>
  <si>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</si>
  <si>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</si>
  <si>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</si>
  <si>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</si>
  <si>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</si>
  <si>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</si>
  <si>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</si>
  <si>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</si>
  <si>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</si>
  <si>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</si>
  <si>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</si>
  <si>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</si>
  <si>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</si>
  <si>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</si>
  <si>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</si>
  <si>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</si>
  <si>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</si>
  <si>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</si>
  <si>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</si>
  <si>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</si>
  <si>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</si>
  <si>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</si>
  <si>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</si>
  <si>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</si>
  <si>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</si>
  <si>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</si>
  <si>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</si>
  <si>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</si>
  <si>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</si>
  <si>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</si>
  <si>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</si>
  <si>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</si>
  <si>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</si>
  <si>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</si>
  <si>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</si>
  <si>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</si>
  <si>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</si>
  <si>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</si>
  <si>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</si>
  <si>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</si>
  <si>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</si>
  <si>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</si>
  <si>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</si>
  <si>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</si>
  <si>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</si>
  <si>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</si>
  <si>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</si>
  <si>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</si>
  <si>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</si>
  <si>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</si>
  <si>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</si>
  <si>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</si>
  <si>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</si>
  <si>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</si>
  <si>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</si>
  <si>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</si>
  <si>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</si>
  <si>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</si>
  <si>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</si>
  <si>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</si>
  <si>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</si>
  <si>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</si>
  <si>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</si>
  <si>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</si>
  <si>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</si>
  <si>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</si>
  <si>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</si>
  <si>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</si>
  <si>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</si>
  <si>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</si>
  <si>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</si>
  <si>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</si>
  <si>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</si>
  <si>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</si>
  <si>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</si>
  <si>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</si>
  <si>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</si>
  <si>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</si>
  <si>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</si>
  <si>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</si>
  <si>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</si>
  <si>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</si>
  <si>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</si>
  <si>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</si>
  <si>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</si>
  <si>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</si>
  <si>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</si>
  <si>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</si>
  <si>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</si>
  <si>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</si>
  <si>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</si>
  <si>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</si>
  <si>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</si>
  <si>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</si>
  <si>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</si>
  <si>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</si>
  <si>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</si>
  <si>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</si>
  <si>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</si>
  <si>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</si>
  <si>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</si>
  <si>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</si>
  <si>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</si>
  <si>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</si>
  <si>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</si>
  <si>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</si>
  <si>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</si>
  <si>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</si>
  <si>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</si>
  <si>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</si>
  <si>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</si>
  <si>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</si>
  <si>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</si>
  <si>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</si>
  <si>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</si>
  <si>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</si>
  <si>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</si>
  <si>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</si>
  <si>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</si>
  <si>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</si>
  <si>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</si>
  <si>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</si>
  <si>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</si>
  <si>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</si>
  <si>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</si>
  <si>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</si>
  <si>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</si>
  <si>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</si>
  <si>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</si>
  <si>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</si>
  <si>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</si>
  <si>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</si>
  <si>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</si>
  <si>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</si>
  <si>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</si>
  <si>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</si>
  <si>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</si>
  <si>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</si>
  <si>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</si>
  <si>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</si>
  <si>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</si>
  <si>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</si>
  <si>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</si>
  <si>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</si>
  <si>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</si>
  <si>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</si>
  <si>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</si>
  <si>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</si>
  <si>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</si>
  <si>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</si>
  <si>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</si>
  <si>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</si>
  <si>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</si>
  <si>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</si>
  <si>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</si>
  <si>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</si>
  <si>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</si>
  <si>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</si>
  <si>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</si>
  <si>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</si>
  <si>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</si>
  <si>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</si>
  <si>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</si>
  <si>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</si>
  <si>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</si>
  <si>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</si>
  <si>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</si>
  <si>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</si>
  <si>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</si>
  <si>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</si>
  <si>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</si>
  <si>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</si>
  <si>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</si>
  <si>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</si>
  <si>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</si>
  <si>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</si>
  <si>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</si>
  <si>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</si>
  <si>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</si>
  <si>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</si>
  <si>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</si>
  <si>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</si>
  <si>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</si>
  <si>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</si>
  <si>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</si>
  <si>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</si>
  <si>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</si>
  <si>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</si>
  <si>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</si>
  <si>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</si>
  <si>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</si>
  <si>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</si>
  <si>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</si>
  <si>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</si>
  <si>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</si>
  <si>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</si>
  <si>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</si>
  <si>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</si>
  <si>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</si>
  <si>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</si>
  <si>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</si>
  <si>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</si>
  <si>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</si>
  <si>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</si>
  <si>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</si>
  <si>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</si>
  <si>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</si>
  <si>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</si>
  <si>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</si>
  <si>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</si>
  <si>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</si>
  <si>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</si>
  <si>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</si>
  <si>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</si>
  <si>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</si>
  <si>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</si>
  <si>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</si>
  <si>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</si>
  <si>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</si>
  <si>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</si>
  <si>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</si>
  <si>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</si>
  <si>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</si>
  <si>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</si>
  <si>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</si>
  <si>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</si>
  <si>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</si>
  <si>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</si>
  <si>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</si>
  <si>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</si>
  <si>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</si>
  <si>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</si>
  <si>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</si>
  <si>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</si>
  <si>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</si>
  <si>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</si>
  <si>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</si>
  <si>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</si>
  <si>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</si>
  <si>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</si>
  <si>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</si>
  <si>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</si>
  <si>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</si>
  <si>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</si>
  <si>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</si>
  <si>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</si>
  <si>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</si>
  <si>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</si>
  <si>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</si>
  <si>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</si>
  <si>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</si>
  <si>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</si>
  <si>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</si>
  <si>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</si>
  <si>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</si>
  <si>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</si>
  <si>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</si>
  <si>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</si>
  <si>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</si>
  <si>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</si>
  <si>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</si>
  <si>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</si>
  <si>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</si>
  <si>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</si>
  <si>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</si>
  <si>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</si>
  <si>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</si>
  <si>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</si>
  <si>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</si>
  <si>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</si>
  <si>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</si>
  <si>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</si>
  <si>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</si>
  <si>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</si>
  <si>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</si>
  <si>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</si>
  <si>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</si>
  <si>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</si>
  <si>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</si>
  <si>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</si>
  <si>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</si>
  <si>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</si>
  <si>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</si>
  <si>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</si>
  <si>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</si>
  <si>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</si>
  <si>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</si>
  <si>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</si>
  <si>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</si>
  <si>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</si>
  <si>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</si>
  <si>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</si>
  <si>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</si>
  <si>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</si>
  <si>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</si>
  <si>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</si>
  <si>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</si>
  <si>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</si>
  <si>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</si>
  <si>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</si>
  <si>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</si>
  <si>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</si>
  <si>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</si>
  <si>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</si>
  <si>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</si>
  <si>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</si>
  <si>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</si>
  <si>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</si>
  <si>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</si>
  <si>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</si>
  <si>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</si>
  <si>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</si>
  <si>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</si>
  <si>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</si>
  <si>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</si>
  <si>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</si>
  <si>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</si>
  <si>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</si>
  <si>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</si>
  <si>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</si>
  <si>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</si>
  <si>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</si>
  <si>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</si>
  <si>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</si>
  <si>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</si>
  <si>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</si>
  <si>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</si>
  <si>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</si>
  <si>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</si>
  <si>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</si>
  <si>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</si>
  <si>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</si>
  <si>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</si>
  <si>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</si>
  <si>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</si>
  <si>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</si>
  <si>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</si>
  <si>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</si>
  <si>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</si>
  <si>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</si>
  <si>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</si>
  <si>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</si>
  <si>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</si>
  <si>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</si>
  <si>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</si>
  <si>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</si>
  <si>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</si>
  <si>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</si>
  <si>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</si>
  <si>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</si>
  <si>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</si>
  <si>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</si>
  <si>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</si>
  <si>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</si>
  <si>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</si>
  <si>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</si>
  <si>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</si>
  <si>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</si>
  <si>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</si>
  <si>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</si>
  <si>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</si>
  <si>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</si>
  <si>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</si>
  <si>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</si>
  <si>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</si>
  <si>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</si>
  <si>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</si>
  <si>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</si>
  <si>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</si>
  <si>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</si>
  <si>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</si>
  <si>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</si>
  <si>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</si>
  <si>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</si>
  <si>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</si>
  <si>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</si>
  <si>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</si>
  <si>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</si>
  <si>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</si>
  <si>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</si>
  <si>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</si>
  <si>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</si>
  <si>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</si>
  <si>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</si>
  <si>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</si>
  <si>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</si>
  <si>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</si>
  <si>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</si>
  <si>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</si>
  <si>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</si>
  <si>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</si>
  <si>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</si>
  <si>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</si>
  <si>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</si>
  <si>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</si>
  <si>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</si>
  <si>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</si>
  <si>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</si>
  <si>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</si>
  <si>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</si>
  <si>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</si>
  <si>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</si>
  <si>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</si>
  <si>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</si>
  <si>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</si>
  <si>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</si>
  <si>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</si>
  <si>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</si>
  <si>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</si>
  <si>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</si>
  <si>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</si>
  <si>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</si>
  <si>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</si>
  <si>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</si>
  <si>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</si>
  <si>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</si>
  <si>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</si>
  <si>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</si>
  <si>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</si>
  <si>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</si>
  <si>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</si>
  <si>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</si>
  <si>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</si>
  <si>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</si>
  <si>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</si>
  <si>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</si>
  <si>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</si>
  <si>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</si>
  <si>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</si>
  <si>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</si>
  <si>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</si>
  <si>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</si>
  <si>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</si>
  <si>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</si>
  <si>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</si>
  <si>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</si>
  <si>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</si>
  <si>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</si>
  <si>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</si>
  <si>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</si>
  <si>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</si>
  <si>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</si>
  <si>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</si>
  <si>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</si>
  <si>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</si>
  <si>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</si>
  <si>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</si>
  <si>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</si>
  <si>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</si>
  <si>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</si>
  <si>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</si>
  <si>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</si>
  <si>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</si>
  <si>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</si>
  <si>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</si>
  <si>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</si>
  <si>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</si>
  <si>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</si>
  <si>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</si>
  <si>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</si>
  <si>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</si>
  <si>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</si>
  <si>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</si>
  <si>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</si>
  <si>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</si>
  <si>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</si>
  <si>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</si>
  <si>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</si>
  <si>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</si>
  <si>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</si>
  <si>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</si>
  <si>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</si>
  <si>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</si>
  <si>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</si>
  <si>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</si>
  <si>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</si>
  <si>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</si>
  <si>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</si>
  <si>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</si>
  <si>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</si>
  <si>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</si>
  <si>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</si>
  <si>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</si>
  <si>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</si>
  <si>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</si>
  <si>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</si>
  <si>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</si>
  <si>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</si>
  <si>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</si>
  <si>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</si>
  <si>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</si>
  <si>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</si>
  <si>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</si>
  <si>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</si>
  <si>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</si>
  <si>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</si>
  <si>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</si>
  <si>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</si>
  <si>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</si>
  <si>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</si>
  <si>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</si>
  <si>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</si>
  <si>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</si>
  <si>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</si>
  <si>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</si>
  <si>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</si>
  <si>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</si>
  <si>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</si>
  <si>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</si>
  <si>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</si>
  <si>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</si>
  <si>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</si>
  <si>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</si>
  <si>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</si>
  <si>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</si>
  <si>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</si>
  <si>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</si>
  <si>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</si>
  <si>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</si>
  <si>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</si>
  <si>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</si>
  <si>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</si>
  <si>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</si>
  <si>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</si>
  <si>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</si>
  <si>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</si>
  <si>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</si>
  <si>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</si>
  <si>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</si>
  <si>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</si>
  <si>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</si>
  <si>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</si>
  <si>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</si>
  <si>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</si>
  <si>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</si>
  <si>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</si>
  <si>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</si>
  <si>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</si>
  <si>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</si>
  <si>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</si>
  <si>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</si>
  <si>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</si>
  <si>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</si>
  <si>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</si>
  <si>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</si>
  <si>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</si>
  <si>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</si>
  <si>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</si>
  <si>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</si>
  <si>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</si>
  <si>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</si>
  <si>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</si>
  <si>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</si>
  <si>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</si>
  <si>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</si>
  <si>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</si>
  <si>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</si>
  <si>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</si>
  <si>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</si>
  <si>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</si>
  <si>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</si>
  <si>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</si>
  <si>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</si>
  <si>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</si>
  <si>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</si>
  <si>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</si>
  <si>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</si>
  <si>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</si>
  <si>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</si>
  <si>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</si>
  <si>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</si>
  <si>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</si>
  <si>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</si>
  <si>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</si>
  <si>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</si>
  <si>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</si>
  <si>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</si>
  <si>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</si>
  <si>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</si>
  <si>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</si>
  <si>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</si>
  <si>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</si>
  <si>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</si>
  <si>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</si>
  <si>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</si>
  <si>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</si>
  <si>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</si>
  <si>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</si>
  <si>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</si>
  <si>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</si>
  <si>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</si>
  <si>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</si>
  <si>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</si>
  <si>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</si>
  <si>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</si>
  <si>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</si>
  <si>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</si>
  <si>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</si>
  <si>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</si>
  <si>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</si>
  <si>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</si>
  <si>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</si>
  <si>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</si>
  <si>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</si>
  <si>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</si>
  <si>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</si>
  <si>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</si>
  <si>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</si>
  <si>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</si>
  <si>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</si>
  <si>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</si>
  <si>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</si>
  <si>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</si>
  <si>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</si>
  <si>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</si>
  <si>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</si>
  <si>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</si>
  <si>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</si>
  <si>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</si>
  <si>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</si>
  <si>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</si>
  <si>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</si>
  <si>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</si>
  <si>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</si>
  <si>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</si>
  <si>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</si>
  <si>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</si>
  <si>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</si>
  <si>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</si>
  <si>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</si>
  <si>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</si>
  <si>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</si>
  <si>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</si>
  <si>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</si>
  <si>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</si>
  <si>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</si>
  <si>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</si>
  <si>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</si>
  <si>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</si>
  <si>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</si>
  <si>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</si>
  <si>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</si>
  <si>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</si>
  <si>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</si>
  <si>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</si>
  <si>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</si>
  <si>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</si>
  <si>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</si>
  <si>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</si>
  <si>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</si>
  <si>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</si>
  <si>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</si>
  <si>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</si>
  <si>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</si>
  <si>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</si>
  <si>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</si>
  <si>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</si>
  <si>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</si>
  <si>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</si>
  <si>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</si>
  <si>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</si>
  <si>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</si>
  <si>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</si>
  <si>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</si>
  <si>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</si>
  <si>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</si>
  <si>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</si>
  <si>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</si>
  <si>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</si>
  <si>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</si>
  <si>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</si>
  <si>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</si>
  <si>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</si>
  <si>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</si>
  <si>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</si>
  <si>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</si>
  <si>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</si>
  <si>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</si>
  <si>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</si>
  <si>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</si>
  <si>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</si>
  <si>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</si>
  <si>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</si>
  <si>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</si>
  <si>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</si>
  <si>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</si>
  <si>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</si>
  <si>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</si>
  <si>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</si>
  <si>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</si>
  <si>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</si>
  <si>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</si>
  <si>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</si>
  <si>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</si>
  <si>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</si>
  <si>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</si>
  <si>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</si>
  <si>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</si>
  <si>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</si>
  <si>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</si>
  <si>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</si>
  <si>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</si>
  <si>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</si>
  <si>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</si>
  <si>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</si>
  <si>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</si>
  <si>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</si>
  <si>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</si>
  <si>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</si>
  <si>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</si>
  <si>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</si>
  <si>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</si>
  <si>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</si>
  <si>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</si>
  <si>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</si>
  <si>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</si>
  <si>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</si>
  <si>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</si>
  <si>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</si>
  <si>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</si>
  <si>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</si>
  <si>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</si>
  <si>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</si>
  <si>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</si>
  <si>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</si>
  <si>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</si>
  <si>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</si>
  <si>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</si>
  <si>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</si>
  <si>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</si>
  <si>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</si>
  <si>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</si>
  <si>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</si>
  <si>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</si>
  <si>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</si>
  <si>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</si>
  <si>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</si>
  <si>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</si>
  <si>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</si>
  <si>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</si>
  <si>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</si>
  <si>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</si>
  <si>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</si>
  <si>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</si>
  <si>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</si>
  <si>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</si>
  <si>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</si>
  <si>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</si>
  <si>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</si>
  <si>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</si>
  <si>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</si>
  <si>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</si>
  <si>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</si>
  <si>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</si>
  <si>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</si>
  <si>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</si>
  <si>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</si>
  <si>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</si>
  <si>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</si>
  <si>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</si>
  <si>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</si>
  <si>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</si>
  <si>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</si>
  <si>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</si>
  <si>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</si>
  <si>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</si>
  <si>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</si>
  <si>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</si>
  <si>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</si>
  <si>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</si>
  <si>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</si>
  <si>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</si>
  <si>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</si>
  <si>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</si>
  <si>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</si>
  <si>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</si>
  <si>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</si>
  <si>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</si>
  <si>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</si>
  <si>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</si>
  <si>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</si>
  <si>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</si>
  <si>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</si>
  <si>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</si>
  <si>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</si>
  <si>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</si>
  <si>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</si>
  <si>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</si>
  <si>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</si>
  <si>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</si>
  <si>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</si>
  <si>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</si>
  <si>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</si>
  <si>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</si>
  <si>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</si>
  <si>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</si>
  <si>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</si>
  <si>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</si>
  <si>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</si>
  <si>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</si>
  <si>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</si>
  <si>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</si>
  <si>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</si>
  <si>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</si>
  <si>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</si>
  <si>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</si>
  <si>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</si>
  <si>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</si>
  <si>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</si>
  <si>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</si>
  <si>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</si>
  <si>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</si>
  <si>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</si>
  <si>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</si>
  <si>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</si>
  <si>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</si>
  <si>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</si>
  <si>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</si>
  <si>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</si>
  <si>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</si>
  <si>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</si>
  <si>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</si>
  <si>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</si>
  <si>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</si>
  <si>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</si>
  <si>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</si>
  <si>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</si>
  <si>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</si>
  <si>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</si>
  <si>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</si>
  <si>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</si>
  <si>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</si>
  <si>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</si>
  <si>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</si>
  <si>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</si>
  <si>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</si>
  <si>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</si>
  <si>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</si>
  <si>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</si>
  <si>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</si>
  <si>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</si>
  <si>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</si>
  <si>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</si>
  <si>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</si>
  <si>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</si>
  <si>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</si>
  <si>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</si>
  <si>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</si>
  <si>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</si>
  <si>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</si>
  <si>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</si>
  <si>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</si>
  <si>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</si>
  <si>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</si>
  <si>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</si>
  <si>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</si>
  <si>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</si>
  <si>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</si>
  <si>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</si>
  <si>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</si>
  <si>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</si>
  <si>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</si>
  <si>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</si>
  <si>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</si>
  <si>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</si>
  <si>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</si>
  <si>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</si>
  <si>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</si>
  <si>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</si>
  <si>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</si>
  <si>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</si>
  <si>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</si>
  <si>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</si>
  <si>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</si>
  <si>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</si>
  <si>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</si>
  <si>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</si>
  <si>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</si>
  <si>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</si>
  <si>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</si>
  <si>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</si>
  <si>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</si>
  <si>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</si>
  <si>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</si>
  <si>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</si>
  <si>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</si>
  <si>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</si>
  <si>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</si>
  <si>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</si>
  <si>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</si>
  <si>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</si>
  <si>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</si>
  <si>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</si>
  <si>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</si>
  <si>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</si>
  <si>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</si>
  <si>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</si>
  <si>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</si>
  <si>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</si>
  <si>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</si>
  <si>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</si>
  <si>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</si>
  <si>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</si>
  <si>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</si>
  <si>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</si>
  <si>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</si>
  <si>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</si>
  <si>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</si>
  <si>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</si>
  <si>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</si>
  <si>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</si>
  <si>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</si>
  <si>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</si>
  <si>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</si>
  <si>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</si>
  <si>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</si>
  <si>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</si>
  <si>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</si>
  <si>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</si>
  <si>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</si>
  <si>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</si>
  <si>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</si>
  <si>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</si>
  <si>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</si>
  <si>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</si>
  <si>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</si>
  <si>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</si>
  <si>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</si>
  <si>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</si>
  <si>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</si>
  <si>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</si>
  <si>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</si>
  <si>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</si>
  <si>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</si>
  <si>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</si>
  <si>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</si>
  <si>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</si>
  <si>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</si>
  <si>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</si>
  <si>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</si>
  <si>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</si>
  <si>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</si>
  <si>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</si>
  <si>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</si>
  <si>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</si>
  <si>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</si>
  <si>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</si>
  <si>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</si>
  <si>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</si>
  <si>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</si>
  <si>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</si>
  <si>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</si>
  <si>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</si>
  <si>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</si>
  <si>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</si>
  <si>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</si>
  <si>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</si>
  <si>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</si>
  <si>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</si>
  <si>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</si>
  <si>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</si>
  <si>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</si>
  <si>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</si>
  <si>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</si>
  <si>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</si>
  <si>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</si>
  <si>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</si>
  <si>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</si>
  <si>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</si>
  <si>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</si>
  <si>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</si>
  <si>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</si>
  <si>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</si>
  <si>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</si>
  <si>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</si>
  <si>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</si>
  <si>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</si>
  <si>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</si>
  <si>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</si>
  <si>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</si>
  <si>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</si>
  <si>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</si>
  <si>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</si>
  <si>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</si>
  <si>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</si>
  <si>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</si>
  <si>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</si>
  <si>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</si>
  <si>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</si>
  <si>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</si>
  <si>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</si>
  <si>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</si>
  <si>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</si>
  <si>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</si>
  <si>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</si>
  <si>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</si>
  <si>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</si>
  <si>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</si>
  <si>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</si>
  <si>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</si>
  <si>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</si>
  <si>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</si>
  <si>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</si>
  <si>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</si>
  <si>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</si>
  <si>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</si>
  <si>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</si>
  <si>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</si>
  <si>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</si>
  <si>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</si>
  <si>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</si>
  <si>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</si>
  <si>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</si>
  <si>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</si>
  <si>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</si>
  <si>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</si>
  <si>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</si>
  <si>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</si>
  <si>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</si>
  <si>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</si>
  <si>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</si>
  <si>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</si>
  <si>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</si>
  <si>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</si>
  <si>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</si>
  <si>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</si>
  <si>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</si>
  <si>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</si>
  <si>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</si>
  <si>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</si>
  <si>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</si>
  <si>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</si>
  <si>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</si>
  <si>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</si>
  <si>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</si>
  <si>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</si>
  <si>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</si>
  <si>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</si>
  <si>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</si>
  <si>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</si>
  <si>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</si>
  <si>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</si>
  <si>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</si>
  <si>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</si>
  <si>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</si>
  <si>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</si>
  <si>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</si>
  <si>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</si>
  <si>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</si>
  <si>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</si>
  <si>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</si>
  <si>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</si>
  <si>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</si>
  <si>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</si>
  <si>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</si>
  <si>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</si>
  <si>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</si>
  <si>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</si>
  <si>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</si>
  <si>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</si>
  <si>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</si>
  <si>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</si>
  <si>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</si>
  <si>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</si>
  <si>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</si>
  <si>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</si>
  <si>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</si>
  <si>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</si>
  <si>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</si>
  <si>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</si>
  <si>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</si>
  <si>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</si>
  <si>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</si>
  <si>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</si>
  <si>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</si>
  <si>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</si>
  <si>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</si>
  <si>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</si>
  <si>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</si>
  <si>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</si>
  <si>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</si>
  <si>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</si>
  <si>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</si>
  <si>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</si>
  <si>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</si>
  <si>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</si>
  <si>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</si>
  <si>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</si>
  <si>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</si>
  <si>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</si>
  <si>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</si>
  <si>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</si>
  <si>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</si>
  <si>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</si>
  <si>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</si>
  <si>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</si>
  <si>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</si>
  <si>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</si>
  <si>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</si>
  <si>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</si>
  <si>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</si>
  <si>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</si>
  <si>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</si>
  <si>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</si>
  <si>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</si>
  <si>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</si>
  <si>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</si>
  <si>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</si>
  <si>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</si>
  <si>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</si>
  <si>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</si>
  <si>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</si>
  <si>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</si>
  <si>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</si>
  <si>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</si>
  <si>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</si>
  <si>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</si>
  <si>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</si>
  <si>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</si>
  <si>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</si>
  <si>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</si>
  <si>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</si>
  <si>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</si>
  <si>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</si>
  <si>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</si>
  <si>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</si>
  <si>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</si>
  <si>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</si>
  <si>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</si>
  <si>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</si>
  <si>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</si>
  <si>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</si>
  <si>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</si>
  <si>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</si>
  <si>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</si>
  <si>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</si>
  <si>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</si>
  <si>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</si>
  <si>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</si>
  <si>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</si>
  <si>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</si>
  <si>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</si>
  <si>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</si>
  <si>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</si>
  <si>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</si>
  <si>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</si>
  <si>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</si>
  <si>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</si>
  <si>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</si>
  <si>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</si>
  <si>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</si>
  <si>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</si>
  <si>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</si>
  <si>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</si>
  <si>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</si>
  <si>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</si>
  <si>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</si>
  <si>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</si>
  <si>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</si>
  <si>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</si>
  <si>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</si>
  <si>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</si>
  <si>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</si>
  <si>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</si>
  <si>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</si>
  <si>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</si>
  <si>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</si>
  <si>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</si>
  <si>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</si>
  <si>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</si>
  <si>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</si>
  <si>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</si>
  <si>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</si>
  <si>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</si>
  <si>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</si>
  <si>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</si>
  <si>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</si>
  <si>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</si>
  <si>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</si>
  <si>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</si>
  <si>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</si>
  <si>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</si>
  <si>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</si>
  <si>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</si>
  <si>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</si>
  <si>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</si>
  <si>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</si>
  <si>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</si>
  <si>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</si>
  <si>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</si>
  <si>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</si>
  <si>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</si>
  <si>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</si>
  <si>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</si>
  <si>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</si>
  <si>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</si>
  <si>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</si>
  <si>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</si>
  <si>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</si>
  <si>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</si>
  <si>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</si>
  <si>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</si>
  <si>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</si>
  <si>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</si>
  <si>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</si>
  <si>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</si>
  <si>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</si>
  <si>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</si>
  <si>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</si>
  <si>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</si>
  <si>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</si>
  <si>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</si>
  <si>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</si>
  <si>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</si>
  <si>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</si>
  <si>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</si>
  <si>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</si>
  <si>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</si>
  <si>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</si>
  <si>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</si>
  <si>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</si>
  <si>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</si>
  <si>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</si>
  <si>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</si>
  <si>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</si>
  <si>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</si>
  <si>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</si>
  <si>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</si>
  <si>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</si>
  <si>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</si>
  <si>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</si>
  <si>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</si>
  <si>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</si>
  <si>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</si>
  <si>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</si>
  <si>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</si>
  <si>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</si>
  <si>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</si>
  <si>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</si>
  <si>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</si>
  <si>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</si>
  <si>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</si>
  <si>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</si>
  <si>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</si>
  <si>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</si>
  <si>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</si>
  <si>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</si>
  <si>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</si>
  <si>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</si>
  <si>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</si>
  <si>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</si>
  <si>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</si>
  <si>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</si>
  <si>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</si>
  <si>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</si>
  <si>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</si>
  <si>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</si>
  <si>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</si>
  <si>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</si>
  <si>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</si>
  <si>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</si>
  <si>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</si>
  <si>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</si>
  <si>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</si>
  <si>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</si>
  <si>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</si>
  <si>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</si>
  <si>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</si>
  <si>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</si>
  <si>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</si>
  <si>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</si>
  <si>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</si>
  <si>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</si>
  <si>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</si>
  <si>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</si>
  <si>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</si>
  <si>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</si>
  <si>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</si>
  <si>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</si>
  <si>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</si>
  <si>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</si>
  <si>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</si>
  <si>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</si>
  <si>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</si>
  <si>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</si>
  <si>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</si>
  <si>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</si>
  <si>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</si>
  <si>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</si>
  <si>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</si>
  <si>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</si>
  <si>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</si>
  <si>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</si>
  <si>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</si>
  <si>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</si>
  <si>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</si>
  <si>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</si>
  <si>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</si>
  <si>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</si>
  <si>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</si>
  <si>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</si>
  <si>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</si>
  <si>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</si>
  <si>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</si>
  <si>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</si>
  <si>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</si>
  <si>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</si>
  <si>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</si>
  <si>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</si>
  <si>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</si>
  <si>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</si>
  <si>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</si>
  <si>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</si>
  <si>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</si>
  <si>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</si>
  <si>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</si>
  <si>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</si>
  <si>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</si>
  <si>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</si>
  <si>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</si>
  <si>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</si>
  <si>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</si>
  <si>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</si>
  <si>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</si>
  <si>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</si>
  <si>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</si>
  <si>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</si>
  <si>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</si>
  <si>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</si>
  <si>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</si>
  <si>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</si>
  <si>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</si>
  <si>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</si>
  <si>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</si>
  <si>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</si>
  <si>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</si>
  <si>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</si>
  <si>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</si>
  <si>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</si>
  <si>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</si>
  <si>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</si>
  <si>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</si>
  <si>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</si>
  <si>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</si>
  <si>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</si>
  <si>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</si>
  <si>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</si>
  <si>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</si>
  <si>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</si>
  <si>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</si>
  <si>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</si>
  <si>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</si>
  <si>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</si>
  <si>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</si>
  <si>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</si>
  <si>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</si>
  <si>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</si>
  <si>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</si>
  <si>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</si>
  <si>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</si>
  <si>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</si>
  <si>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</si>
  <si>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</si>
  <si>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</si>
  <si>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</si>
  <si>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</si>
  <si>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</si>
  <si>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</si>
  <si>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</si>
  <si>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</si>
  <si>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</si>
  <si>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</si>
  <si>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</si>
  <si>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</si>
  <si>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</si>
  <si>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</si>
  <si>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</si>
  <si>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</si>
  <si>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</si>
  <si>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</si>
  <si>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</si>
  <si>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</si>
  <si>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</si>
  <si>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</si>
  <si>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</si>
  <si>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</si>
  <si>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</si>
  <si>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</si>
  <si>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</si>
  <si>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</si>
  <si>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</si>
  <si>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</si>
  <si>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</si>
  <si>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</si>
  <si>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</si>
  <si>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</si>
  <si>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</si>
  <si>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</si>
  <si>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</si>
  <si>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</si>
  <si>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</si>
  <si>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</si>
  <si>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</si>
  <si>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</si>
  <si>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</si>
  <si>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</si>
  <si>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</si>
  <si>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</si>
  <si>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</si>
  <si>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</si>
  <si>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</si>
  <si>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</si>
  <si>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</si>
  <si>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</si>
  <si>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</si>
  <si>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</si>
  <si>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</si>
  <si>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</si>
  <si>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</si>
  <si>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</si>
  <si>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</si>
  <si>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</si>
  <si>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</si>
  <si>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</si>
  <si>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</si>
  <si>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</si>
  <si>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</si>
  <si>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</si>
  <si>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</si>
  <si>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</si>
  <si>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</si>
  <si>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</si>
  <si>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</si>
  <si>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</si>
  <si>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</si>
  <si>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</si>
  <si>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</si>
  <si>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</si>
  <si>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</si>
  <si>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</si>
  <si>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</si>
  <si>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</si>
  <si>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</si>
  <si>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</si>
  <si>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</si>
  <si>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</si>
  <si>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</si>
  <si>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</si>
  <si>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</si>
  <si>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</si>
  <si>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</si>
  <si>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</si>
  <si>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</si>
  <si>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</si>
  <si>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</si>
  <si>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</si>
  <si>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</si>
  <si>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</si>
  <si>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</si>
  <si>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</si>
  <si>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</si>
  <si>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</si>
  <si>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</si>
  <si>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</si>
  <si>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</si>
  <si>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</si>
  <si>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</si>
  <si>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</si>
  <si>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</si>
  <si>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</si>
  <si>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</si>
  <si>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</si>
  <si>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</si>
  <si>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</si>
  <si>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</si>
  <si>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</si>
  <si>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</si>
  <si>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</si>
  <si>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</si>
  <si>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</si>
  <si>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</si>
  <si>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</si>
  <si>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</si>
  <si>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</si>
  <si>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</si>
  <si>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</si>
  <si>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</si>
  <si>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</si>
  <si>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</si>
  <si>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</si>
  <si>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</si>
  <si>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</si>
  <si>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</si>
  <si>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</si>
  <si>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</si>
  <si>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</si>
  <si>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</si>
  <si>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</si>
  <si>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</si>
  <si>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</si>
  <si>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</si>
  <si>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</si>
  <si>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</si>
  <si>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</si>
  <si>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</si>
  <si>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</si>
  <si>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</si>
  <si>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</si>
  <si>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</si>
  <si>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</si>
  <si>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</si>
  <si>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</si>
  <si>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</si>
  <si>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</si>
  <si>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</si>
  <si>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</si>
  <si>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</si>
  <si>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</si>
  <si>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</si>
  <si>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</si>
  <si>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</si>
  <si>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</si>
  <si>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</si>
  <si>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</si>
  <si>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</si>
  <si>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</si>
  <si>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</si>
  <si>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</si>
  <si>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</si>
  <si>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</si>
  <si>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</si>
  <si>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</si>
  <si>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</si>
  <si>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</si>
  <si>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</si>
  <si>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</si>
  <si>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</si>
  <si>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</si>
  <si>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</si>
  <si>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</si>
  <si>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</si>
  <si>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</si>
  <si>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</si>
  <si>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</si>
  <si>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</si>
  <si>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</si>
  <si>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</si>
  <si>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</si>
  <si>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</si>
  <si>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</si>
  <si>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</si>
  <si>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</si>
  <si>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</si>
  <si>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</si>
  <si>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</si>
  <si>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</si>
  <si>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</si>
  <si>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</si>
  <si>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</si>
  <si>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</si>
  <si>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</si>
  <si>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</si>
  <si>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</si>
  <si>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</si>
  <si>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</si>
  <si>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</si>
  <si>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</si>
  <si>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</si>
  <si>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</si>
  <si>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</si>
  <si>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</si>
  <si>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</si>
  <si>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</si>
  <si>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</si>
  <si>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</si>
  <si>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</si>
  <si>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</si>
  <si>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</si>
  <si>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</si>
  <si>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</si>
  <si>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</si>
  <si>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</si>
  <si>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</si>
  <si>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</si>
  <si>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</si>
  <si>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</si>
  <si>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</si>
  <si>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</si>
  <si>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</si>
  <si>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</si>
  <si>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</si>
  <si>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</si>
  <si>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</si>
  <si>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</si>
  <si>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</si>
  <si>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</si>
  <si>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</si>
  <si>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</si>
  <si>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</si>
  <si>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</si>
  <si>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</si>
  <si>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</si>
  <si>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</si>
  <si>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</si>
  <si>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</si>
  <si>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</si>
  <si>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</si>
  <si>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</si>
  <si>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</si>
  <si>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</si>
  <si>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</si>
  <si>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</si>
  <si>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</si>
  <si>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</si>
  <si>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</si>
  <si>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</si>
  <si>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</si>
  <si>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</si>
  <si>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</si>
  <si>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</si>
  <si>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</si>
  <si>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</si>
  <si>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</si>
  <si>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</si>
  <si>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</si>
  <si>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</si>
  <si>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</si>
  <si>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</si>
  <si>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</si>
  <si>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</si>
  <si>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</si>
  <si>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</si>
  <si>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</si>
  <si>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</si>
  <si>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</si>
  <si>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</si>
  <si>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</si>
  <si>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</si>
  <si>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</si>
  <si>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</si>
  <si>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</si>
  <si>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</si>
  <si>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</si>
  <si>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</si>
  <si>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</si>
  <si>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</si>
  <si>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</si>
  <si>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</si>
  <si>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</si>
  <si>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</si>
  <si>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</si>
  <si>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</si>
  <si>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</si>
  <si>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</si>
  <si>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</si>
  <si>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</si>
  <si>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</si>
  <si>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</si>
  <si>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</si>
  <si>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</si>
  <si>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</si>
  <si>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</si>
  <si>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</si>
  <si>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</si>
  <si>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</si>
  <si>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</si>
  <si>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</si>
  <si>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</si>
  <si>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</si>
  <si>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</si>
  <si>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</si>
  <si>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</si>
  <si>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</si>
  <si>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</si>
  <si>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</si>
  <si>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</si>
  <si>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</si>
  <si>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</si>
  <si>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</si>
  <si>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</si>
  <si>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</si>
  <si>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</si>
  <si>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</si>
  <si>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</si>
  <si>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</si>
  <si>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</si>
  <si>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</si>
  <si>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</si>
  <si>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</si>
  <si>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</si>
  <si>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</si>
  <si>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</si>
  <si>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</si>
  <si>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</si>
  <si>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</si>
  <si>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</si>
  <si>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</si>
  <si>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</si>
  <si>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</si>
  <si>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</si>
  <si>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</si>
  <si>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</si>
  <si>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</si>
  <si>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</si>
  <si>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</si>
  <si>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</si>
  <si>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</si>
  <si>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</si>
  <si>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</si>
  <si>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</si>
  <si>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</si>
  <si>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</si>
  <si>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</si>
  <si>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</si>
  <si>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</si>
  <si>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</si>
  <si>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</si>
  <si>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</si>
  <si>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</si>
  <si>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</si>
  <si>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</si>
  <si>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</si>
  <si>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</si>
  <si>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</si>
  <si>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</si>
  <si>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</si>
  <si>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</si>
  <si>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</si>
  <si>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</si>
  <si>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</si>
  <si>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</si>
  <si>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</si>
  <si>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</si>
  <si>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</si>
  <si>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</si>
  <si>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</si>
  <si>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</si>
  <si>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</si>
  <si>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</si>
  <si>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</si>
  <si>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</si>
  <si>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</si>
  <si>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</si>
  <si>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</si>
  <si>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</si>
  <si>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</si>
  <si>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</si>
  <si>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</si>
  <si>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</si>
  <si>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</si>
  <si>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</si>
  <si>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</si>
  <si>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</si>
  <si>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</si>
  <si>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</si>
  <si>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</si>
  <si>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</si>
  <si>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</si>
  <si>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</si>
  <si>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</si>
  <si>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</si>
  <si>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</si>
  <si>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</si>
  <si>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</si>
  <si>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</si>
  <si>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</si>
  <si>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</si>
  <si>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</si>
  <si>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</si>
  <si>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</si>
  <si>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</si>
  <si>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</si>
  <si>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</si>
  <si>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</si>
  <si>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</si>
  <si>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</si>
  <si>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</si>
  <si>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</si>
  <si>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</si>
  <si>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</si>
  <si>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</si>
  <si>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</si>
  <si>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</si>
  <si>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</si>
  <si>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</si>
  <si>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</si>
  <si>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</si>
  <si>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</si>
  <si>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</si>
  <si>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</si>
  <si>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</si>
  <si>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</si>
  <si>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</si>
  <si>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</si>
  <si>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</si>
  <si>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</si>
  <si>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</si>
  <si>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</si>
  <si>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</si>
  <si>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</si>
  <si>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</si>
  <si>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</si>
  <si>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</si>
  <si>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</si>
  <si>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</si>
  <si>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</si>
  <si>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</si>
  <si>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</si>
  <si>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</si>
  <si>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</si>
  <si>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</si>
  <si>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</si>
  <si>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</si>
  <si>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</si>
  <si>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</si>
  <si>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</si>
  <si>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</si>
  <si>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</si>
  <si>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</si>
  <si>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</si>
  <si>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</si>
  <si>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</si>
  <si>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</si>
  <si>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</si>
  <si>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</si>
  <si>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</si>
  <si>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</si>
  <si>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</si>
  <si>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</si>
  <si>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</si>
  <si>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</si>
  <si>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</si>
  <si>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</si>
  <si>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</si>
  <si>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</si>
  <si>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</si>
  <si>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</si>
  <si>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</si>
  <si>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</si>
  <si>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</si>
  <si>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</si>
  <si>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</si>
  <si>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</si>
  <si>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</si>
  <si>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</si>
  <si>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</si>
  <si>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</si>
  <si>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</si>
  <si>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</si>
  <si>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</si>
  <si>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</si>
  <si>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</si>
  <si>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</si>
  <si>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</si>
  <si>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</si>
  <si>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</si>
  <si>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</si>
  <si>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</si>
  <si>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</si>
  <si>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</si>
  <si>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</si>
  <si>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</si>
  <si>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</si>
  <si>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</si>
  <si>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</si>
  <si>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</si>
  <si>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</si>
  <si>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</si>
  <si>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</si>
  <si>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</si>
  <si>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</si>
  <si>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</si>
  <si>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</si>
  <si>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</si>
  <si>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</si>
  <si>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</si>
  <si>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</si>
  <si>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</si>
  <si>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</si>
  <si>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</si>
  <si>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</si>
  <si>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</si>
  <si>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</si>
  <si>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</si>
  <si>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</si>
  <si>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</si>
  <si>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</si>
  <si>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</si>
  <si>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</si>
  <si>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</si>
  <si>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</si>
  <si>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</si>
  <si>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</si>
  <si>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</si>
  <si>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</si>
  <si>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</si>
  <si>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</si>
  <si>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</si>
  <si>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</si>
  <si>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</si>
  <si>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</si>
  <si>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</si>
  <si>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</si>
  <si>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</si>
  <si>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</si>
  <si>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</si>
  <si>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</si>
  <si>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</si>
  <si>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</si>
  <si>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</si>
  <si>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</si>
  <si>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</si>
  <si>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</si>
  <si>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</si>
  <si>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</si>
  <si>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</si>
  <si>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</si>
  <si>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</si>
  <si>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</si>
  <si>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</si>
  <si>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</si>
  <si>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</si>
  <si>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</si>
  <si>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</si>
  <si>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</si>
  <si>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</si>
  <si>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</si>
  <si>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</si>
  <si>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</si>
  <si>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</si>
  <si>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</si>
  <si>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</si>
  <si>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</si>
  <si>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</si>
  <si>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</si>
  <si>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</si>
  <si>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</si>
  <si>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</si>
  <si>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</si>
  <si>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</si>
  <si>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</si>
  <si>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</si>
  <si>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</si>
  <si>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</si>
  <si>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</si>
  <si>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</si>
  <si>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</si>
  <si>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</si>
  <si>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</si>
  <si>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</si>
  <si>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</si>
  <si>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</si>
  <si>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</si>
  <si>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</si>
  <si>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</si>
  <si>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</si>
  <si>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</si>
  <si>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</si>
  <si>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</si>
  <si>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</si>
  <si>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</si>
  <si>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</si>
  <si>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</si>
  <si>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</si>
  <si>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</si>
  <si>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</si>
  <si>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</si>
  <si>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</si>
  <si>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</si>
  <si>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</si>
  <si>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</si>
  <si>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</si>
  <si>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</si>
  <si>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</si>
  <si>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</si>
  <si>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</si>
  <si>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</si>
  <si>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</si>
  <si>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</si>
  <si>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</si>
  <si>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</si>
  <si>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</si>
  <si>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</si>
  <si>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</si>
  <si>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</si>
  <si>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</si>
  <si>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</si>
  <si>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</si>
  <si>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</si>
  <si>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</si>
  <si>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</si>
  <si>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</si>
  <si>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</si>
  <si>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</si>
  <si>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</si>
  <si>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</si>
  <si>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</si>
  <si>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</si>
  <si>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</si>
  <si>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</si>
  <si>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</si>
  <si>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</si>
  <si>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</si>
  <si>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</si>
  <si>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</si>
  <si>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</si>
  <si>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</si>
  <si>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</si>
  <si>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</si>
  <si>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</si>
  <si>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</si>
  <si>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</si>
  <si>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</si>
  <si>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</si>
  <si>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</si>
  <si>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</si>
  <si>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</si>
  <si>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</si>
  <si>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</si>
  <si>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</si>
  <si>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</si>
  <si>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</si>
  <si>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</si>
  <si>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</si>
  <si>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</si>
  <si>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</si>
  <si>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</si>
  <si>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</si>
  <si>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</si>
  <si>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</si>
  <si>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</si>
  <si>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</si>
  <si>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</si>
  <si>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</si>
  <si>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</si>
  <si>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</si>
  <si>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</si>
  <si>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</si>
  <si>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</si>
  <si>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</si>
  <si>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</si>
  <si>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</si>
  <si>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</si>
  <si>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</si>
  <si>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</si>
  <si>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</si>
  <si>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</si>
  <si>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</si>
  <si>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</si>
  <si>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</si>
  <si>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</si>
  <si>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</si>
  <si>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</si>
  <si>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</si>
  <si>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</si>
  <si>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</si>
  <si>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</si>
  <si>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</si>
  <si>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</si>
  <si>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</si>
  <si>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</si>
  <si>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</si>
  <si>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</si>
  <si>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</si>
  <si>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</si>
  <si>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</si>
  <si>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</si>
  <si>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</si>
  <si>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</si>
  <si>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</si>
  <si>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</si>
  <si>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</si>
  <si>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</si>
  <si>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</si>
  <si>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</si>
  <si>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</si>
  <si>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</si>
  <si>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</si>
  <si>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</si>
  <si>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</si>
  <si>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</si>
  <si>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</si>
  <si>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</si>
  <si>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</si>
  <si>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</si>
  <si>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</si>
  <si>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</si>
  <si>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</si>
  <si>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</si>
  <si>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</si>
  <si>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</si>
  <si>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</si>
  <si>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</si>
  <si>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</si>
  <si>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</si>
  <si>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</si>
  <si>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</si>
  <si>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</si>
  <si>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</si>
  <si>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</si>
  <si>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</si>
  <si>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</si>
  <si>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</si>
  <si>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</si>
  <si>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</si>
  <si>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</si>
  <si>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</si>
  <si>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</si>
  <si>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</si>
  <si>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</si>
  <si>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</si>
  <si>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</si>
  <si>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</si>
  <si>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</si>
  <si>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</si>
  <si>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</si>
  <si>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</si>
  <si>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</si>
  <si>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</si>
  <si>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</si>
  <si>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</si>
  <si>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</si>
  <si>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</si>
  <si>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</si>
  <si>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</si>
  <si>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</si>
  <si>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</si>
  <si>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</si>
  <si>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</si>
  <si>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</si>
  <si>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</si>
  <si>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</si>
  <si>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</si>
  <si>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</si>
  <si>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</si>
  <si>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</si>
  <si>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</si>
  <si>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</si>
  <si>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</si>
  <si>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</si>
  <si>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</si>
  <si>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</si>
  <si>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</si>
  <si>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</si>
  <si>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</si>
  <si>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</si>
  <si>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</si>
  <si>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</si>
  <si>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</si>
  <si>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</si>
  <si>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</si>
  <si>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</si>
  <si>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</si>
  <si>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</si>
  <si>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</si>
  <si>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</si>
  <si>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</si>
  <si>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</si>
  <si>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</si>
  <si>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</si>
  <si>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</si>
  <si>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</si>
  <si>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</si>
  <si>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</si>
  <si>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</si>
  <si>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</si>
  <si>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</si>
  <si>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</si>
  <si>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</si>
  <si>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</si>
  <si>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</si>
  <si>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</si>
  <si>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</si>
  <si>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</si>
  <si>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</si>
  <si>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</si>
  <si>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</si>
  <si>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</si>
  <si>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</si>
  <si>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</si>
  <si>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</si>
  <si>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</si>
  <si>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</si>
  <si>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</si>
  <si>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</si>
  <si>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</si>
  <si>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</si>
  <si>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</si>
  <si>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</si>
  <si>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</si>
  <si>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</si>
  <si>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</si>
  <si>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</si>
  <si>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</si>
  <si>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</si>
  <si>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</si>
  <si>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</si>
  <si>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</si>
  <si>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</si>
  <si>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</si>
  <si>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</si>
  <si>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</si>
  <si>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</si>
  <si>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</si>
  <si>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</si>
  <si>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</si>
  <si>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</si>
  <si>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</si>
  <si>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</si>
  <si>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</si>
  <si>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</si>
  <si>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</si>
  <si>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</si>
  <si>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</si>
  <si>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</si>
  <si>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</si>
  <si>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</si>
  <si>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</si>
  <si>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</si>
  <si>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</si>
  <si>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</si>
  <si>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</si>
  <si>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</si>
  <si>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</si>
  <si>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</si>
  <si>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</si>
  <si>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</si>
  <si>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</si>
  <si>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</si>
  <si>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</si>
  <si>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</si>
  <si>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</si>
  <si>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</si>
  <si>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</si>
  <si>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</si>
  <si>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</si>
  <si>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</si>
  <si>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</si>
  <si>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</si>
  <si>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</si>
  <si>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</si>
  <si>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</si>
  <si>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</si>
  <si>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</si>
  <si>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</si>
  <si>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</si>
  <si>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</si>
  <si>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</si>
  <si>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</si>
  <si>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</si>
  <si>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</si>
  <si>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</si>
  <si>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</si>
  <si>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</si>
  <si>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</si>
  <si>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</si>
  <si>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</si>
  <si>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</si>
  <si>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</si>
  <si>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</si>
  <si>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</si>
  <si>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</si>
  <si>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</si>
  <si>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</si>
  <si>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</si>
  <si>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</si>
  <si>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</si>
  <si>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</si>
  <si>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</si>
  <si>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</si>
  <si>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</si>
  <si>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</si>
  <si>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</si>
  <si>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</si>
  <si>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</si>
  <si>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</si>
  <si>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</si>
  <si>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</si>
  <si>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</si>
  <si>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</si>
  <si>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</si>
  <si>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</si>
  <si>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</si>
  <si>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</si>
  <si>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</si>
  <si>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</si>
  <si>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</si>
  <si>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</si>
  <si>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</si>
  <si>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</si>
  <si>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</si>
  <si>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</si>
  <si>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</si>
  <si>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</si>
  <si>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</si>
  <si>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</si>
  <si>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</si>
  <si>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</si>
  <si>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</si>
  <si>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</si>
  <si>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</si>
  <si>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</si>
  <si>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</si>
  <si>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</si>
  <si>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</si>
  <si>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</si>
  <si>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</si>
  <si>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</si>
  <si>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</si>
  <si>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</si>
  <si>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</si>
  <si>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</si>
  <si>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</si>
  <si>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</si>
  <si>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</si>
  <si>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</si>
  <si>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</si>
  <si>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</si>
  <si>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</si>
  <si>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</si>
  <si>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</si>
  <si>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</si>
  <si>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</si>
  <si>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</si>
  <si>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</si>
  <si>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</si>
  <si>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</si>
  <si>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</si>
  <si>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</si>
  <si>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</si>
  <si>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</si>
  <si>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</si>
  <si>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</si>
  <si>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</si>
  <si>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</si>
  <si>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</si>
  <si>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</si>
  <si>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</si>
  <si>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</si>
  <si>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</si>
  <si>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</si>
  <si>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</si>
  <si>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</si>
  <si>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</si>
  <si>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</si>
  <si>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</si>
  <si>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</si>
  <si>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</si>
  <si>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</si>
  <si>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</si>
  <si>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</si>
  <si>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</si>
  <si>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</si>
  <si>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</si>
  <si>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</si>
  <si>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</si>
  <si>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</si>
  <si>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</si>
  <si>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</si>
  <si>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</si>
  <si>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</si>
  <si>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</si>
  <si>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</si>
  <si>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</si>
  <si>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</si>
  <si>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</si>
  <si>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</si>
  <si>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</si>
  <si>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</si>
  <si>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</si>
  <si>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</si>
  <si>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</si>
  <si>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</si>
  <si>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</si>
  <si>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</si>
  <si>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</si>
  <si>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</si>
  <si>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</si>
  <si>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</si>
  <si>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</si>
  <si>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</si>
  <si>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</si>
  <si>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</si>
  <si>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</si>
  <si>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</si>
  <si>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</si>
  <si>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</si>
  <si>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</si>
  <si>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</si>
  <si>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</si>
  <si>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</si>
  <si>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</si>
  <si>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</si>
  <si>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</si>
  <si>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</si>
  <si>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</si>
  <si>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</si>
  <si>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</si>
  <si>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</si>
  <si>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</si>
  <si>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</si>
  <si>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</si>
  <si>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</si>
  <si>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</si>
  <si>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</si>
  <si>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</si>
  <si>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</si>
  <si>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</si>
  <si>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</si>
  <si>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</si>
  <si>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</si>
  <si>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</si>
  <si>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</si>
  <si>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</si>
  <si>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</si>
  <si>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</si>
  <si>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</si>
  <si>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</si>
  <si>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</si>
  <si>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</si>
  <si>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</si>
  <si>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</si>
  <si>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</si>
  <si>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</si>
  <si>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</si>
  <si>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</si>
  <si>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</si>
  <si>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</si>
  <si>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</si>
  <si>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</si>
  <si>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</si>
  <si>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</si>
  <si>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</si>
  <si>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</si>
  <si>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</si>
  <si>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</si>
  <si>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</si>
  <si>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</si>
  <si>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</si>
  <si>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</si>
  <si>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</si>
  <si>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</si>
  <si>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</si>
  <si>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</si>
  <si>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</si>
  <si>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</si>
  <si>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</si>
  <si>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</si>
  <si>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</si>
  <si>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</si>
  <si>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</si>
  <si>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</si>
  <si>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</si>
  <si>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</si>
  <si>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</si>
  <si>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</si>
  <si>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</si>
  <si>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</si>
  <si>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</si>
  <si>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</si>
  <si>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</si>
  <si>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</si>
  <si>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</si>
  <si>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</si>
  <si>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</si>
  <si>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</si>
  <si>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</si>
  <si>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</si>
  <si>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</si>
  <si>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</si>
  <si>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</si>
  <si>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</si>
  <si>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</si>
  <si>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</si>
  <si>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</si>
  <si>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</si>
  <si>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</si>
  <si>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</si>
  <si>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</si>
  <si>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</si>
  <si>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</si>
  <si>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</si>
  <si>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</si>
  <si>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</si>
  <si>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</si>
  <si>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</si>
  <si>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</si>
  <si>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</si>
  <si>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</si>
  <si>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</si>
  <si>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</si>
  <si>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</si>
  <si>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</si>
  <si>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</si>
  <si>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</si>
  <si>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</si>
  <si>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</si>
  <si>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</si>
  <si>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</si>
  <si>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</si>
  <si>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</si>
  <si>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</si>
  <si>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</si>
  <si>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</si>
  <si>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</si>
  <si>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</si>
  <si>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</si>
  <si>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</si>
  <si>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</si>
  <si>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</si>
  <si>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</si>
  <si>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</si>
  <si>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</si>
  <si>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</si>
  <si>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</si>
  <si>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</si>
  <si>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</si>
  <si>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</si>
  <si>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</si>
  <si>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</si>
  <si>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</si>
  <si>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</si>
  <si>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</si>
  <si>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</si>
  <si>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</si>
  <si>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</si>
  <si>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</si>
  <si>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</si>
  <si>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</si>
  <si>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</si>
  <si>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</si>
  <si>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</si>
  <si>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</si>
  <si>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</si>
  <si>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</si>
  <si>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</si>
  <si>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</si>
  <si>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</si>
  <si>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</si>
  <si>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</si>
  <si>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</si>
  <si>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</si>
  <si>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</si>
  <si>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</si>
  <si>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</si>
  <si>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</si>
  <si>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</si>
  <si>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</si>
  <si>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</si>
  <si>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</si>
  <si>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</si>
  <si>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</si>
  <si>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</si>
  <si>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</si>
  <si>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</si>
  <si>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</si>
  <si>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</si>
  <si>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</si>
  <si>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</si>
  <si>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</si>
  <si>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</si>
  <si>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</si>
  <si>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</si>
  <si>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</si>
  <si>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</si>
  <si>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</si>
  <si>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</si>
  <si>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</si>
  <si>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</si>
  <si>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</si>
  <si>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</si>
  <si>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</si>
  <si>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</si>
  <si>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</si>
  <si>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</si>
  <si>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</si>
  <si>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</si>
  <si>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</si>
  <si>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</si>
  <si>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</si>
  <si>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</si>
  <si>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</si>
  <si>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</si>
  <si>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</si>
  <si>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</si>
  <si>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</si>
  <si>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</si>
  <si>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</si>
  <si>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</si>
  <si>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</si>
  <si>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</si>
  <si>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</si>
  <si>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</si>
  <si>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</si>
  <si>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</si>
  <si>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</si>
  <si>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</si>
  <si>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</si>
  <si>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</si>
  <si>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</si>
  <si>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</si>
  <si>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</si>
  <si>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</si>
  <si>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</si>
  <si>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</si>
  <si>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</si>
  <si>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</si>
  <si>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</si>
  <si>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</si>
  <si>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</si>
  <si>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</si>
  <si>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</si>
  <si>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</si>
  <si>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</si>
  <si>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</si>
  <si>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</si>
  <si>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</si>
  <si>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</si>
  <si>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</si>
  <si>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</si>
  <si>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</si>
  <si>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</si>
  <si>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</si>
  <si>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</si>
  <si>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</si>
  <si>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</si>
  <si>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</si>
  <si>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</si>
  <si>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</si>
  <si>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</si>
  <si>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</si>
  <si>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</si>
  <si>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</si>
  <si>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</si>
  <si>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</si>
  <si>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</si>
  <si>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</si>
  <si>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</si>
  <si>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</si>
  <si>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</si>
  <si>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</si>
  <si>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</si>
  <si>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</si>
  <si>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</si>
  <si>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</si>
  <si>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</si>
  <si>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</si>
  <si>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</si>
  <si>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</si>
  <si>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</si>
  <si>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</si>
  <si>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</si>
  <si>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</si>
  <si>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</si>
  <si>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</si>
  <si>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</si>
  <si>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</si>
  <si>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</si>
  <si>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</si>
  <si>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</si>
  <si>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</si>
  <si>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</si>
  <si>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</si>
  <si>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</si>
  <si>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</si>
  <si>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</si>
  <si>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</si>
  <si>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</si>
  <si>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</si>
  <si>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</si>
  <si>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</si>
  <si>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</si>
  <si>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</si>
  <si>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</si>
  <si>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</si>
  <si>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</si>
  <si>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</si>
  <si>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</si>
  <si>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</si>
  <si>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</si>
  <si>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</si>
  <si>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</si>
  <si>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</si>
  <si>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</si>
  <si>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</si>
  <si>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</si>
  <si>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</si>
  <si>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</si>
  <si>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</si>
  <si>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</si>
  <si>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</si>
  <si>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</si>
  <si>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</si>
  <si>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</si>
  <si>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</si>
  <si>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</si>
  <si>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</si>
  <si>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</si>
  <si>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</si>
  <si>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</si>
  <si>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</si>
  <si>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</si>
  <si>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</si>
  <si>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</si>
  <si>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</si>
  <si>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</si>
  <si>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</si>
  <si>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</si>
  <si>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</si>
  <si>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</si>
  <si>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</si>
  <si>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</si>
  <si>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</si>
  <si>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</si>
  <si>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</si>
  <si>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</si>
  <si>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</si>
  <si>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</si>
  <si>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</si>
  <si>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</si>
  <si>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</si>
  <si>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</si>
  <si>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</si>
  <si>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</si>
  <si>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</si>
  <si>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</si>
  <si>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</si>
  <si>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</si>
  <si>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</si>
  <si>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</si>
  <si>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</si>
  <si>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</si>
  <si>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</si>
  <si>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</si>
  <si>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</si>
  <si>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</si>
  <si>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</si>
  <si>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</si>
  <si>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</si>
  <si>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</si>
  <si>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</si>
  <si>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</si>
  <si>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</si>
  <si>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</si>
  <si>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</si>
  <si>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</si>
  <si>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</si>
  <si>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</si>
  <si>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</si>
  <si>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</si>
  <si>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</si>
  <si>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</si>
  <si>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</si>
  <si>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</si>
  <si>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</si>
  <si>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</si>
  <si>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</si>
  <si>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</si>
  <si>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</si>
  <si>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</si>
  <si>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</si>
  <si>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</si>
  <si>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</si>
  <si>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</si>
  <si>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</si>
  <si>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</si>
  <si>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</si>
  <si>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</si>
  <si>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</si>
  <si>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</si>
  <si>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</si>
  <si>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</si>
  <si>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</si>
  <si>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</si>
  <si>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</si>
  <si>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</si>
  <si>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</si>
  <si>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</si>
  <si>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</si>
  <si>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</si>
  <si>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</si>
  <si>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</si>
  <si>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</si>
  <si>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</si>
  <si>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</si>
  <si>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</si>
  <si>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</si>
  <si>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</si>
  <si>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</si>
  <si>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</si>
  <si>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</si>
  <si>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</si>
  <si>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</si>
  <si>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</si>
  <si>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</si>
  <si>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</si>
  <si>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</si>
  <si>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</si>
  <si>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</si>
  <si>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</si>
  <si>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</si>
  <si>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</si>
  <si>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</si>
  <si>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</si>
  <si>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</si>
  <si>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</si>
  <si>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</si>
  <si>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</si>
  <si>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</si>
  <si>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</si>
  <si>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</si>
  <si>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</si>
  <si>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</si>
  <si>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</si>
  <si>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</si>
  <si>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</si>
  <si>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</si>
  <si>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</si>
  <si>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</si>
  <si>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</si>
  <si>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</si>
  <si>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</si>
  <si>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</si>
  <si>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</si>
  <si>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</si>
  <si>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</si>
  <si>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</si>
  <si>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</si>
  <si>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</si>
  <si>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</si>
  <si>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</si>
  <si>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</si>
  <si>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</si>
  <si>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</si>
  <si>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</si>
  <si>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</si>
  <si>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</si>
  <si>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</si>
  <si>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</si>
  <si>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</si>
  <si>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</si>
  <si>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</si>
  <si>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</si>
  <si>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</si>
  <si>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</si>
  <si>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</si>
  <si>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</si>
  <si>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</si>
  <si>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</si>
  <si>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</si>
  <si>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</si>
  <si>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</si>
  <si>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</si>
  <si>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</si>
  <si>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</si>
  <si>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</si>
  <si>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</si>
  <si>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</si>
  <si>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</si>
  <si>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</si>
  <si>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</si>
  <si>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</si>
  <si>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</si>
  <si>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</si>
  <si>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</si>
  <si>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</si>
  <si>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</si>
  <si>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</si>
  <si>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</si>
  <si>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</si>
  <si>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</si>
  <si>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</si>
  <si>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</si>
  <si>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</si>
  <si>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</si>
  <si>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</si>
  <si>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</si>
  <si>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</si>
  <si>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</si>
  <si>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</si>
  <si>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</si>
  <si>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</si>
  <si>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</si>
  <si>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</si>
  <si>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</si>
  <si>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</si>
  <si>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</si>
  <si>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</si>
  <si>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</si>
  <si>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</si>
  <si>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</si>
  <si>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</si>
  <si>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</si>
  <si>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</si>
  <si>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</si>
  <si>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</si>
  <si>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</si>
  <si>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</si>
  <si>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</si>
  <si>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</si>
  <si>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</si>
  <si>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</si>
  <si>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</si>
  <si>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</si>
  <si>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</si>
  <si>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</si>
  <si>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</si>
  <si>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</si>
  <si>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</si>
  <si>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</si>
  <si>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</si>
  <si>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</si>
  <si>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</si>
  <si>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</si>
  <si>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</si>
  <si>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</si>
  <si>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</si>
  <si>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</si>
  <si>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</si>
  <si>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</si>
  <si>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</si>
  <si>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</si>
  <si>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</si>
  <si>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</si>
  <si>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</si>
  <si>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</si>
  <si>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</si>
  <si>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</si>
  <si>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</si>
  <si>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</si>
  <si>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</si>
  <si>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</si>
  <si>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</si>
  <si>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</si>
  <si>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</si>
  <si>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</si>
  <si>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</si>
  <si>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</si>
  <si>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</si>
  <si>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</si>
  <si>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</si>
  <si>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</si>
  <si>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</si>
  <si>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</si>
  <si>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</si>
  <si>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</si>
  <si>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</si>
  <si>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</si>
  <si>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</si>
  <si>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</si>
  <si>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</si>
  <si>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</si>
  <si>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</si>
  <si>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</si>
  <si>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</si>
  <si>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</si>
  <si>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</si>
  <si>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</si>
  <si>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</si>
  <si>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</si>
  <si>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</si>
  <si>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</si>
  <si>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</si>
  <si>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</si>
  <si>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</si>
  <si>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</si>
  <si>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</si>
  <si>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</si>
  <si>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</si>
  <si>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</si>
  <si>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</si>
  <si>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</si>
  <si>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</si>
  <si>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</si>
  <si>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</si>
  <si>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</si>
  <si>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</si>
  <si>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</si>
  <si>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</si>
  <si>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</si>
  <si>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</si>
  <si>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</si>
  <si>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</si>
  <si>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</si>
  <si>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</si>
  <si>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</si>
  <si>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</si>
  <si>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</si>
  <si>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</si>
  <si>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</si>
  <si>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</si>
  <si>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</si>
  <si>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</si>
  <si>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</si>
  <si>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</si>
  <si>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</si>
  <si>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</si>
  <si>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</si>
  <si>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</si>
  <si>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</si>
  <si>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</si>
  <si>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</si>
  <si>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</si>
  <si>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</si>
  <si>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</si>
  <si>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</si>
  <si>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</si>
  <si>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</si>
  <si>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</si>
  <si>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</si>
  <si>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</si>
  <si>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</si>
  <si>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</si>
  <si>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</si>
  <si>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</si>
  <si>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</si>
  <si>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</si>
  <si>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</si>
  <si>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</si>
  <si>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</si>
  <si>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</si>
  <si>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</si>
  <si>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</si>
  <si>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</si>
  <si>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</si>
  <si>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</si>
  <si>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</si>
  <si>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</si>
  <si>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</si>
  <si>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</si>
  <si>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</si>
  <si>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</si>
  <si>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</si>
  <si>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</si>
  <si>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</si>
  <si>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</si>
  <si>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</si>
  <si>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</si>
  <si>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</si>
  <si>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</si>
  <si>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</si>
  <si>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</si>
  <si>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</si>
  <si>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</si>
  <si>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</si>
  <si>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</si>
  <si>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</si>
  <si>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</si>
  <si>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</si>
  <si>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</si>
  <si>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</si>
  <si>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</si>
  <si>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</si>
  <si>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</si>
  <si>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</si>
  <si>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</si>
  <si>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</si>
  <si>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</si>
  <si>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</si>
  <si>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</si>
  <si>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</si>
  <si>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</si>
  <si>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</si>
  <si>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</si>
  <si>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</si>
  <si>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</si>
  <si>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</si>
  <si>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</si>
  <si>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</si>
  <si>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</si>
  <si>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</si>
  <si>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</si>
  <si>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</si>
  <si>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</si>
  <si>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</si>
  <si>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</si>
  <si>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</si>
  <si>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</si>
  <si>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</si>
  <si>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</si>
  <si>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</si>
  <si>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</si>
  <si>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</si>
  <si>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</si>
  <si>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</si>
  <si>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</si>
  <si>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</si>
  <si>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</si>
  <si>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</si>
  <si>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</si>
  <si>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</si>
  <si>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</si>
  <si>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</si>
  <si>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</si>
  <si>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</si>
  <si>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</si>
  <si>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</si>
  <si>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</si>
  <si>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</si>
  <si>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</si>
  <si>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</si>
  <si>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</si>
  <si>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</si>
  <si>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</si>
  <si>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</si>
  <si>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</si>
  <si>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</si>
  <si>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</si>
  <si>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</si>
  <si>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</si>
  <si>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</si>
  <si>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</si>
  <si>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</si>
  <si>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</si>
  <si>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</si>
  <si>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</si>
  <si>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</si>
  <si>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</si>
  <si>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</si>
  <si>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</si>
  <si>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</si>
  <si>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</si>
  <si>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</si>
  <si>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</si>
  <si>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</si>
  <si>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</si>
  <si>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</si>
  <si>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</si>
  <si>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</si>
  <si>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</si>
  <si>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</si>
  <si>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</si>
  <si>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</si>
  <si>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</si>
  <si>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</si>
  <si>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</si>
  <si>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</si>
  <si>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</si>
  <si>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</si>
  <si>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</si>
  <si>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</si>
  <si>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</si>
  <si>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</si>
  <si>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</si>
  <si>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</si>
  <si>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</si>
  <si>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</si>
  <si>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</si>
  <si>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</si>
  <si>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</si>
  <si>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</si>
  <si>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</si>
  <si>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</si>
  <si>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</si>
  <si>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</si>
  <si>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</si>
  <si>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</si>
  <si>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</si>
  <si>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</si>
  <si>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</si>
  <si>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</si>
  <si>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</si>
  <si>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</si>
  <si>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</si>
  <si>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</si>
  <si>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</si>
  <si>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</si>
  <si>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</si>
  <si>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</si>
  <si>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</si>
  <si>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</si>
  <si>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</si>
  <si>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</si>
  <si>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</si>
  <si>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</si>
  <si>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</si>
  <si>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</si>
  <si>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</si>
  <si>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</si>
  <si>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</si>
  <si>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</si>
  <si>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</si>
  <si>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</si>
  <si>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</si>
  <si>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</si>
  <si>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</si>
  <si>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</si>
  <si>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</si>
  <si>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</si>
  <si>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</si>
  <si>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</si>
  <si>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</si>
  <si>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</si>
  <si>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</si>
  <si>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</si>
  <si>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</si>
  <si>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</si>
  <si>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</si>
  <si>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</si>
  <si>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</si>
  <si>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</si>
  <si>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</si>
  <si>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</si>
  <si>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</si>
  <si>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</si>
  <si>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</si>
  <si>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</si>
  <si>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</si>
  <si>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</si>
  <si>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</si>
  <si>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</si>
  <si>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</si>
  <si>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</si>
  <si>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</si>
  <si>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</si>
  <si>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</si>
  <si>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</si>
  <si>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</si>
  <si>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</si>
  <si>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</si>
  <si>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</si>
  <si>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</si>
  <si>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</si>
  <si>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</si>
  <si>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</si>
  <si>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</si>
  <si>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</si>
  <si>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</si>
  <si>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</si>
  <si>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</si>
  <si>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</si>
  <si>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</si>
  <si>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</si>
  <si>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</si>
  <si>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</si>
  <si>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</si>
  <si>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</si>
  <si>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</si>
  <si>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</si>
  <si>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</si>
  <si>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</si>
  <si>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</si>
  <si>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</si>
  <si>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</si>
  <si>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</si>
  <si>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</si>
  <si>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</si>
  <si>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</si>
  <si>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</si>
  <si>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</si>
  <si>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</si>
  <si>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</si>
  <si>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</si>
  <si>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</si>
  <si>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</si>
  <si>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</si>
  <si>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</si>
  <si>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</si>
  <si>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</si>
  <si>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</si>
  <si>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</si>
  <si>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</si>
  <si>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</si>
  <si>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</si>
  <si>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</si>
  <si>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</si>
  <si>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</si>
  <si>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</si>
  <si>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</si>
  <si>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</si>
  <si>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</si>
  <si>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</si>
  <si>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</si>
  <si>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</si>
  <si>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</si>
  <si>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</si>
  <si>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</si>
  <si>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</si>
  <si>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</si>
  <si>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</si>
  <si>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</si>
  <si>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</si>
  <si>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</si>
  <si>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</si>
  <si>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</si>
  <si>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</si>
  <si>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</si>
  <si>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</si>
  <si>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</si>
  <si>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</si>
  <si>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</si>
  <si>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</si>
  <si>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</si>
  <si>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</si>
  <si>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</si>
  <si>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</si>
  <si>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</si>
  <si>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</si>
  <si>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</si>
  <si>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</si>
  <si>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</si>
  <si>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</si>
  <si>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</si>
  <si>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</si>
  <si>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</si>
  <si>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</si>
  <si>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</si>
  <si>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</si>
  <si>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</si>
  <si>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</si>
  <si>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</si>
  <si>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</si>
  <si>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</si>
  <si>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</si>
  <si>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</si>
  <si>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</si>
  <si>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</si>
  <si>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</si>
  <si>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</si>
  <si>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</si>
  <si>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</si>
  <si>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</si>
  <si>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</si>
  <si>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</si>
  <si>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</si>
  <si>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</si>
  <si>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</si>
  <si>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</si>
  <si>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</si>
  <si>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</si>
  <si>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</si>
  <si>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</si>
  <si>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</si>
  <si>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</si>
  <si>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</si>
  <si>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</si>
  <si>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</si>
  <si>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</si>
  <si>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</si>
  <si>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</si>
  <si>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</si>
  <si>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</si>
  <si>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</si>
  <si>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</si>
  <si>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</si>
  <si>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</si>
  <si>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</si>
  <si>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</si>
  <si>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</si>
  <si>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</si>
  <si>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</si>
  <si>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</si>
  <si>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</si>
  <si>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</si>
  <si>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</si>
  <si>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</si>
  <si>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</si>
  <si>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</si>
  <si>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</si>
  <si>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</si>
  <si>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</si>
  <si>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</si>
  <si>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</si>
  <si>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</si>
  <si>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</si>
  <si>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</si>
  <si>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</si>
  <si>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</si>
  <si>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</si>
  <si>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</si>
  <si>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</si>
  <si>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</si>
  <si>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</si>
  <si>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</si>
  <si>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</si>
  <si>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</si>
  <si>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</si>
  <si>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</si>
  <si>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</si>
  <si>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</si>
  <si>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</si>
  <si>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</si>
  <si>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</si>
  <si>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</si>
  <si>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</si>
  <si>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</si>
  <si>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</si>
  <si>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</si>
  <si>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</si>
  <si>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</si>
  <si>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</si>
  <si>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</si>
  <si>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</si>
  <si>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</si>
  <si>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</si>
  <si>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</si>
  <si>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</si>
  <si>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</si>
  <si>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</si>
  <si>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</si>
  <si>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</si>
  <si>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</si>
  <si>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</si>
  <si>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</si>
  <si>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</si>
  <si>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</si>
  <si>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</si>
  <si>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</si>
  <si>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</si>
  <si>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</si>
  <si>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</si>
  <si>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</si>
  <si>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</si>
  <si>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</si>
  <si>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</si>
  <si>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</si>
  <si>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</si>
  <si>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</si>
  <si>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</si>
  <si>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</si>
  <si>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</si>
  <si>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</si>
  <si>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</si>
  <si>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</si>
  <si>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</si>
  <si>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</si>
  <si>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</si>
  <si>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</si>
  <si>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</si>
  <si>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</si>
  <si>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</si>
  <si>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</si>
  <si>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</si>
  <si>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</si>
  <si>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</si>
  <si>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</si>
  <si>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</si>
  <si>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</si>
  <si>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</si>
  <si>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</si>
  <si>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</si>
  <si>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</si>
  <si>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</si>
  <si>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</si>
  <si>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</si>
  <si>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</si>
  <si>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</si>
  <si>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</si>
  <si>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</si>
  <si>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</si>
  <si>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</si>
  <si>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</si>
  <si>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</si>
  <si>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</si>
  <si>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</si>
  <si>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</si>
  <si>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</si>
  <si>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</si>
  <si>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</si>
  <si>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</si>
  <si>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</si>
  <si>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</si>
  <si>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</si>
  <si>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</si>
  <si>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</si>
  <si>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</si>
  <si>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</si>
  <si>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</si>
  <si>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</si>
  <si>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</si>
  <si>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</si>
  <si>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</si>
  <si>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</si>
  <si>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</si>
  <si>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</si>
  <si>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</si>
  <si>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</si>
  <si>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</si>
  <si>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</si>
  <si>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</si>
  <si>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</si>
  <si>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</si>
  <si>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</si>
  <si>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</si>
  <si>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</si>
  <si>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</si>
  <si>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</si>
  <si>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</si>
  <si>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</si>
  <si>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</si>
  <si>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</si>
  <si>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</si>
  <si>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</si>
  <si>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</si>
  <si>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</si>
  <si>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</si>
  <si>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</si>
  <si>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</si>
  <si>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</si>
  <si>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</si>
  <si>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</si>
  <si>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</si>
  <si>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</si>
  <si>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</si>
  <si>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</si>
  <si>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</si>
  <si>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</si>
  <si>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</si>
  <si>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</si>
  <si>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</si>
  <si>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</si>
  <si>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</si>
  <si>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</si>
  <si>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</si>
  <si>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</si>
  <si>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</si>
  <si>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</si>
  <si>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</si>
  <si>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</si>
  <si>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</si>
  <si>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</si>
  <si>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</si>
  <si>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</si>
  <si>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</si>
  <si>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</si>
  <si>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</si>
  <si>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</si>
  <si>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</si>
  <si>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</si>
  <si>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</si>
  <si>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</si>
  <si>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</si>
  <si>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</si>
  <si>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</si>
  <si>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</si>
  <si>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</si>
  <si>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</si>
  <si>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</si>
  <si>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</si>
  <si>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</si>
  <si>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</si>
  <si>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</si>
  <si>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</si>
  <si>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</si>
  <si>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</si>
  <si>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</si>
  <si>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</si>
  <si>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</si>
  <si>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</si>
  <si>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</si>
  <si>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</si>
  <si>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</si>
  <si>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</si>
  <si>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</si>
  <si>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</si>
  <si>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</si>
  <si>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</si>
  <si>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</si>
  <si>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</si>
  <si>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</si>
  <si>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</si>
  <si>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</si>
  <si>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</si>
  <si>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</si>
  <si>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</si>
  <si>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</si>
  <si>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</si>
  <si>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</si>
  <si>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</si>
  <si>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</si>
  <si>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</si>
  <si>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</si>
  <si>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</si>
  <si>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</si>
  <si>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</si>
  <si>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</si>
  <si>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</si>
  <si>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</si>
  <si>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</si>
  <si>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</si>
  <si>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</si>
  <si>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</si>
  <si>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</si>
  <si>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</si>
  <si>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</si>
  <si>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</si>
  <si>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</si>
  <si>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</si>
  <si>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</si>
  <si>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</si>
  <si>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</si>
  <si>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</si>
  <si>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</si>
  <si>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</si>
  <si>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</si>
  <si>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</si>
  <si>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</si>
  <si>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</si>
  <si>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</si>
  <si>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</si>
  <si>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</si>
  <si>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</si>
  <si>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</si>
  <si>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</si>
  <si>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</si>
  <si>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</si>
  <si>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</si>
  <si>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</si>
  <si>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</si>
  <si>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</si>
  <si>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</si>
  <si>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</si>
  <si>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</si>
  <si>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</si>
  <si>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</si>
  <si>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</si>
  <si>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</si>
  <si>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</si>
  <si>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</si>
  <si>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</si>
  <si>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</si>
  <si>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</si>
  <si>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</si>
  <si>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</si>
  <si>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</si>
  <si>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</si>
  <si>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</si>
  <si>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</si>
  <si>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</si>
  <si>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</si>
  <si>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</si>
  <si>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</si>
  <si>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</si>
  <si>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</si>
  <si>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</si>
  <si>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</si>
  <si>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</si>
  <si>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</si>
  <si>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</si>
  <si>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</si>
  <si>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</si>
  <si>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</si>
  <si>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</si>
  <si>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</si>
  <si>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</si>
  <si>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</si>
  <si>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</si>
  <si>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</si>
  <si>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</si>
  <si>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</si>
  <si>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</si>
  <si>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</si>
  <si>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</si>
  <si>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</si>
  <si>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</si>
  <si>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</si>
  <si>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</si>
  <si>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</si>
  <si>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</si>
  <si>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</si>
  <si>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</si>
  <si>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</si>
  <si>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</si>
  <si>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</si>
  <si>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</si>
  <si>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</si>
  <si>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</si>
  <si>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</si>
  <si>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</si>
  <si>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</si>
  <si>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</si>
  <si>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</si>
  <si>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</si>
  <si>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</si>
  <si>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</si>
  <si>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</si>
  <si>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</si>
  <si>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</si>
  <si>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</si>
  <si>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</si>
  <si>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</si>
  <si>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</si>
  <si>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</si>
  <si>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</si>
  <si>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</si>
  <si>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</si>
  <si>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</si>
  <si>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</si>
  <si>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</si>
  <si>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</si>
  <si>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</si>
  <si>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</si>
  <si>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</si>
  <si>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</si>
  <si>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</si>
  <si>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</si>
  <si>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</si>
  <si>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</si>
  <si>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</si>
  <si>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</si>
  <si>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</si>
  <si>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</si>
  <si>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</si>
  <si>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</si>
  <si>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</si>
  <si>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</si>
  <si>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</si>
  <si>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</si>
  <si>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</si>
  <si>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</si>
  <si>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</si>
  <si>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</si>
  <si>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</si>
  <si>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</si>
  <si>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</si>
  <si>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</si>
  <si>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</si>
  <si>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</si>
  <si>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</si>
  <si>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</si>
  <si>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</si>
  <si>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</si>
  <si>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</si>
  <si>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</si>
  <si>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</si>
  <si>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</si>
  <si>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</si>
  <si>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</si>
  <si>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</si>
  <si>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</si>
  <si>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</si>
  <si>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</si>
  <si>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</si>
  <si>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</si>
  <si>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</si>
  <si>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</si>
  <si>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</si>
  <si>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</si>
  <si>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</si>
  <si>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</si>
  <si>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</si>
  <si>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</si>
  <si>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</si>
  <si>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</si>
  <si>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</si>
  <si>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</si>
  <si>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</si>
  <si>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</si>
  <si>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</si>
  <si>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</si>
  <si>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</si>
  <si>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</si>
  <si>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</si>
  <si>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</si>
  <si>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</si>
  <si>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</si>
  <si>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</si>
  <si>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</si>
  <si>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</si>
  <si>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</si>
  <si>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</si>
  <si>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</si>
  <si>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</si>
  <si>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</si>
  <si>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</si>
  <si>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</si>
  <si>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</si>
  <si>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</si>
  <si>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</si>
  <si>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</si>
  <si>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</si>
  <si>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</si>
  <si>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</si>
  <si>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</si>
  <si>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</si>
  <si>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</si>
  <si>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</si>
  <si>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</si>
  <si>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</si>
  <si>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</si>
  <si>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</si>
  <si>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</si>
  <si>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</si>
  <si>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</si>
  <si>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</si>
  <si>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</si>
  <si>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</si>
  <si>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</si>
  <si>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</si>
  <si>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</si>
  <si>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</si>
  <si>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</si>
  <si>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</si>
  <si>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</si>
  <si>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</si>
  <si>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</si>
  <si>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</si>
  <si>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</si>
  <si>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</si>
  <si>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</si>
  <si>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</si>
  <si>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</si>
  <si>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</si>
  <si>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</si>
  <si>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</si>
  <si>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</si>
  <si>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</si>
  <si>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</si>
  <si>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</si>
  <si>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</si>
  <si>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</si>
  <si>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</si>
  <si>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</si>
  <si>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</si>
  <si>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</si>
  <si>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</si>
  <si>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</si>
  <si>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</si>
  <si>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</si>
  <si>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</si>
  <si>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</si>
  <si>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</si>
  <si>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</si>
  <si>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</si>
  <si>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</si>
  <si>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</si>
  <si>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</si>
  <si>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</si>
  <si>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</si>
  <si>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</si>
  <si>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</si>
  <si>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</si>
  <si>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</si>
  <si>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</si>
  <si>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</si>
  <si>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</si>
  <si>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</si>
  <si>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</si>
  <si>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</si>
  <si>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</si>
  <si>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</si>
  <si>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</si>
  <si>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</si>
  <si>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</si>
  <si>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</si>
  <si>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</si>
  <si>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</si>
  <si>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</si>
  <si>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</si>
  <si>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</si>
  <si>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</si>
  <si>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</si>
  <si>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</si>
  <si>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</si>
  <si>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</si>
  <si>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</si>
  <si>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</si>
  <si>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</si>
  <si>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</si>
  <si>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</si>
  <si>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</si>
  <si>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</si>
  <si>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</si>
  <si>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</si>
  <si>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</si>
  <si>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</si>
  <si>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</si>
  <si>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</si>
  <si>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</si>
  <si>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</si>
  <si>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</si>
  <si>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</si>
  <si>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</si>
  <si>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</si>
  <si>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</si>
  <si>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</si>
  <si>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</si>
  <si>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</si>
  <si>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</si>
  <si>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</si>
  <si>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</si>
  <si>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</si>
  <si>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</si>
  <si>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R029111</t>
  </si>
  <si>
    <t>Ostatní požadavky - Geodetické zaměření</t>
  </si>
  <si>
    <t>zahrnuje veškeré náklady spojené se zaměřením a geodetickým vytyčením</t>
  </si>
  <si>
    <t>702112</t>
  </si>
  <si>
    <t>KABELOVÝ ŽLAB ZEMNÍ VČETNĚ KRYTU SVĚTLÉ ŠÍŘKY PŘES 120 DO 250 MM</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</si>
  <si>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</si>
  <si>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</si>
  <si>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</si>
  <si>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</si>
  <si>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</si>
  <si>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</si>
  <si>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</si>
  <si>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</si>
  <si>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</si>
  <si>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</si>
  <si>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</si>
  <si>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</si>
  <si>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</si>
  <si>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</si>
  <si>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</si>
  <si>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</si>
  <si>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</si>
  <si>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</si>
  <si>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</si>
  <si>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</si>
  <si>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</si>
  <si>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</si>
  <si>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</si>
  <si>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</si>
  <si>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</si>
  <si>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</si>
  <si>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</si>
  <si>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</si>
  <si>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</si>
  <si>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</si>
  <si>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</si>
  <si>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</si>
  <si>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</si>
  <si>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</si>
  <si>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</si>
  <si>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</si>
  <si>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</si>
  <si>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</si>
  <si>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13183</t>
  </si>
  <si>
    <t>HLOUBENÍ JAM ZAPAŽ I NEPAŽ TŘ II</t>
  </si>
  <si>
    <t>140</t>
  </si>
  <si>
    <t>Protlaky a mikrotuneláž</t>
  </si>
  <si>
    <t>položka zahrnuje dodávku protlačovaného potrubí a veškeré pomocné práce (startovací zařízení, startovací a cílová jáma, opěrné a vodící bloky a pod.)</t>
  </si>
  <si>
    <t>702421</t>
  </si>
  <si>
    <t>KABELOVÝ PROSTUP DO OBJEKTU PŘES ZÁKLAD BETONOVÝ SVĚTLÉ ŠÍŘKY DO 100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</si>
  <si>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</si>
  <si>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</si>
  <si>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</si>
  <si>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</si>
  <si>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</si>
  <si>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</si>
  <si>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</si>
  <si>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</si>
  <si>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</si>
  <si>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</si>
  <si>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</si>
  <si>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</si>
  <si>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</si>
  <si>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</si>
  <si>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</si>
  <si>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</si>
  <si>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</si>
  <si>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</si>
  <si>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</si>
  <si>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</si>
  <si>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</si>
  <si>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</si>
  <si>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</si>
  <si>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</si>
  <si>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</si>
  <si>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</si>
  <si>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</si>
  <si>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</si>
  <si>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</si>
  <si>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</si>
  <si>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</si>
  <si>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</si>
  <si>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</si>
  <si>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</si>
  <si>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</si>
  <si>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</si>
  <si>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</si>
  <si>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</si>
  <si>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</si>
  <si>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</si>
  <si>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</si>
  <si>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</si>
  <si>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</si>
  <si>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</si>
  <si>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</si>
  <si>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</si>
  <si>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</si>
  <si>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</si>
  <si>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</si>
  <si>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</si>
  <si>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</si>
  <si>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</si>
  <si>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</si>
  <si>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</si>
  <si>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</si>
  <si>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</si>
  <si>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</si>
  <si>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</si>
  <si>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</si>
  <si>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</si>
  <si>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</si>
  <si>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</si>
  <si>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</si>
  <si>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</si>
  <si>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</si>
  <si>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</si>
  <si>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</si>
  <si>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</si>
  <si>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</si>
  <si>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</si>
  <si>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</si>
  <si>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</si>
  <si>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</si>
  <si>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</si>
  <si>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</si>
  <si>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</si>
  <si>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</si>
  <si>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</si>
  <si>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</si>
  <si>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</si>
  <si>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</si>
  <si>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</si>
  <si>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</si>
  <si>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</si>
  <si>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</si>
  <si>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</si>
  <si>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</si>
  <si>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</si>
  <si>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</si>
  <si>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</si>
  <si>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</si>
  <si>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</si>
  <si>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</si>
  <si>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</si>
  <si>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</si>
  <si>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</si>
  <si>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</si>
  <si>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</si>
  <si>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</si>
  <si>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</si>
  <si>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</si>
  <si>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</si>
  <si>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</si>
  <si>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</si>
  <si>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</si>
  <si>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</si>
  <si>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</si>
  <si>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</si>
  <si>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</si>
  <si>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</si>
  <si>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</si>
  <si>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</si>
  <si>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</si>
  <si>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</si>
  <si>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</si>
  <si>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</si>
  <si>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</si>
  <si>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</si>
  <si>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</si>
  <si>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</si>
  <si>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</si>
  <si>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</si>
  <si>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</si>
  <si>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</si>
  <si>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</si>
  <si>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</si>
  <si>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</si>
  <si>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</si>
  <si>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</si>
  <si>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</si>
  <si>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</si>
  <si>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</si>
  <si>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</si>
  <si>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</si>
  <si>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</si>
  <si>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</si>
  <si>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</si>
  <si>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</si>
  <si>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</si>
  <si>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</si>
  <si>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</si>
  <si>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</si>
  <si>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</si>
  <si>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</si>
  <si>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</si>
  <si>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</si>
  <si>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</si>
  <si>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</si>
  <si>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R743121</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</si>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</sst>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SUMIFS(I11:I46,A11:A46,"SD")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SUMIFS(I12:I46,A12:A46,"P")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c r="A31" s="37" t="s">
        <v>593</v>
      </c>
      <c r="B31" s="37">
        <v>6</v>
      </c>
      <c r="C31" s="38" t="s">
        <v>618</v>
      </c>
      <c r="D31" s="37" t="s">
        <v>595</v>
      </c>
      <c r="E31" s="39" t="s">
        <v>619</v>
      </c>
      <c r="F31" s="40" t="s">
        <v>620</v>
      </c>
      <c r="G31" s="41">
        <v>16</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621</v>
      </c>
      <c r="F33" s="46"/>
      <c r="G33" s="46"/>
      <c r="H33" s="46"/>
      <c r="I33" s="46"/>
      <c r="J33" s="48"/>
    </row>
    <row r="34" ht="135">
      <c r="A34" s="37" t="s">
        <v>601</v>
      </c>
      <c r="B34" s="45"/>
      <c r="C34" s="46"/>
      <c r="D34" s="46"/>
      <c r="E34" s="39" t="s">
        <v>622</v>
      </c>
      <c r="F34" s="46"/>
      <c r="G34" s="46"/>
      <c r="H34" s="46"/>
      <c r="I34" s="46"/>
      <c r="J34" s="48"/>
    </row>
    <row r="35">
      <c r="A35" s="37" t="s">
        <v>593</v>
      </c>
      <c r="B35" s="37">
        <v>7</v>
      </c>
      <c r="C35" s="38" t="s">
        <v>623</v>
      </c>
      <c r="D35" s="37" t="s">
        <v>595</v>
      </c>
      <c r="E35" s="39" t="s">
        <v>624</v>
      </c>
      <c r="F35" s="40" t="s">
        <v>620</v>
      </c>
      <c r="G35" s="41">
        <v>24</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625</v>
      </c>
      <c r="F37" s="46"/>
      <c r="G37" s="46"/>
      <c r="H37" s="46"/>
      <c r="I37" s="46"/>
      <c r="J37" s="48"/>
    </row>
    <row r="38" ht="135">
      <c r="A38" s="37" t="s">
        <v>601</v>
      </c>
      <c r="B38" s="45"/>
      <c r="C38" s="46"/>
      <c r="D38" s="46"/>
      <c r="E38" s="39" t="s">
        <v>626</v>
      </c>
      <c r="F38" s="46"/>
      <c r="G38" s="46"/>
      <c r="H38" s="46"/>
      <c r="I38" s="46"/>
      <c r="J38" s="48"/>
    </row>
    <row r="39">
      <c r="A39" s="37" t="s">
        <v>593</v>
      </c>
      <c r="B39" s="37">
        <v>8</v>
      </c>
      <c r="C39" s="38" t="s">
        <v>627</v>
      </c>
      <c r="D39" s="37" t="s">
        <v>595</v>
      </c>
      <c r="E39" s="39" t="s">
        <v>628</v>
      </c>
      <c r="F39" s="40" t="s">
        <v>620</v>
      </c>
      <c r="G39" s="41">
        <v>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621</v>
      </c>
      <c r="F41" s="46"/>
      <c r="G41" s="46"/>
      <c r="H41" s="46"/>
      <c r="I41" s="46"/>
      <c r="J41" s="48"/>
    </row>
    <row r="42" ht="135">
      <c r="A42" s="37" t="s">
        <v>601</v>
      </c>
      <c r="B42" s="45"/>
      <c r="C42" s="46"/>
      <c r="D42" s="46"/>
      <c r="E42" s="39" t="s">
        <v>629</v>
      </c>
      <c r="F42" s="46"/>
      <c r="G42" s="46"/>
      <c r="H42" s="46"/>
      <c r="I42" s="46"/>
      <c r="J42" s="48"/>
    </row>
    <row r="43">
      <c r="A43" s="37" t="s">
        <v>593</v>
      </c>
      <c r="B43" s="37">
        <v>9</v>
      </c>
      <c r="C43" s="38" t="s">
        <v>630</v>
      </c>
      <c r="D43" s="37" t="s">
        <v>595</v>
      </c>
      <c r="E43" s="39" t="s">
        <v>631</v>
      </c>
      <c r="F43" s="40" t="s">
        <v>608</v>
      </c>
      <c r="G43" s="41">
        <v>1</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610</v>
      </c>
      <c r="F45" s="46"/>
      <c r="G45" s="46"/>
      <c r="H45" s="46"/>
      <c r="I45" s="46"/>
      <c r="J45" s="48"/>
    </row>
    <row r="46" ht="105">
      <c r="A46" s="37" t="s">
        <v>601</v>
      </c>
      <c r="B46" s="50"/>
      <c r="C46" s="51"/>
      <c r="D46" s="51"/>
      <c r="E46" s="39" t="s">
        <v>632</v>
      </c>
      <c r="F46" s="51"/>
      <c r="G46" s="51"/>
      <c r="H46" s="51"/>
      <c r="I46" s="51"/>
      <c r="J46" s="52"/>
    </row>
  </sheetData>
  <sheetProtection sheet="1" objects="1" scenarios="1" spinCount="100000" saltValue="nIh1XccSTdRs3TU7ESoJ9vBPWthiWm0bRZaPa9JF61rKpUR29uOdx3AZp0zl5AVyMrrj7GLp4xYliVsklQ9abg==" hashValue="qnp+ShG0PMusPyRh9yzCjWgwau/rhL5s0Mz4AEFgUcYyL1urCnI1ot3w/lHsYpnl5FUVzTVh0NrDKLjhZ+La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633</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633</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642</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654</v>
      </c>
      <c r="F32" s="46"/>
      <c r="G32" s="46"/>
      <c r="H32" s="46"/>
      <c r="I32" s="46"/>
      <c r="J32" s="48"/>
    </row>
    <row r="33">
      <c r="A33" s="37" t="s">
        <v>593</v>
      </c>
      <c r="B33" s="37">
        <v>6</v>
      </c>
      <c r="C33" s="38" t="s">
        <v>657</v>
      </c>
      <c r="D33" s="37" t="s">
        <v>595</v>
      </c>
      <c r="E33" s="39" t="s">
        <v>658</v>
      </c>
      <c r="F33" s="40" t="s">
        <v>659</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660</v>
      </c>
      <c r="F35" s="46"/>
      <c r="G35" s="46"/>
      <c r="H35" s="46"/>
      <c r="I35" s="46"/>
      <c r="J35" s="48"/>
    </row>
    <row r="36" ht="90">
      <c r="A36" s="37" t="s">
        <v>601</v>
      </c>
      <c r="B36" s="45"/>
      <c r="C36" s="46"/>
      <c r="D36" s="46"/>
      <c r="E36" s="39" t="s">
        <v>661</v>
      </c>
      <c r="F36" s="46"/>
      <c r="G36" s="46"/>
      <c r="H36" s="46"/>
      <c r="I36" s="46"/>
      <c r="J36" s="48"/>
    </row>
    <row r="37">
      <c r="A37" s="37" t="s">
        <v>593</v>
      </c>
      <c r="B37" s="37">
        <v>7</v>
      </c>
      <c r="C37" s="38" t="s">
        <v>662</v>
      </c>
      <c r="D37" s="37" t="s">
        <v>595</v>
      </c>
      <c r="E37" s="39" t="s">
        <v>663</v>
      </c>
      <c r="F37" s="40" t="s">
        <v>659</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v>
      </c>
      <c r="F39" s="46"/>
      <c r="G39" s="46"/>
      <c r="H39" s="46"/>
      <c r="I39" s="46"/>
      <c r="J39" s="48"/>
    </row>
    <row r="40" ht="90">
      <c r="A40" s="37" t="s">
        <v>601</v>
      </c>
      <c r="B40" s="45"/>
      <c r="C40" s="46"/>
      <c r="D40" s="46"/>
      <c r="E40" s="39" t="s">
        <v>661</v>
      </c>
      <c r="F40" s="46"/>
      <c r="G40" s="46"/>
      <c r="H40" s="46"/>
      <c r="I40" s="46"/>
      <c r="J40" s="48"/>
    </row>
    <row r="41">
      <c r="A41" s="37" t="s">
        <v>593</v>
      </c>
      <c r="B41" s="37">
        <v>8</v>
      </c>
      <c r="C41" s="38" t="s">
        <v>665</v>
      </c>
      <c r="D41" s="37" t="s">
        <v>595</v>
      </c>
      <c r="E41" s="39" t="s">
        <v>666</v>
      </c>
      <c r="F41" s="40" t="s">
        <v>659</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667</v>
      </c>
      <c r="F43" s="46"/>
      <c r="G43" s="46"/>
      <c r="H43" s="46"/>
      <c r="I43" s="46"/>
      <c r="J43" s="48"/>
    </row>
    <row r="44" ht="90">
      <c r="A44" s="37" t="s">
        <v>601</v>
      </c>
      <c r="B44" s="45"/>
      <c r="C44" s="46"/>
      <c r="D44" s="46"/>
      <c r="E44" s="39" t="s">
        <v>661</v>
      </c>
      <c r="F44" s="46"/>
      <c r="G44" s="46"/>
      <c r="H44" s="46"/>
      <c r="I44" s="46"/>
      <c r="J44" s="48"/>
    </row>
    <row r="45">
      <c r="A45" s="37" t="s">
        <v>593</v>
      </c>
      <c r="B45" s="37">
        <v>9</v>
      </c>
      <c r="C45" s="38" t="s">
        <v>668</v>
      </c>
      <c r="D45" s="37" t="s">
        <v>595</v>
      </c>
      <c r="E45" s="39" t="s">
        <v>669</v>
      </c>
      <c r="F45" s="40" t="s">
        <v>659</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670</v>
      </c>
      <c r="F47" s="46"/>
      <c r="G47" s="46"/>
      <c r="H47" s="46"/>
      <c r="I47" s="46"/>
      <c r="J47" s="48"/>
    </row>
    <row r="48" ht="240">
      <c r="A48" s="37" t="s">
        <v>601</v>
      </c>
      <c r="B48" s="45"/>
      <c r="C48" s="46"/>
      <c r="D48" s="46"/>
      <c r="E48" s="39" t="s">
        <v>671</v>
      </c>
      <c r="F48" s="46"/>
      <c r="G48" s="46"/>
      <c r="H48" s="46"/>
      <c r="I48" s="46"/>
      <c r="J48" s="48"/>
    </row>
    <row r="49">
      <c r="A49" s="37" t="s">
        <v>593</v>
      </c>
      <c r="B49" s="37">
        <v>10</v>
      </c>
      <c r="C49" s="38" t="s">
        <v>672</v>
      </c>
      <c r="D49" s="37" t="s">
        <v>595</v>
      </c>
      <c r="E49" s="39" t="s">
        <v>673</v>
      </c>
      <c r="F49" s="40" t="s">
        <v>659</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674</v>
      </c>
      <c r="F51" s="46"/>
      <c r="G51" s="46"/>
      <c r="H51" s="46"/>
      <c r="I51" s="46"/>
      <c r="J51" s="48"/>
    </row>
    <row r="52" ht="240">
      <c r="A52" s="37" t="s">
        <v>601</v>
      </c>
      <c r="B52" s="45"/>
      <c r="C52" s="46"/>
      <c r="D52" s="46"/>
      <c r="E52" s="39" t="s">
        <v>671</v>
      </c>
      <c r="F52" s="46"/>
      <c r="G52" s="46"/>
      <c r="H52" s="46"/>
      <c r="I52" s="46"/>
      <c r="J52" s="48"/>
    </row>
    <row r="53">
      <c r="A53" s="37" t="s">
        <v>593</v>
      </c>
      <c r="B53" s="37">
        <v>11</v>
      </c>
      <c r="C53" s="38" t="s">
        <v>675</v>
      </c>
      <c r="D53" s="37" t="s">
        <v>595</v>
      </c>
      <c r="E53" s="39" t="s">
        <v>676</v>
      </c>
      <c r="F53" s="40" t="s">
        <v>659</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677</v>
      </c>
      <c r="F55" s="46"/>
      <c r="G55" s="46"/>
      <c r="H55" s="46"/>
      <c r="I55" s="46"/>
      <c r="J55" s="48"/>
    </row>
    <row r="56" ht="240">
      <c r="A56" s="37" t="s">
        <v>601</v>
      </c>
      <c r="B56" s="45"/>
      <c r="C56" s="46"/>
      <c r="D56" s="46"/>
      <c r="E56" s="39" t="s">
        <v>671</v>
      </c>
      <c r="F56" s="46"/>
      <c r="G56" s="46"/>
      <c r="H56" s="46"/>
      <c r="I56" s="46"/>
      <c r="J56" s="48"/>
    </row>
    <row r="57" ht="30">
      <c r="A57" s="37" t="s">
        <v>593</v>
      </c>
      <c r="B57" s="37">
        <v>12</v>
      </c>
      <c r="C57" s="38" t="s">
        <v>678</v>
      </c>
      <c r="D57" s="37" t="s">
        <v>595</v>
      </c>
      <c r="E57" s="39" t="s">
        <v>679</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680</v>
      </c>
      <c r="F59" s="46"/>
      <c r="G59" s="46"/>
      <c r="H59" s="46"/>
      <c r="I59" s="46"/>
      <c r="J59" s="48"/>
    </row>
    <row r="60" ht="135">
      <c r="A60" s="37" t="s">
        <v>601</v>
      </c>
      <c r="B60" s="45"/>
      <c r="C60" s="46"/>
      <c r="D60" s="46"/>
      <c r="E60" s="39" t="s">
        <v>681</v>
      </c>
      <c r="F60" s="46"/>
      <c r="G60" s="46"/>
      <c r="H60" s="46"/>
      <c r="I60" s="46"/>
      <c r="J60" s="48"/>
    </row>
    <row r="61" ht="30">
      <c r="A61" s="37" t="s">
        <v>593</v>
      </c>
      <c r="B61" s="37">
        <v>13</v>
      </c>
      <c r="C61" s="38" t="s">
        <v>682</v>
      </c>
      <c r="D61" s="37" t="s">
        <v>595</v>
      </c>
      <c r="E61" s="39" t="s">
        <v>683</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684</v>
      </c>
      <c r="F63" s="46"/>
      <c r="G63" s="46"/>
      <c r="H63" s="46"/>
      <c r="I63" s="46"/>
      <c r="J63" s="48"/>
    </row>
    <row r="64" ht="135">
      <c r="A64" s="37" t="s">
        <v>601</v>
      </c>
      <c r="B64" s="45"/>
      <c r="C64" s="46"/>
      <c r="D64" s="46"/>
      <c r="E64" s="39" t="s">
        <v>681</v>
      </c>
      <c r="F64" s="46"/>
      <c r="G64" s="46"/>
      <c r="H64" s="46"/>
      <c r="I64" s="46"/>
      <c r="J64" s="48"/>
    </row>
    <row r="65">
      <c r="A65" s="31" t="s">
        <v>591</v>
      </c>
      <c r="B65" s="32"/>
      <c r="C65" s="33" t="s">
        <v>685</v>
      </c>
      <c r="D65" s="34"/>
      <c r="E65" s="31" t="s">
        <v>686</v>
      </c>
      <c r="F65" s="34"/>
      <c r="G65" s="34"/>
      <c r="H65" s="34"/>
      <c r="I65" s="35">
        <f>SUMIFS(I66:I133,A66:A133,"P")</f>
        <v>0</v>
      </c>
      <c r="J65" s="36"/>
    </row>
    <row r="66">
      <c r="A66" s="37" t="s">
        <v>593</v>
      </c>
      <c r="B66" s="37">
        <v>14</v>
      </c>
      <c r="C66" s="38" t="s">
        <v>687</v>
      </c>
      <c r="D66" s="37" t="s">
        <v>595</v>
      </c>
      <c r="E66" s="39" t="s">
        <v>688</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689</v>
      </c>
      <c r="F68" s="46"/>
      <c r="G68" s="46"/>
      <c r="H68" s="46"/>
      <c r="I68" s="46"/>
      <c r="J68" s="48"/>
    </row>
    <row r="69" ht="135">
      <c r="A69" s="37" t="s">
        <v>601</v>
      </c>
      <c r="B69" s="45"/>
      <c r="C69" s="46"/>
      <c r="D69" s="46"/>
      <c r="E69" s="39" t="s">
        <v>690</v>
      </c>
      <c r="F69" s="46"/>
      <c r="G69" s="46"/>
      <c r="H69" s="46"/>
      <c r="I69" s="46"/>
      <c r="J69" s="48"/>
    </row>
    <row r="70">
      <c r="A70" s="37" t="s">
        <v>593</v>
      </c>
      <c r="B70" s="37">
        <v>15</v>
      </c>
      <c r="C70" s="38" t="s">
        <v>691</v>
      </c>
      <c r="D70" s="37" t="s">
        <v>595</v>
      </c>
      <c r="E70" s="39" t="s">
        <v>692</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689</v>
      </c>
      <c r="F72" s="46"/>
      <c r="G72" s="46"/>
      <c r="H72" s="46"/>
      <c r="I72" s="46"/>
      <c r="J72" s="48"/>
    </row>
    <row r="73" ht="120">
      <c r="A73" s="37" t="s">
        <v>601</v>
      </c>
      <c r="B73" s="45"/>
      <c r="C73" s="46"/>
      <c r="D73" s="46"/>
      <c r="E73" s="39" t="s">
        <v>693</v>
      </c>
      <c r="F73" s="46"/>
      <c r="G73" s="46"/>
      <c r="H73" s="46"/>
      <c r="I73" s="46"/>
      <c r="J73" s="48"/>
    </row>
    <row r="74">
      <c r="A74" s="37" t="s">
        <v>593</v>
      </c>
      <c r="B74" s="37">
        <v>16</v>
      </c>
      <c r="C74" s="38" t="s">
        <v>694</v>
      </c>
      <c r="D74" s="37" t="s">
        <v>595</v>
      </c>
      <c r="E74" s="39" t="s">
        <v>695</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696</v>
      </c>
      <c r="F76" s="46"/>
      <c r="G76" s="46"/>
      <c r="H76" s="46"/>
      <c r="I76" s="46"/>
      <c r="J76" s="48"/>
    </row>
    <row r="77" ht="150">
      <c r="A77" s="37" t="s">
        <v>601</v>
      </c>
      <c r="B77" s="45"/>
      <c r="C77" s="46"/>
      <c r="D77" s="46"/>
      <c r="E77" s="39" t="s">
        <v>697</v>
      </c>
      <c r="F77" s="46"/>
      <c r="G77" s="46"/>
      <c r="H77" s="46"/>
      <c r="I77" s="46"/>
      <c r="J77" s="48"/>
    </row>
    <row r="78">
      <c r="A78" s="37" t="s">
        <v>593</v>
      </c>
      <c r="B78" s="37">
        <v>17</v>
      </c>
      <c r="C78" s="38" t="s">
        <v>698</v>
      </c>
      <c r="D78" s="37" t="s">
        <v>595</v>
      </c>
      <c r="E78" s="39" t="s">
        <v>699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700</v>
      </c>
      <c r="F80" s="46"/>
      <c r="G80" s="46"/>
      <c r="H80" s="46"/>
      <c r="I80" s="46"/>
      <c r="J80" s="48"/>
    </row>
    <row r="81">
      <c r="A81" s="37" t="s">
        <v>593</v>
      </c>
      <c r="B81" s="37">
        <v>18</v>
      </c>
      <c r="C81" s="38" t="s">
        <v>701</v>
      </c>
      <c r="D81" s="37" t="s">
        <v>595</v>
      </c>
      <c r="E81" s="39" t="s">
        <v>702</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703</v>
      </c>
      <c r="F83" s="46"/>
      <c r="G83" s="46"/>
      <c r="H83" s="46"/>
      <c r="I83" s="46"/>
      <c r="J83" s="48"/>
    </row>
    <row r="84" ht="150">
      <c r="A84" s="37" t="s">
        <v>601</v>
      </c>
      <c r="B84" s="45"/>
      <c r="C84" s="46"/>
      <c r="D84" s="46"/>
      <c r="E84" s="39" t="s">
        <v>704</v>
      </c>
      <c r="F84" s="46"/>
      <c r="G84" s="46"/>
      <c r="H84" s="46"/>
      <c r="I84" s="46"/>
      <c r="J84" s="48"/>
    </row>
    <row r="85">
      <c r="A85" s="37" t="s">
        <v>593</v>
      </c>
      <c r="B85" s="37">
        <v>19</v>
      </c>
      <c r="C85" s="38" t="s">
        <v>705</v>
      </c>
      <c r="D85" s="37" t="s">
        <v>595</v>
      </c>
      <c r="E85" s="39" t="s">
        <v>706</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700</v>
      </c>
      <c r="F87" s="46"/>
      <c r="G87" s="46"/>
      <c r="H87" s="46"/>
      <c r="I87" s="46"/>
      <c r="J87" s="48"/>
    </row>
    <row r="88">
      <c r="A88" s="37" t="s">
        <v>593</v>
      </c>
      <c r="B88" s="37">
        <v>20</v>
      </c>
      <c r="C88" s="38" t="s">
        <v>707</v>
      </c>
      <c r="D88" s="37" t="s">
        <v>595</v>
      </c>
      <c r="E88" s="39" t="s">
        <v>708</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709</v>
      </c>
      <c r="F90" s="46"/>
      <c r="G90" s="46"/>
      <c r="H90" s="46"/>
      <c r="I90" s="46"/>
      <c r="J90" s="48"/>
    </row>
    <row r="91" ht="135">
      <c r="A91" s="37" t="s">
        <v>601</v>
      </c>
      <c r="B91" s="45"/>
      <c r="C91" s="46"/>
      <c r="D91" s="46"/>
      <c r="E91" s="39" t="s">
        <v>710</v>
      </c>
      <c r="F91" s="46"/>
      <c r="G91" s="46"/>
      <c r="H91" s="46"/>
      <c r="I91" s="46"/>
      <c r="J91" s="48"/>
    </row>
    <row r="92">
      <c r="A92" s="37" t="s">
        <v>593</v>
      </c>
      <c r="B92" s="37">
        <v>21</v>
      </c>
      <c r="C92" s="38" t="s">
        <v>711</v>
      </c>
      <c r="D92" s="37" t="s">
        <v>595</v>
      </c>
      <c r="E92" s="39" t="s">
        <v>712</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713</v>
      </c>
      <c r="F94" s="46"/>
      <c r="G94" s="46"/>
      <c r="H94" s="46"/>
      <c r="I94" s="46"/>
      <c r="J94" s="48"/>
    </row>
    <row r="95" ht="30">
      <c r="A95" s="37" t="s">
        <v>593</v>
      </c>
      <c r="B95" s="37">
        <v>22</v>
      </c>
      <c r="C95" s="38" t="s">
        <v>714</v>
      </c>
      <c r="D95" s="37" t="s">
        <v>595</v>
      </c>
      <c r="E95" s="39" t="s">
        <v>715</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716</v>
      </c>
      <c r="F97" s="46"/>
      <c r="G97" s="46"/>
      <c r="H97" s="46"/>
      <c r="I97" s="46"/>
      <c r="J97" s="48"/>
    </row>
    <row r="98">
      <c r="A98" s="37" t="s">
        <v>593</v>
      </c>
      <c r="B98" s="37">
        <v>23</v>
      </c>
      <c r="C98" s="38" t="s">
        <v>717</v>
      </c>
      <c r="D98" s="37" t="s">
        <v>595</v>
      </c>
      <c r="E98" s="39" t="s">
        <v>718</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696</v>
      </c>
      <c r="F100" s="46"/>
      <c r="G100" s="46"/>
      <c r="H100" s="46"/>
      <c r="I100" s="46"/>
      <c r="J100" s="48"/>
    </row>
    <row r="101" ht="135">
      <c r="A101" s="37" t="s">
        <v>601</v>
      </c>
      <c r="B101" s="45"/>
      <c r="C101" s="46"/>
      <c r="D101" s="46"/>
      <c r="E101" s="39" t="s">
        <v>719</v>
      </c>
      <c r="F101" s="46"/>
      <c r="G101" s="46"/>
      <c r="H101" s="46"/>
      <c r="I101" s="46"/>
      <c r="J101" s="48"/>
    </row>
    <row r="102">
      <c r="A102" s="37" t="s">
        <v>593</v>
      </c>
      <c r="B102" s="37">
        <v>24</v>
      </c>
      <c r="C102" s="38" t="s">
        <v>720</v>
      </c>
      <c r="D102" s="37" t="s">
        <v>595</v>
      </c>
      <c r="E102" s="39" t="s">
        <v>721</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722</v>
      </c>
      <c r="F104" s="46"/>
      <c r="G104" s="46"/>
      <c r="H104" s="46"/>
      <c r="I104" s="46"/>
      <c r="J104" s="48"/>
    </row>
    <row r="105" ht="30">
      <c r="A105" s="37" t="s">
        <v>593</v>
      </c>
      <c r="B105" s="37">
        <v>25</v>
      </c>
      <c r="C105" s="38" t="s">
        <v>723</v>
      </c>
      <c r="D105" s="37" t="s">
        <v>595</v>
      </c>
      <c r="E105" s="39" t="s">
        <v>724</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709</v>
      </c>
      <c r="F107" s="46"/>
      <c r="G107" s="46"/>
      <c r="H107" s="46"/>
      <c r="I107" s="46"/>
      <c r="J107" s="48"/>
    </row>
    <row r="108" ht="135">
      <c r="A108" s="37" t="s">
        <v>601</v>
      </c>
      <c r="B108" s="45"/>
      <c r="C108" s="46"/>
      <c r="D108" s="46"/>
      <c r="E108" s="39" t="s">
        <v>725</v>
      </c>
      <c r="F108" s="46"/>
      <c r="G108" s="46"/>
      <c r="H108" s="46"/>
      <c r="I108" s="46"/>
      <c r="J108" s="48"/>
    </row>
    <row r="109" ht="30">
      <c r="A109" s="37" t="s">
        <v>593</v>
      </c>
      <c r="B109" s="37">
        <v>26</v>
      </c>
      <c r="C109" s="38" t="s">
        <v>726</v>
      </c>
      <c r="D109" s="37" t="s">
        <v>595</v>
      </c>
      <c r="E109" s="39" t="s">
        <v>727</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728</v>
      </c>
      <c r="F111" s="46"/>
      <c r="G111" s="46"/>
      <c r="H111" s="46"/>
      <c r="I111" s="46"/>
      <c r="J111" s="48"/>
    </row>
    <row r="112" ht="30">
      <c r="A112" s="37" t="s">
        <v>593</v>
      </c>
      <c r="B112" s="37">
        <v>27</v>
      </c>
      <c r="C112" s="38" t="s">
        <v>729</v>
      </c>
      <c r="D112" s="37" t="s">
        <v>595</v>
      </c>
      <c r="E112" s="39" t="s">
        <v>730</v>
      </c>
      <c r="F112" s="40" t="s">
        <v>608</v>
      </c>
      <c r="G112" s="41">
        <v>28</v>
      </c>
      <c r="H112" s="42">
        <v>0</v>
      </c>
      <c r="I112" s="43">
        <f>ROUND(G112*H112,P4)</f>
        <v>0</v>
      </c>
      <c r="J112" s="37"/>
      <c r="O112" s="44">
        <f>I112*0.21</f>
        <v>0</v>
      </c>
      <c r="P112">
        <v>3</v>
      </c>
    </row>
    <row r="113">
      <c r="A113" s="37" t="s">
        <v>598</v>
      </c>
      <c r="B113" s="45"/>
      <c r="C113" s="46"/>
      <c r="D113" s="46"/>
      <c r="E113" s="39" t="s">
        <v>731</v>
      </c>
      <c r="F113" s="46"/>
      <c r="G113" s="46"/>
      <c r="H113" s="46"/>
      <c r="I113" s="46"/>
      <c r="J113" s="48"/>
    </row>
    <row r="114">
      <c r="A114" s="37" t="s">
        <v>599</v>
      </c>
      <c r="B114" s="45"/>
      <c r="C114" s="46"/>
      <c r="D114" s="46"/>
      <c r="E114" s="49" t="s">
        <v>732</v>
      </c>
      <c r="F114" s="46"/>
      <c r="G114" s="46"/>
      <c r="H114" s="46"/>
      <c r="I114" s="46"/>
      <c r="J114" s="48"/>
    </row>
    <row r="115" ht="135">
      <c r="A115" s="37" t="s">
        <v>601</v>
      </c>
      <c r="B115" s="45"/>
      <c r="C115" s="46"/>
      <c r="D115" s="46"/>
      <c r="E115" s="39" t="s">
        <v>733</v>
      </c>
      <c r="F115" s="46"/>
      <c r="G115" s="46"/>
      <c r="H115" s="46"/>
      <c r="I115" s="46"/>
      <c r="J115" s="48"/>
    </row>
    <row r="116" ht="30">
      <c r="A116" s="37" t="s">
        <v>593</v>
      </c>
      <c r="B116" s="37">
        <v>28</v>
      </c>
      <c r="C116" s="38" t="s">
        <v>734</v>
      </c>
      <c r="D116" s="37" t="s">
        <v>595</v>
      </c>
      <c r="E116" s="39" t="s">
        <v>735</v>
      </c>
      <c r="F116" s="40" t="s">
        <v>608</v>
      </c>
      <c r="G116" s="41">
        <v>28</v>
      </c>
      <c r="H116" s="42">
        <v>0</v>
      </c>
      <c r="I116" s="43">
        <f>ROUND(G116*H116,P4)</f>
        <v>0</v>
      </c>
      <c r="J116" s="37"/>
      <c r="O116" s="44">
        <f>I116*0.21</f>
        <v>0</v>
      </c>
      <c r="P116">
        <v>3</v>
      </c>
    </row>
    <row r="117">
      <c r="A117" s="37" t="s">
        <v>598</v>
      </c>
      <c r="B117" s="45"/>
      <c r="C117" s="46"/>
      <c r="D117" s="46"/>
      <c r="E117" s="39" t="s">
        <v>731</v>
      </c>
      <c r="F117" s="46"/>
      <c r="G117" s="46"/>
      <c r="H117" s="46"/>
      <c r="I117" s="46"/>
      <c r="J117" s="48"/>
    </row>
    <row r="118" ht="150">
      <c r="A118" s="37" t="s">
        <v>601</v>
      </c>
      <c r="B118" s="45"/>
      <c r="C118" s="46"/>
      <c r="D118" s="46"/>
      <c r="E118" s="39" t="s">
        <v>736</v>
      </c>
      <c r="F118" s="46"/>
      <c r="G118" s="46"/>
      <c r="H118" s="46"/>
      <c r="I118" s="46"/>
      <c r="J118" s="48"/>
    </row>
    <row r="119">
      <c r="A119" s="37" t="s">
        <v>593</v>
      </c>
      <c r="B119" s="37">
        <v>29</v>
      </c>
      <c r="C119" s="38" t="s">
        <v>737</v>
      </c>
      <c r="D119" s="37" t="s">
        <v>595</v>
      </c>
      <c r="E119" s="39" t="s">
        <v>738</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689</v>
      </c>
      <c r="F121" s="46"/>
      <c r="G121" s="46"/>
      <c r="H121" s="46"/>
      <c r="I121" s="46"/>
      <c r="J121" s="48"/>
    </row>
    <row r="122" ht="135">
      <c r="A122" s="37" t="s">
        <v>601</v>
      </c>
      <c r="B122" s="45"/>
      <c r="C122" s="46"/>
      <c r="D122" s="46"/>
      <c r="E122" s="39" t="s">
        <v>739</v>
      </c>
      <c r="F122" s="46"/>
      <c r="G122" s="46"/>
      <c r="H122" s="46"/>
      <c r="I122" s="46"/>
      <c r="J122" s="48"/>
    </row>
    <row r="123">
      <c r="A123" s="37" t="s">
        <v>593</v>
      </c>
      <c r="B123" s="37">
        <v>30</v>
      </c>
      <c r="C123" s="38" t="s">
        <v>740</v>
      </c>
      <c r="D123" s="37" t="s">
        <v>595</v>
      </c>
      <c r="E123" s="39" t="s">
        <v>741</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742</v>
      </c>
      <c r="F125" s="46"/>
      <c r="G125" s="46"/>
      <c r="H125" s="46"/>
      <c r="I125" s="46"/>
      <c r="J125" s="48"/>
    </row>
    <row r="126">
      <c r="A126" s="37" t="s">
        <v>593</v>
      </c>
      <c r="B126" s="37">
        <v>31</v>
      </c>
      <c r="C126" s="38" t="s">
        <v>743</v>
      </c>
      <c r="D126" s="37" t="s">
        <v>595</v>
      </c>
      <c r="E126" s="39" t="s">
        <v>744</v>
      </c>
      <c r="F126" s="40" t="s">
        <v>608</v>
      </c>
      <c r="G126" s="41">
        <v>16</v>
      </c>
      <c r="H126" s="42">
        <v>0</v>
      </c>
      <c r="I126" s="43">
        <f>ROUND(G126*H126,P4)</f>
        <v>0</v>
      </c>
      <c r="J126" s="37"/>
      <c r="O126" s="44">
        <f>I126*0.21</f>
        <v>0</v>
      </c>
      <c r="P126">
        <v>3</v>
      </c>
    </row>
    <row r="127" ht="45">
      <c r="A127" s="37" t="s">
        <v>598</v>
      </c>
      <c r="B127" s="45"/>
      <c r="C127" s="46"/>
      <c r="D127" s="46"/>
      <c r="E127" s="39" t="s">
        <v>745</v>
      </c>
      <c r="F127" s="46"/>
      <c r="G127" s="46"/>
      <c r="H127" s="46"/>
      <c r="I127" s="46"/>
      <c r="J127" s="48"/>
    </row>
    <row r="128">
      <c r="A128" s="37" t="s">
        <v>599</v>
      </c>
      <c r="B128" s="45"/>
      <c r="C128" s="46"/>
      <c r="D128" s="46"/>
      <c r="E128" s="49" t="s">
        <v>621</v>
      </c>
      <c r="F128" s="46"/>
      <c r="G128" s="46"/>
      <c r="H128" s="46"/>
      <c r="I128" s="46"/>
      <c r="J128" s="48"/>
    </row>
    <row r="129" ht="120">
      <c r="A129" s="37" t="s">
        <v>601</v>
      </c>
      <c r="B129" s="45"/>
      <c r="C129" s="46"/>
      <c r="D129" s="46"/>
      <c r="E129" s="39" t="s">
        <v>746</v>
      </c>
      <c r="F129" s="46"/>
      <c r="G129" s="46"/>
      <c r="H129" s="46"/>
      <c r="I129" s="46"/>
      <c r="J129" s="48"/>
    </row>
    <row r="130">
      <c r="A130" s="37" t="s">
        <v>593</v>
      </c>
      <c r="B130" s="37">
        <v>32</v>
      </c>
      <c r="C130" s="38" t="s">
        <v>747</v>
      </c>
      <c r="D130" s="37" t="s">
        <v>595</v>
      </c>
      <c r="E130" s="39" t="s">
        <v>748</v>
      </c>
      <c r="F130" s="40" t="s">
        <v>608</v>
      </c>
      <c r="G130" s="41">
        <v>4</v>
      </c>
      <c r="H130" s="42">
        <v>0</v>
      </c>
      <c r="I130" s="43">
        <f>ROUND(G130*H130,P4)</f>
        <v>0</v>
      </c>
      <c r="J130" s="37"/>
      <c r="O130" s="44">
        <f>I130*0.21</f>
        <v>0</v>
      </c>
      <c r="P130">
        <v>3</v>
      </c>
    </row>
    <row r="131">
      <c r="A131" s="37" t="s">
        <v>598</v>
      </c>
      <c r="B131" s="45"/>
      <c r="C131" s="46"/>
      <c r="D131" s="46"/>
      <c r="E131" s="39" t="s">
        <v>749</v>
      </c>
      <c r="F131" s="46"/>
      <c r="G131" s="46"/>
      <c r="H131" s="46"/>
      <c r="I131" s="46"/>
      <c r="J131" s="48"/>
    </row>
    <row r="132">
      <c r="A132" s="37" t="s">
        <v>599</v>
      </c>
      <c r="B132" s="45"/>
      <c r="C132" s="46"/>
      <c r="D132" s="46"/>
      <c r="E132" s="49" t="s">
        <v>696</v>
      </c>
      <c r="F132" s="46"/>
      <c r="G132" s="46"/>
      <c r="H132" s="46"/>
      <c r="I132" s="46"/>
      <c r="J132" s="48"/>
    </row>
    <row r="133" ht="75">
      <c r="A133" s="37" t="s">
        <v>601</v>
      </c>
      <c r="B133" s="45"/>
      <c r="C133" s="46"/>
      <c r="D133" s="46"/>
      <c r="E133" s="39" t="s">
        <v>750</v>
      </c>
      <c r="F133" s="46"/>
      <c r="G133" s="46"/>
      <c r="H133" s="46"/>
      <c r="I133" s="46"/>
      <c r="J133" s="48"/>
    </row>
    <row r="134">
      <c r="A134" s="31" t="s">
        <v>591</v>
      </c>
      <c r="B134" s="32"/>
      <c r="C134" s="33" t="s">
        <v>751</v>
      </c>
      <c r="D134" s="34"/>
      <c r="E134" s="31" t="s">
        <v>752</v>
      </c>
      <c r="F134" s="34"/>
      <c r="G134" s="34"/>
      <c r="H134" s="34"/>
      <c r="I134" s="35">
        <f>SUMIFS(I135:I208,A135:A208,"P")</f>
        <v>0</v>
      </c>
      <c r="J134" s="36"/>
    </row>
    <row r="135">
      <c r="A135" s="37" t="s">
        <v>593</v>
      </c>
      <c r="B135" s="37">
        <v>33</v>
      </c>
      <c r="C135" s="38" t="s">
        <v>753</v>
      </c>
      <c r="D135" s="37" t="s">
        <v>595</v>
      </c>
      <c r="E135" s="39" t="s">
        <v>754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755</v>
      </c>
      <c r="F137" s="46"/>
      <c r="G137" s="46"/>
      <c r="H137" s="46"/>
      <c r="I137" s="46"/>
      <c r="J137" s="48"/>
    </row>
    <row r="138">
      <c r="A138" s="37" t="s">
        <v>593</v>
      </c>
      <c r="B138" s="37">
        <v>34</v>
      </c>
      <c r="C138" s="38" t="s">
        <v>756</v>
      </c>
      <c r="D138" s="37" t="s">
        <v>595</v>
      </c>
      <c r="E138" s="39" t="s">
        <v>757</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758</v>
      </c>
      <c r="F140" s="46"/>
      <c r="G140" s="46"/>
      <c r="H140" s="46"/>
      <c r="I140" s="46"/>
      <c r="J140" s="48"/>
    </row>
    <row r="141">
      <c r="A141" s="37" t="s">
        <v>593</v>
      </c>
      <c r="B141" s="37">
        <v>35</v>
      </c>
      <c r="C141" s="38" t="s">
        <v>759</v>
      </c>
      <c r="D141" s="37" t="s">
        <v>595</v>
      </c>
      <c r="E141" s="39" t="s">
        <v>760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762</v>
      </c>
      <c r="D145" s="37" t="s">
        <v>595</v>
      </c>
      <c r="E145" s="39" t="s">
        <v>763</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764</v>
      </c>
      <c r="D148" s="37" t="s">
        <v>595</v>
      </c>
      <c r="E148" s="39" t="s">
        <v>765</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766</v>
      </c>
      <c r="F151" s="46"/>
      <c r="G151" s="46"/>
      <c r="H151" s="46"/>
      <c r="I151" s="46"/>
      <c r="J151" s="48"/>
    </row>
    <row r="152">
      <c r="A152" s="37" t="s">
        <v>593</v>
      </c>
      <c r="B152" s="37">
        <v>38</v>
      </c>
      <c r="C152" s="38" t="s">
        <v>767</v>
      </c>
      <c r="D152" s="37" t="s">
        <v>595</v>
      </c>
      <c r="E152" s="39" t="s">
        <v>768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769</v>
      </c>
      <c r="F154" s="46"/>
      <c r="G154" s="46"/>
      <c r="H154" s="46"/>
      <c r="I154" s="46"/>
      <c r="J154" s="48"/>
    </row>
    <row r="155">
      <c r="A155" s="37" t="s">
        <v>593</v>
      </c>
      <c r="B155" s="37">
        <v>39</v>
      </c>
      <c r="C155" s="38" t="s">
        <v>770</v>
      </c>
      <c r="D155" s="37" t="s">
        <v>595</v>
      </c>
      <c r="E155" s="39" t="s">
        <v>771</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v>
      </c>
      <c r="F157" s="46"/>
      <c r="G157" s="46"/>
      <c r="H157" s="46"/>
      <c r="I157" s="46"/>
      <c r="J157" s="48"/>
    </row>
    <row r="158" ht="150">
      <c r="A158" s="37" t="s">
        <v>601</v>
      </c>
      <c r="B158" s="45"/>
      <c r="C158" s="46"/>
      <c r="D158" s="46"/>
      <c r="E158" s="39" t="s">
        <v>773</v>
      </c>
      <c r="F158" s="46"/>
      <c r="G158" s="46"/>
      <c r="H158" s="46"/>
      <c r="I158" s="46"/>
      <c r="J158" s="48"/>
    </row>
    <row r="159">
      <c r="A159" s="37" t="s">
        <v>593</v>
      </c>
      <c r="B159" s="37">
        <v>40</v>
      </c>
      <c r="C159" s="38" t="s">
        <v>774</v>
      </c>
      <c r="D159" s="37" t="s">
        <v>595</v>
      </c>
      <c r="E159" s="39" t="s">
        <v>775</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776</v>
      </c>
      <c r="F161" s="46"/>
      <c r="G161" s="46"/>
      <c r="H161" s="46"/>
      <c r="I161" s="46"/>
      <c r="J161" s="48"/>
    </row>
    <row r="162" ht="30">
      <c r="A162" s="37" t="s">
        <v>593</v>
      </c>
      <c r="B162" s="37">
        <v>41</v>
      </c>
      <c r="C162" s="38" t="s">
        <v>777</v>
      </c>
      <c r="D162" s="37" t="s">
        <v>595</v>
      </c>
      <c r="E162" s="39" t="s">
        <v>778</v>
      </c>
      <c r="F162" s="40" t="s">
        <v>779</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709</v>
      </c>
      <c r="F164" s="46"/>
      <c r="G164" s="46"/>
      <c r="H164" s="46"/>
      <c r="I164" s="46"/>
      <c r="J164" s="48"/>
    </row>
    <row r="165" ht="195">
      <c r="A165" s="37" t="s">
        <v>601</v>
      </c>
      <c r="B165" s="45"/>
      <c r="C165" s="46"/>
      <c r="D165" s="46"/>
      <c r="E165" s="39" t="s">
        <v>780</v>
      </c>
      <c r="F165" s="46"/>
      <c r="G165" s="46"/>
      <c r="H165" s="46"/>
      <c r="I165" s="46"/>
      <c r="J165" s="48"/>
    </row>
    <row r="166" ht="30">
      <c r="A166" s="37" t="s">
        <v>593</v>
      </c>
      <c r="B166" s="37">
        <v>42</v>
      </c>
      <c r="C166" s="38" t="s">
        <v>781</v>
      </c>
      <c r="D166" s="37" t="s">
        <v>595</v>
      </c>
      <c r="E166" s="39" t="s">
        <v>782</v>
      </c>
      <c r="F166" s="40" t="s">
        <v>779</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783</v>
      </c>
      <c r="F168" s="46"/>
      <c r="G168" s="46"/>
      <c r="H168" s="46"/>
      <c r="I168" s="46"/>
      <c r="J168" s="48"/>
    </row>
    <row r="169">
      <c r="A169" s="37" t="s">
        <v>593</v>
      </c>
      <c r="B169" s="37">
        <v>43</v>
      </c>
      <c r="C169" s="38" t="s">
        <v>784</v>
      </c>
      <c r="D169" s="37" t="s">
        <v>595</v>
      </c>
      <c r="E169" s="39" t="s">
        <v>785</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696</v>
      </c>
      <c r="F171" s="46"/>
      <c r="G171" s="46"/>
      <c r="H171" s="46"/>
      <c r="I171" s="46"/>
      <c r="J171" s="48"/>
    </row>
    <row r="172" ht="150">
      <c r="A172" s="37" t="s">
        <v>601</v>
      </c>
      <c r="B172" s="45"/>
      <c r="C172" s="46"/>
      <c r="D172" s="46"/>
      <c r="E172" s="39" t="s">
        <v>786</v>
      </c>
      <c r="F172" s="46"/>
      <c r="G172" s="46"/>
      <c r="H172" s="46"/>
      <c r="I172" s="46"/>
      <c r="J172" s="48"/>
    </row>
    <row r="173">
      <c r="A173" s="37" t="s">
        <v>593</v>
      </c>
      <c r="B173" s="37">
        <v>44</v>
      </c>
      <c r="C173" s="38" t="s">
        <v>787</v>
      </c>
      <c r="D173" s="37" t="s">
        <v>595</v>
      </c>
      <c r="E173" s="39" t="s">
        <v>788</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789</v>
      </c>
      <c r="F175" s="46"/>
      <c r="G175" s="46"/>
      <c r="H175" s="46"/>
      <c r="I175" s="46"/>
      <c r="J175" s="48"/>
    </row>
    <row r="176">
      <c r="A176" s="37" t="s">
        <v>593</v>
      </c>
      <c r="B176" s="37">
        <v>45</v>
      </c>
      <c r="C176" s="38" t="s">
        <v>790</v>
      </c>
      <c r="D176" s="37" t="s">
        <v>595</v>
      </c>
      <c r="E176" s="39" t="s">
        <v>791</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792</v>
      </c>
      <c r="F179" s="46"/>
      <c r="G179" s="46"/>
      <c r="H179" s="46"/>
      <c r="I179" s="46"/>
      <c r="J179" s="48"/>
    </row>
    <row r="180">
      <c r="A180" s="37" t="s">
        <v>593</v>
      </c>
      <c r="B180" s="37">
        <v>46</v>
      </c>
      <c r="C180" s="38" t="s">
        <v>793</v>
      </c>
      <c r="D180" s="37" t="s">
        <v>595</v>
      </c>
      <c r="E180" s="39" t="s">
        <v>794</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795</v>
      </c>
      <c r="F182" s="46"/>
      <c r="G182" s="46"/>
      <c r="H182" s="46"/>
      <c r="I182" s="46"/>
      <c r="J182" s="48"/>
    </row>
    <row r="183">
      <c r="A183" s="37" t="s">
        <v>593</v>
      </c>
      <c r="B183" s="37">
        <v>47</v>
      </c>
      <c r="C183" s="38" t="s">
        <v>796</v>
      </c>
      <c r="D183" s="37" t="s">
        <v>595</v>
      </c>
      <c r="E183" s="39" t="s">
        <v>797</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798</v>
      </c>
      <c r="F185" s="46"/>
      <c r="G185" s="46"/>
      <c r="H185" s="46"/>
      <c r="I185" s="46"/>
      <c r="J185" s="48"/>
    </row>
    <row r="186" ht="135">
      <c r="A186" s="37" t="s">
        <v>601</v>
      </c>
      <c r="B186" s="45"/>
      <c r="C186" s="46"/>
      <c r="D186" s="46"/>
      <c r="E186" s="39" t="s">
        <v>799</v>
      </c>
      <c r="F186" s="46"/>
      <c r="G186" s="46"/>
      <c r="H186" s="46"/>
      <c r="I186" s="46"/>
      <c r="J186" s="48"/>
    </row>
    <row r="187">
      <c r="A187" s="37" t="s">
        <v>593</v>
      </c>
      <c r="B187" s="37">
        <v>48</v>
      </c>
      <c r="C187" s="38" t="s">
        <v>800</v>
      </c>
      <c r="D187" s="37" t="s">
        <v>595</v>
      </c>
      <c r="E187" s="39" t="s">
        <v>801</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802</v>
      </c>
      <c r="F189" s="46"/>
      <c r="G189" s="46"/>
      <c r="H189" s="46"/>
      <c r="I189" s="46"/>
      <c r="J189" s="48"/>
    </row>
    <row r="190" ht="30">
      <c r="A190" s="37" t="s">
        <v>593</v>
      </c>
      <c r="B190" s="37">
        <v>49</v>
      </c>
      <c r="C190" s="38" t="s">
        <v>803</v>
      </c>
      <c r="D190" s="37" t="s">
        <v>595</v>
      </c>
      <c r="E190" s="39" t="s">
        <v>804</v>
      </c>
      <c r="F190" s="40" t="s">
        <v>779</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709</v>
      </c>
      <c r="F192" s="46"/>
      <c r="G192" s="46"/>
      <c r="H192" s="46"/>
      <c r="I192" s="46"/>
      <c r="J192" s="48"/>
    </row>
    <row r="193" ht="150">
      <c r="A193" s="37" t="s">
        <v>601</v>
      </c>
      <c r="B193" s="45"/>
      <c r="C193" s="46"/>
      <c r="D193" s="46"/>
      <c r="E193" s="39" t="s">
        <v>805</v>
      </c>
      <c r="F193" s="46"/>
      <c r="G193" s="46"/>
      <c r="H193" s="46"/>
      <c r="I193" s="46"/>
      <c r="J193" s="48"/>
    </row>
    <row r="194">
      <c r="A194" s="37" t="s">
        <v>593</v>
      </c>
      <c r="B194" s="37">
        <v>50</v>
      </c>
      <c r="C194" s="38" t="s">
        <v>806</v>
      </c>
      <c r="D194" s="37" t="s">
        <v>595</v>
      </c>
      <c r="E194" s="39" t="s">
        <v>807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798</v>
      </c>
      <c r="F196" s="46"/>
      <c r="G196" s="46"/>
      <c r="H196" s="46"/>
      <c r="I196" s="46"/>
      <c r="J196" s="48"/>
    </row>
    <row r="197" ht="150">
      <c r="A197" s="37" t="s">
        <v>601</v>
      </c>
      <c r="B197" s="45"/>
      <c r="C197" s="46"/>
      <c r="D197" s="46"/>
      <c r="E197" s="39" t="s">
        <v>808</v>
      </c>
      <c r="F197" s="46"/>
      <c r="G197" s="46"/>
      <c r="H197" s="46"/>
      <c r="I197" s="46"/>
      <c r="J197" s="48"/>
    </row>
    <row r="198">
      <c r="A198" s="37" t="s">
        <v>593</v>
      </c>
      <c r="B198" s="37">
        <v>51</v>
      </c>
      <c r="C198" s="38" t="s">
        <v>809</v>
      </c>
      <c r="D198" s="37" t="s">
        <v>595</v>
      </c>
      <c r="E198" s="39" t="s">
        <v>810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811</v>
      </c>
      <c r="F200" s="46"/>
      <c r="G200" s="46"/>
      <c r="H200" s="46"/>
      <c r="I200" s="46"/>
      <c r="J200" s="48"/>
    </row>
    <row r="201" ht="30">
      <c r="A201" s="37" t="s">
        <v>593</v>
      </c>
      <c r="B201" s="37">
        <v>52</v>
      </c>
      <c r="C201" s="38" t="s">
        <v>812</v>
      </c>
      <c r="D201" s="37" t="s">
        <v>595</v>
      </c>
      <c r="E201" s="39" t="s">
        <v>813</v>
      </c>
      <c r="F201" s="40" t="s">
        <v>608</v>
      </c>
      <c r="G201" s="41">
        <v>7</v>
      </c>
      <c r="H201" s="42">
        <v>0</v>
      </c>
      <c r="I201" s="43">
        <f>ROUND(G201*H201,P4)</f>
        <v>0</v>
      </c>
      <c r="J201" s="37"/>
      <c r="O201" s="44">
        <f>I201*0.21</f>
        <v>0</v>
      </c>
      <c r="P201">
        <v>3</v>
      </c>
    </row>
    <row r="202">
      <c r="A202" s="37" t="s">
        <v>598</v>
      </c>
      <c r="B202" s="45"/>
      <c r="C202" s="46"/>
      <c r="D202" s="46"/>
      <c r="E202" s="39" t="s">
        <v>814</v>
      </c>
      <c r="F202" s="46"/>
      <c r="G202" s="46"/>
      <c r="H202" s="46"/>
      <c r="I202" s="46"/>
      <c r="J202" s="48"/>
    </row>
    <row r="203">
      <c r="A203" s="37" t="s">
        <v>599</v>
      </c>
      <c r="B203" s="45"/>
      <c r="C203" s="46"/>
      <c r="D203" s="46"/>
      <c r="E203" s="49" t="s">
        <v>815</v>
      </c>
      <c r="F203" s="46"/>
      <c r="G203" s="46"/>
      <c r="H203" s="46"/>
      <c r="I203" s="46"/>
      <c r="J203" s="48"/>
    </row>
    <row r="204" ht="150">
      <c r="A204" s="37" t="s">
        <v>601</v>
      </c>
      <c r="B204" s="45"/>
      <c r="C204" s="46"/>
      <c r="D204" s="46"/>
      <c r="E204" s="39" t="s">
        <v>816</v>
      </c>
      <c r="F204" s="46"/>
      <c r="G204" s="46"/>
      <c r="H204" s="46"/>
      <c r="I204" s="46"/>
      <c r="J204" s="48"/>
    </row>
    <row r="205">
      <c r="A205" s="37" t="s">
        <v>593</v>
      </c>
      <c r="B205" s="37">
        <v>53</v>
      </c>
      <c r="C205" s="38" t="s">
        <v>817</v>
      </c>
      <c r="D205" s="37" t="s">
        <v>595</v>
      </c>
      <c r="E205" s="39" t="s">
        <v>818</v>
      </c>
      <c r="F205" s="40" t="s">
        <v>608</v>
      </c>
      <c r="G205" s="41">
        <v>1</v>
      </c>
      <c r="H205" s="42">
        <v>0</v>
      </c>
      <c r="I205" s="43">
        <f>ROUND(G205*H205,P4)</f>
        <v>0</v>
      </c>
      <c r="J205" s="37"/>
      <c r="O205" s="44">
        <f>I205*0.21</f>
        <v>0</v>
      </c>
      <c r="P205">
        <v>3</v>
      </c>
    </row>
    <row r="206">
      <c r="A206" s="37" t="s">
        <v>598</v>
      </c>
      <c r="B206" s="45"/>
      <c r="C206" s="46"/>
      <c r="D206" s="46"/>
      <c r="E206" s="39" t="s">
        <v>818</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819</v>
      </c>
      <c r="F208" s="46"/>
      <c r="G208" s="46"/>
      <c r="H208" s="46"/>
      <c r="I208" s="46"/>
      <c r="J208" s="48"/>
    </row>
    <row r="209">
      <c r="A209" s="31" t="s">
        <v>591</v>
      </c>
      <c r="B209" s="32"/>
      <c r="C209" s="33" t="s">
        <v>820</v>
      </c>
      <c r="D209" s="34"/>
      <c r="E209" s="31" t="s">
        <v>821</v>
      </c>
      <c r="F209" s="34"/>
      <c r="G209" s="34"/>
      <c r="H209" s="34"/>
      <c r="I209" s="35">
        <f>SUMIFS(I210:I227,A210:A227,"P")</f>
        <v>0</v>
      </c>
      <c r="J209" s="36"/>
    </row>
    <row r="210">
      <c r="A210" s="37" t="s">
        <v>593</v>
      </c>
      <c r="B210" s="37">
        <v>54</v>
      </c>
      <c r="C210" s="38" t="s">
        <v>623</v>
      </c>
      <c r="D210" s="37" t="s">
        <v>595</v>
      </c>
      <c r="E210" s="39" t="s">
        <v>624</v>
      </c>
      <c r="F210" s="40" t="s">
        <v>620</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626</v>
      </c>
      <c r="F212" s="46"/>
      <c r="G212" s="46"/>
      <c r="H212" s="46"/>
      <c r="I212" s="46"/>
      <c r="J212" s="48"/>
    </row>
    <row r="213">
      <c r="A213" s="37" t="s">
        <v>593</v>
      </c>
      <c r="B213" s="37">
        <v>55</v>
      </c>
      <c r="C213" s="38" t="s">
        <v>822</v>
      </c>
      <c r="D213" s="37" t="s">
        <v>595</v>
      </c>
      <c r="E213" s="39" t="s">
        <v>823</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824</v>
      </c>
      <c r="F215" s="46"/>
      <c r="G215" s="46"/>
      <c r="H215" s="46"/>
      <c r="I215" s="46"/>
      <c r="J215" s="48"/>
    </row>
    <row r="216">
      <c r="A216" s="37" t="s">
        <v>593</v>
      </c>
      <c r="B216" s="37">
        <v>56</v>
      </c>
      <c r="C216" s="38" t="s">
        <v>825</v>
      </c>
      <c r="D216" s="37" t="s">
        <v>595</v>
      </c>
      <c r="E216" s="39" t="s">
        <v>826</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827</v>
      </c>
      <c r="F218" s="46"/>
      <c r="G218" s="46"/>
      <c r="H218" s="46"/>
      <c r="I218" s="46"/>
      <c r="J218" s="48"/>
    </row>
    <row r="219" ht="30">
      <c r="A219" s="37" t="s">
        <v>593</v>
      </c>
      <c r="B219" s="37">
        <v>57</v>
      </c>
      <c r="C219" s="38" t="s">
        <v>828</v>
      </c>
      <c r="D219" s="37" t="s">
        <v>595</v>
      </c>
      <c r="E219" s="39" t="s">
        <v>829</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830</v>
      </c>
      <c r="F221" s="46"/>
      <c r="G221" s="46"/>
      <c r="H221" s="46"/>
      <c r="I221" s="46"/>
      <c r="J221" s="48"/>
    </row>
    <row r="222">
      <c r="A222" s="37" t="s">
        <v>593</v>
      </c>
      <c r="B222" s="37">
        <v>58</v>
      </c>
      <c r="C222" s="38" t="s">
        <v>627</v>
      </c>
      <c r="D222" s="37" t="s">
        <v>595</v>
      </c>
      <c r="E222" s="39" t="s">
        <v>628</v>
      </c>
      <c r="F222" s="40" t="s">
        <v>620</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629</v>
      </c>
      <c r="F224" s="46"/>
      <c r="G224" s="46"/>
      <c r="H224" s="46"/>
      <c r="I224" s="46"/>
      <c r="J224" s="48"/>
    </row>
    <row r="225">
      <c r="A225" s="37" t="s">
        <v>593</v>
      </c>
      <c r="B225" s="37">
        <v>59</v>
      </c>
      <c r="C225" s="38" t="s">
        <v>630</v>
      </c>
      <c r="D225" s="37" t="s">
        <v>595</v>
      </c>
      <c r="E225" s="39" t="s">
        <v>631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632</v>
      </c>
      <c r="F227" s="51"/>
      <c r="G227" s="51"/>
      <c r="H227" s="51"/>
      <c r="I227" s="51"/>
      <c r="J227" s="52"/>
    </row>
  </sheetData>
  <sheetProtection sheet="1" objects="1" scenarios="1" spinCount="100000" saltValue="FRvJk7NQyh9ENqpr5Fa5UcD/zoVLE6FHMYN2qtzlxfyN/DfeuqnmPuTeo1IxY3fpDk2fmUYZswaa8tBPEt6iIg==" hashValue="3fkZ6fRyFaD0et5Sh5QeWuVJdGuj9AciMl3xQZ3A9CMMPh/yNBYKH/6mXhuDMgvZTDBFDXSqWJ3f4/JKd4rH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831</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832</v>
      </c>
      <c r="D12" s="37" t="s">
        <v>595</v>
      </c>
      <c r="E12" s="39" t="s">
        <v>833</v>
      </c>
      <c r="F12" s="40" t="s">
        <v>608</v>
      </c>
      <c r="G12" s="41">
        <v>1</v>
      </c>
      <c r="H12" s="42">
        <v>0</v>
      </c>
      <c r="I12" s="43">
        <f>ROUND(G12*H12,P4)</f>
        <v>0</v>
      </c>
      <c r="J12" s="37"/>
      <c r="O12" s="44">
        <f>I12*0.21</f>
        <v>0</v>
      </c>
      <c r="P12">
        <v>3</v>
      </c>
    </row>
    <row r="13" ht="30">
      <c r="A13" s="37" t="s">
        <v>598</v>
      </c>
      <c r="B13" s="45"/>
      <c r="C13" s="46"/>
      <c r="D13" s="46"/>
      <c r="E13" s="39" t="s">
        <v>834</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835</v>
      </c>
      <c r="F15" s="46"/>
      <c r="G15" s="46"/>
      <c r="H15" s="46"/>
      <c r="I15" s="46"/>
      <c r="J15" s="48"/>
    </row>
    <row r="16">
      <c r="A16" s="37" t="s">
        <v>593</v>
      </c>
      <c r="B16" s="37">
        <v>2</v>
      </c>
      <c r="C16" s="38" t="s">
        <v>618</v>
      </c>
      <c r="D16" s="37" t="s">
        <v>595</v>
      </c>
      <c r="E16" s="39" t="s">
        <v>619</v>
      </c>
      <c r="F16" s="40" t="s">
        <v>620</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703</v>
      </c>
      <c r="F18" s="46"/>
      <c r="G18" s="46"/>
      <c r="H18" s="46"/>
      <c r="I18" s="46"/>
      <c r="J18" s="48"/>
    </row>
    <row r="19" ht="135">
      <c r="A19" s="37" t="s">
        <v>601</v>
      </c>
      <c r="B19" s="45"/>
      <c r="C19" s="46"/>
      <c r="D19" s="46"/>
      <c r="E19" s="39" t="s">
        <v>622</v>
      </c>
      <c r="F19" s="46"/>
      <c r="G19" s="46"/>
      <c r="H19" s="46"/>
      <c r="I19" s="46"/>
      <c r="J19" s="48"/>
    </row>
    <row r="20">
      <c r="A20" s="37" t="s">
        <v>593</v>
      </c>
      <c r="B20" s="37">
        <v>3</v>
      </c>
      <c r="C20" s="38" t="s">
        <v>627</v>
      </c>
      <c r="D20" s="37" t="s">
        <v>595</v>
      </c>
      <c r="E20" s="39" t="s">
        <v>628</v>
      </c>
      <c r="F20" s="40" t="s">
        <v>620</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621</v>
      </c>
      <c r="F22" s="46"/>
      <c r="G22" s="46"/>
      <c r="H22" s="46"/>
      <c r="I22" s="46"/>
      <c r="J22" s="48"/>
    </row>
    <row r="23" ht="135">
      <c r="A23" s="37" t="s">
        <v>601</v>
      </c>
      <c r="B23" s="50"/>
      <c r="C23" s="51"/>
      <c r="D23" s="51"/>
      <c r="E23" s="39" t="s">
        <v>629</v>
      </c>
      <c r="F23" s="51"/>
      <c r="G23" s="51"/>
      <c r="H23" s="51"/>
      <c r="I23" s="51"/>
      <c r="J23" s="52"/>
    </row>
  </sheetData>
  <sheetProtection sheet="1" objects="1" scenarios="1" spinCount="100000" saltValue="7F6gT2QT8LuT3s2av8m9Me54a+fh+s9A5pfEXWEsUVxBeMVDHNIiLbk6e9ENLT43E4WoDBFVK/6MW4iu0kwDkw==" hashValue="TCF9N9C8B+LtpZopJCYIf1RB+STcwLQ1kZFGjqCpaBt+9dPsutnIvp4rhFHmJ3vSFt8jShDpV+SomcVzcQOL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836</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838</v>
      </c>
      <c r="F12" s="40" t="s">
        <v>637</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839</v>
      </c>
      <c r="F14" s="46"/>
      <c r="G14" s="46"/>
      <c r="H14" s="46"/>
      <c r="I14" s="46"/>
      <c r="J14" s="48"/>
    </row>
    <row r="15" ht="405">
      <c r="A15" s="37" t="s">
        <v>601</v>
      </c>
      <c r="B15" s="45"/>
      <c r="C15" s="46"/>
      <c r="D15" s="46"/>
      <c r="E15" s="39" t="s">
        <v>840</v>
      </c>
      <c r="F15" s="46"/>
      <c r="G15" s="46"/>
      <c r="H15" s="46"/>
      <c r="I15" s="46"/>
      <c r="J15" s="48"/>
    </row>
    <row r="16">
      <c r="A16" s="37" t="s">
        <v>593</v>
      </c>
      <c r="B16" s="37">
        <v>2</v>
      </c>
      <c r="C16" s="38" t="s">
        <v>640</v>
      </c>
      <c r="D16" s="37" t="s">
        <v>595</v>
      </c>
      <c r="E16" s="39" t="s">
        <v>841</v>
      </c>
      <c r="F16" s="40" t="s">
        <v>637</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842</v>
      </c>
      <c r="F18" s="46"/>
      <c r="G18" s="46"/>
      <c r="H18" s="46"/>
      <c r="I18" s="46"/>
      <c r="J18" s="48"/>
    </row>
    <row r="19" ht="300">
      <c r="A19" s="37" t="s">
        <v>601</v>
      </c>
      <c r="B19" s="45"/>
      <c r="C19" s="46"/>
      <c r="D19" s="46"/>
      <c r="E19" s="39" t="s">
        <v>843</v>
      </c>
      <c r="F19" s="46"/>
      <c r="G19" s="46"/>
      <c r="H19" s="46"/>
      <c r="I19" s="46"/>
      <c r="J19" s="48"/>
    </row>
    <row r="20">
      <c r="A20" s="37" t="s">
        <v>593</v>
      </c>
      <c r="B20" s="37">
        <v>3</v>
      </c>
      <c r="C20" s="38" t="s">
        <v>644</v>
      </c>
      <c r="D20" s="37" t="s">
        <v>595</v>
      </c>
      <c r="E20" s="39" t="s">
        <v>844</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845</v>
      </c>
      <c r="F22" s="46"/>
      <c r="G22" s="46"/>
      <c r="H22" s="46"/>
      <c r="I22" s="46"/>
      <c r="J22" s="48"/>
    </row>
    <row r="23">
      <c r="A23" s="37" t="s">
        <v>601</v>
      </c>
      <c r="B23" s="45"/>
      <c r="C23" s="46"/>
      <c r="D23" s="46"/>
      <c r="E23" s="39" t="s">
        <v>846</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847</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848</v>
      </c>
      <c r="F27" s="46"/>
      <c r="G27" s="46"/>
      <c r="H27" s="46"/>
      <c r="I27" s="46"/>
      <c r="J27" s="48"/>
    </row>
    <row r="28" ht="90">
      <c r="A28" s="37" t="s">
        <v>601</v>
      </c>
      <c r="B28" s="45"/>
      <c r="C28" s="46"/>
      <c r="D28" s="46"/>
      <c r="E28" s="39" t="s">
        <v>849</v>
      </c>
      <c r="F28" s="46"/>
      <c r="G28" s="46"/>
      <c r="H28" s="46"/>
      <c r="I28" s="46"/>
      <c r="J28" s="48"/>
    </row>
    <row r="29">
      <c r="A29" s="37" t="s">
        <v>593</v>
      </c>
      <c r="B29" s="37">
        <v>5</v>
      </c>
      <c r="C29" s="38" t="s">
        <v>655</v>
      </c>
      <c r="D29" s="37" t="s">
        <v>595</v>
      </c>
      <c r="E29" s="39" t="s">
        <v>656</v>
      </c>
      <c r="F29" s="40" t="s">
        <v>847</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850</v>
      </c>
      <c r="F31" s="46"/>
      <c r="G31" s="46"/>
      <c r="H31" s="46"/>
      <c r="I31" s="46"/>
      <c r="J31" s="48"/>
    </row>
    <row r="32" ht="90">
      <c r="A32" s="37" t="s">
        <v>601</v>
      </c>
      <c r="B32" s="45"/>
      <c r="C32" s="46"/>
      <c r="D32" s="46"/>
      <c r="E32" s="39" t="s">
        <v>849</v>
      </c>
      <c r="F32" s="46"/>
      <c r="G32" s="46"/>
      <c r="H32" s="46"/>
      <c r="I32" s="46"/>
      <c r="J32" s="48"/>
    </row>
    <row r="33">
      <c r="A33" s="37" t="s">
        <v>593</v>
      </c>
      <c r="B33" s="37">
        <v>6</v>
      </c>
      <c r="C33" s="38" t="s">
        <v>657</v>
      </c>
      <c r="D33" s="37" t="s">
        <v>595</v>
      </c>
      <c r="E33" s="39" t="s">
        <v>851</v>
      </c>
      <c r="F33" s="40" t="s">
        <v>659</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852</v>
      </c>
      <c r="F35" s="46"/>
      <c r="G35" s="46"/>
      <c r="H35" s="46"/>
      <c r="I35" s="46"/>
      <c r="J35" s="48"/>
    </row>
    <row r="36" ht="90">
      <c r="A36" s="37" t="s">
        <v>601</v>
      </c>
      <c r="B36" s="45"/>
      <c r="C36" s="46"/>
      <c r="D36" s="46"/>
      <c r="E36" s="39" t="s">
        <v>853</v>
      </c>
      <c r="F36" s="46"/>
      <c r="G36" s="46"/>
      <c r="H36" s="46"/>
      <c r="I36" s="46"/>
      <c r="J36" s="48"/>
    </row>
    <row r="37">
      <c r="A37" s="37" t="s">
        <v>593</v>
      </c>
      <c r="B37" s="37">
        <v>7</v>
      </c>
      <c r="C37" s="38" t="s">
        <v>662</v>
      </c>
      <c r="D37" s="37" t="s">
        <v>595</v>
      </c>
      <c r="E37" s="39" t="s">
        <v>854</v>
      </c>
      <c r="F37" s="40" t="s">
        <v>659</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855</v>
      </c>
      <c r="F39" s="46"/>
      <c r="G39" s="46"/>
      <c r="H39" s="46"/>
      <c r="I39" s="46"/>
      <c r="J39" s="48"/>
    </row>
    <row r="40" ht="90">
      <c r="A40" s="37" t="s">
        <v>601</v>
      </c>
      <c r="B40" s="45"/>
      <c r="C40" s="46"/>
      <c r="D40" s="46"/>
      <c r="E40" s="39" t="s">
        <v>853</v>
      </c>
      <c r="F40" s="46"/>
      <c r="G40" s="46"/>
      <c r="H40" s="46"/>
      <c r="I40" s="46"/>
      <c r="J40" s="48"/>
    </row>
    <row r="41">
      <c r="A41" s="37" t="s">
        <v>593</v>
      </c>
      <c r="B41" s="37">
        <v>8</v>
      </c>
      <c r="C41" s="38" t="s">
        <v>665</v>
      </c>
      <c r="D41" s="37" t="s">
        <v>595</v>
      </c>
      <c r="E41" s="39" t="s">
        <v>856</v>
      </c>
      <c r="F41" s="40" t="s">
        <v>659</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857</v>
      </c>
      <c r="F43" s="46"/>
      <c r="G43" s="46"/>
      <c r="H43" s="46"/>
      <c r="I43" s="46"/>
      <c r="J43" s="48"/>
    </row>
    <row r="44" ht="90">
      <c r="A44" s="37" t="s">
        <v>601</v>
      </c>
      <c r="B44" s="45"/>
      <c r="C44" s="46"/>
      <c r="D44" s="46"/>
      <c r="E44" s="39" t="s">
        <v>853</v>
      </c>
      <c r="F44" s="46"/>
      <c r="G44" s="46"/>
      <c r="H44" s="46"/>
      <c r="I44" s="46"/>
      <c r="J44" s="48"/>
    </row>
    <row r="45">
      <c r="A45" s="37" t="s">
        <v>593</v>
      </c>
      <c r="B45" s="37">
        <v>9</v>
      </c>
      <c r="C45" s="38" t="s">
        <v>668</v>
      </c>
      <c r="D45" s="37" t="s">
        <v>595</v>
      </c>
      <c r="E45" s="39" t="s">
        <v>858</v>
      </c>
      <c r="F45" s="40" t="s">
        <v>659</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859</v>
      </c>
      <c r="F47" s="46"/>
      <c r="G47" s="46"/>
      <c r="H47" s="46"/>
      <c r="I47" s="46"/>
      <c r="J47" s="48"/>
    </row>
    <row r="48" ht="240">
      <c r="A48" s="37" t="s">
        <v>601</v>
      </c>
      <c r="B48" s="45"/>
      <c r="C48" s="46"/>
      <c r="D48" s="46"/>
      <c r="E48" s="39" t="s">
        <v>860</v>
      </c>
      <c r="F48" s="46"/>
      <c r="G48" s="46"/>
      <c r="H48" s="46"/>
      <c r="I48" s="46"/>
      <c r="J48" s="48"/>
    </row>
    <row r="49">
      <c r="A49" s="37" t="s">
        <v>593</v>
      </c>
      <c r="B49" s="37">
        <v>10</v>
      </c>
      <c r="C49" s="38" t="s">
        <v>672</v>
      </c>
      <c r="D49" s="37" t="s">
        <v>595</v>
      </c>
      <c r="E49" s="39" t="s">
        <v>861</v>
      </c>
      <c r="F49" s="40" t="s">
        <v>659</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862</v>
      </c>
      <c r="F51" s="46"/>
      <c r="G51" s="46"/>
      <c r="H51" s="46"/>
      <c r="I51" s="46"/>
      <c r="J51" s="48"/>
    </row>
    <row r="52" ht="240">
      <c r="A52" s="37" t="s">
        <v>601</v>
      </c>
      <c r="B52" s="45"/>
      <c r="C52" s="46"/>
      <c r="D52" s="46"/>
      <c r="E52" s="39" t="s">
        <v>863</v>
      </c>
      <c r="F52" s="46"/>
      <c r="G52" s="46"/>
      <c r="H52" s="46"/>
      <c r="I52" s="46"/>
      <c r="J52" s="48"/>
    </row>
    <row r="53">
      <c r="A53" s="37" t="s">
        <v>593</v>
      </c>
      <c r="B53" s="37">
        <v>11</v>
      </c>
      <c r="C53" s="38" t="s">
        <v>675</v>
      </c>
      <c r="D53" s="37" t="s">
        <v>595</v>
      </c>
      <c r="E53" s="39" t="s">
        <v>864</v>
      </c>
      <c r="F53" s="40" t="s">
        <v>659</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865</v>
      </c>
      <c r="F55" s="46"/>
      <c r="G55" s="46"/>
      <c r="H55" s="46"/>
      <c r="I55" s="46"/>
      <c r="J55" s="48"/>
    </row>
    <row r="56" ht="240">
      <c r="A56" s="37" t="s">
        <v>601</v>
      </c>
      <c r="B56" s="45"/>
      <c r="C56" s="46"/>
      <c r="D56" s="46"/>
      <c r="E56" s="39" t="s">
        <v>866</v>
      </c>
      <c r="F56" s="46"/>
      <c r="G56" s="46"/>
      <c r="H56" s="46"/>
      <c r="I56" s="46"/>
      <c r="J56" s="48"/>
    </row>
    <row r="57" ht="30">
      <c r="A57" s="37" t="s">
        <v>593</v>
      </c>
      <c r="B57" s="37">
        <v>12</v>
      </c>
      <c r="C57" s="38" t="s">
        <v>678</v>
      </c>
      <c r="D57" s="37" t="s">
        <v>595</v>
      </c>
      <c r="E57" s="39" t="s">
        <v>867</v>
      </c>
      <c r="F57" s="40" t="s">
        <v>847</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868</v>
      </c>
      <c r="F59" s="46"/>
      <c r="G59" s="46"/>
      <c r="H59" s="46"/>
      <c r="I59" s="46"/>
      <c r="J59" s="48"/>
    </row>
    <row r="60" ht="135">
      <c r="A60" s="37" t="s">
        <v>601</v>
      </c>
      <c r="B60" s="45"/>
      <c r="C60" s="46"/>
      <c r="D60" s="46"/>
      <c r="E60" s="39" t="s">
        <v>869</v>
      </c>
      <c r="F60" s="46"/>
      <c r="G60" s="46"/>
      <c r="H60" s="46"/>
      <c r="I60" s="46"/>
      <c r="J60" s="48"/>
    </row>
    <row r="61" ht="30">
      <c r="A61" s="37" t="s">
        <v>593</v>
      </c>
      <c r="B61" s="37">
        <v>13</v>
      </c>
      <c r="C61" s="38" t="s">
        <v>682</v>
      </c>
      <c r="D61" s="37" t="s">
        <v>595</v>
      </c>
      <c r="E61" s="39" t="s">
        <v>870</v>
      </c>
      <c r="F61" s="40" t="s">
        <v>847</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871</v>
      </c>
      <c r="F63" s="46"/>
      <c r="G63" s="46"/>
      <c r="H63" s="46"/>
      <c r="I63" s="46"/>
      <c r="J63" s="48"/>
    </row>
    <row r="64" ht="135">
      <c r="A64" s="37" t="s">
        <v>601</v>
      </c>
      <c r="B64" s="45"/>
      <c r="C64" s="46"/>
      <c r="D64" s="46"/>
      <c r="E64" s="39" t="s">
        <v>869</v>
      </c>
      <c r="F64" s="46"/>
      <c r="G64" s="46"/>
      <c r="H64" s="46"/>
      <c r="I64" s="46"/>
      <c r="J64" s="48"/>
    </row>
    <row r="65">
      <c r="A65" s="31" t="s">
        <v>591</v>
      </c>
      <c r="B65" s="32"/>
      <c r="C65" s="33" t="s">
        <v>685</v>
      </c>
      <c r="D65" s="34"/>
      <c r="E65" s="31" t="s">
        <v>686</v>
      </c>
      <c r="F65" s="34"/>
      <c r="G65" s="34"/>
      <c r="H65" s="34"/>
      <c r="I65" s="35">
        <f>SUMIFS(I66:I89,A66:A89,"P")</f>
        <v>0</v>
      </c>
      <c r="J65" s="36"/>
    </row>
    <row r="66">
      <c r="A66" s="37" t="s">
        <v>593</v>
      </c>
      <c r="B66" s="37">
        <v>14</v>
      </c>
      <c r="C66" s="38" t="s">
        <v>687</v>
      </c>
      <c r="D66" s="37" t="s">
        <v>595</v>
      </c>
      <c r="E66" s="39" t="s">
        <v>872</v>
      </c>
      <c r="F66" s="40" t="s">
        <v>847</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873</v>
      </c>
      <c r="F68" s="46"/>
      <c r="G68" s="46"/>
      <c r="H68" s="46"/>
      <c r="I68" s="46"/>
      <c r="J68" s="48"/>
    </row>
    <row r="69" ht="135">
      <c r="A69" s="37" t="s">
        <v>601</v>
      </c>
      <c r="B69" s="45"/>
      <c r="C69" s="46"/>
      <c r="D69" s="46"/>
      <c r="E69" s="39" t="s">
        <v>874</v>
      </c>
      <c r="F69" s="46"/>
      <c r="G69" s="46"/>
      <c r="H69" s="46"/>
      <c r="I69" s="46"/>
      <c r="J69" s="48"/>
    </row>
    <row r="70">
      <c r="A70" s="37" t="s">
        <v>593</v>
      </c>
      <c r="B70" s="37">
        <v>15</v>
      </c>
      <c r="C70" s="38" t="s">
        <v>691</v>
      </c>
      <c r="D70" s="37" t="s">
        <v>595</v>
      </c>
      <c r="E70" s="39" t="s">
        <v>875</v>
      </c>
      <c r="F70" s="40" t="s">
        <v>847</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873</v>
      </c>
      <c r="F72" s="46"/>
      <c r="G72" s="46"/>
      <c r="H72" s="46"/>
      <c r="I72" s="46"/>
      <c r="J72" s="48"/>
    </row>
    <row r="73" ht="120">
      <c r="A73" s="37" t="s">
        <v>601</v>
      </c>
      <c r="B73" s="45"/>
      <c r="C73" s="46"/>
      <c r="D73" s="46"/>
      <c r="E73" s="39" t="s">
        <v>876</v>
      </c>
      <c r="F73" s="46"/>
      <c r="G73" s="46"/>
      <c r="H73" s="46"/>
      <c r="I73" s="46"/>
      <c r="J73" s="48"/>
    </row>
    <row r="74">
      <c r="A74" s="37" t="s">
        <v>593</v>
      </c>
      <c r="B74" s="37">
        <v>16</v>
      </c>
      <c r="C74" s="38" t="s">
        <v>737</v>
      </c>
      <c r="D74" s="37" t="s">
        <v>595</v>
      </c>
      <c r="E74" s="39" t="s">
        <v>877</v>
      </c>
      <c r="F74" s="40" t="s">
        <v>847</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873</v>
      </c>
      <c r="F76" s="46"/>
      <c r="G76" s="46"/>
      <c r="H76" s="46"/>
      <c r="I76" s="46"/>
      <c r="J76" s="48"/>
    </row>
    <row r="77" ht="135">
      <c r="A77" s="37" t="s">
        <v>601</v>
      </c>
      <c r="B77" s="45"/>
      <c r="C77" s="46"/>
      <c r="D77" s="46"/>
      <c r="E77" s="39" t="s">
        <v>878</v>
      </c>
      <c r="F77" s="46"/>
      <c r="G77" s="46"/>
      <c r="H77" s="46"/>
      <c r="I77" s="46"/>
      <c r="J77" s="48"/>
    </row>
    <row r="78">
      <c r="A78" s="37" t="s">
        <v>593</v>
      </c>
      <c r="B78" s="37">
        <v>17</v>
      </c>
      <c r="C78" s="38" t="s">
        <v>740</v>
      </c>
      <c r="D78" s="37" t="s">
        <v>595</v>
      </c>
      <c r="E78" s="39" t="s">
        <v>879</v>
      </c>
      <c r="F78" s="40" t="s">
        <v>847</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873</v>
      </c>
      <c r="F80" s="46"/>
      <c r="G80" s="46"/>
      <c r="H80" s="46"/>
      <c r="I80" s="46"/>
      <c r="J80" s="48"/>
    </row>
    <row r="81" ht="150">
      <c r="A81" s="37" t="s">
        <v>601</v>
      </c>
      <c r="B81" s="45"/>
      <c r="C81" s="46"/>
      <c r="D81" s="46"/>
      <c r="E81" s="39" t="s">
        <v>880</v>
      </c>
      <c r="F81" s="46"/>
      <c r="G81" s="46"/>
      <c r="H81" s="46"/>
      <c r="I81" s="46"/>
      <c r="J81" s="48"/>
    </row>
    <row r="82">
      <c r="A82" s="37" t="s">
        <v>593</v>
      </c>
      <c r="B82" s="37">
        <v>18</v>
      </c>
      <c r="C82" s="38" t="s">
        <v>743</v>
      </c>
      <c r="D82" s="37" t="s">
        <v>595</v>
      </c>
      <c r="E82" s="39" t="s">
        <v>881</v>
      </c>
      <c r="F82" s="40" t="s">
        <v>847</v>
      </c>
      <c r="G82" s="41">
        <v>8</v>
      </c>
      <c r="H82" s="42">
        <v>0</v>
      </c>
      <c r="I82" s="43">
        <f>ROUND(G82*H82,P4)</f>
        <v>0</v>
      </c>
      <c r="J82" s="37"/>
      <c r="O82" s="44">
        <f>I82*0.21</f>
        <v>0</v>
      </c>
      <c r="P82">
        <v>3</v>
      </c>
    </row>
    <row r="83" ht="105">
      <c r="A83" s="37" t="s">
        <v>598</v>
      </c>
      <c r="B83" s="45"/>
      <c r="C83" s="46"/>
      <c r="D83" s="46"/>
      <c r="E83" s="39" t="s">
        <v>882</v>
      </c>
      <c r="F83" s="46"/>
      <c r="G83" s="46"/>
      <c r="H83" s="46"/>
      <c r="I83" s="46"/>
      <c r="J83" s="48"/>
    </row>
    <row r="84">
      <c r="A84" s="37" t="s">
        <v>599</v>
      </c>
      <c r="B84" s="45"/>
      <c r="C84" s="46"/>
      <c r="D84" s="46"/>
      <c r="E84" s="49" t="s">
        <v>883</v>
      </c>
      <c r="F84" s="46"/>
      <c r="G84" s="46"/>
      <c r="H84" s="46"/>
      <c r="I84" s="46"/>
      <c r="J84" s="48"/>
    </row>
    <row r="85" ht="120">
      <c r="A85" s="37" t="s">
        <v>601</v>
      </c>
      <c r="B85" s="45"/>
      <c r="C85" s="46"/>
      <c r="D85" s="46"/>
      <c r="E85" s="39" t="s">
        <v>884</v>
      </c>
      <c r="F85" s="46"/>
      <c r="G85" s="46"/>
      <c r="H85" s="46"/>
      <c r="I85" s="46"/>
      <c r="J85" s="48"/>
    </row>
    <row r="86">
      <c r="A86" s="37" t="s">
        <v>593</v>
      </c>
      <c r="B86" s="37">
        <v>19</v>
      </c>
      <c r="C86" s="38" t="s">
        <v>885</v>
      </c>
      <c r="D86" s="37" t="s">
        <v>595</v>
      </c>
      <c r="E86" s="39" t="s">
        <v>886</v>
      </c>
      <c r="F86" s="40" t="s">
        <v>847</v>
      </c>
      <c r="G86" s="41">
        <v>4</v>
      </c>
      <c r="H86" s="42">
        <v>0</v>
      </c>
      <c r="I86" s="43">
        <f>ROUND(G86*H86,P4)</f>
        <v>0</v>
      </c>
      <c r="J86" s="37"/>
      <c r="O86" s="44">
        <f>I86*0.21</f>
        <v>0</v>
      </c>
      <c r="P86">
        <v>3</v>
      </c>
    </row>
    <row r="87" ht="30">
      <c r="A87" s="37" t="s">
        <v>598</v>
      </c>
      <c r="B87" s="45"/>
      <c r="C87" s="46"/>
      <c r="D87" s="46"/>
      <c r="E87" s="39" t="s">
        <v>887</v>
      </c>
      <c r="F87" s="46"/>
      <c r="G87" s="46"/>
      <c r="H87" s="46"/>
      <c r="I87" s="46"/>
      <c r="J87" s="48"/>
    </row>
    <row r="88">
      <c r="A88" s="37" t="s">
        <v>599</v>
      </c>
      <c r="B88" s="45"/>
      <c r="C88" s="46"/>
      <c r="D88" s="46"/>
      <c r="E88" s="49" t="s">
        <v>888</v>
      </c>
      <c r="F88" s="46"/>
      <c r="G88" s="46"/>
      <c r="H88" s="46"/>
      <c r="I88" s="46"/>
      <c r="J88" s="48"/>
    </row>
    <row r="89" ht="135">
      <c r="A89" s="37" t="s">
        <v>601</v>
      </c>
      <c r="B89" s="45"/>
      <c r="C89" s="46"/>
      <c r="D89" s="46"/>
      <c r="E89" s="39" t="s">
        <v>889</v>
      </c>
      <c r="F89" s="46"/>
      <c r="G89" s="46"/>
      <c r="H89" s="46"/>
      <c r="I89" s="46"/>
      <c r="J89" s="48"/>
    </row>
    <row r="90">
      <c r="A90" s="31" t="s">
        <v>591</v>
      </c>
      <c r="B90" s="32"/>
      <c r="C90" s="33" t="s">
        <v>751</v>
      </c>
      <c r="D90" s="34"/>
      <c r="E90" s="31" t="s">
        <v>752</v>
      </c>
      <c r="F90" s="34"/>
      <c r="G90" s="34"/>
      <c r="H90" s="34"/>
      <c r="I90" s="35">
        <f>SUMIFS(I91:I98,A91:A98,"P")</f>
        <v>0</v>
      </c>
      <c r="J90" s="36"/>
    </row>
    <row r="91">
      <c r="A91" s="37" t="s">
        <v>593</v>
      </c>
      <c r="B91" s="37">
        <v>20</v>
      </c>
      <c r="C91" s="38" t="s">
        <v>890</v>
      </c>
      <c r="D91" s="37" t="s">
        <v>595</v>
      </c>
      <c r="E91" s="39" t="s">
        <v>891</v>
      </c>
      <c r="F91" s="40" t="s">
        <v>847</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892</v>
      </c>
      <c r="F93" s="46"/>
      <c r="G93" s="46"/>
      <c r="H93" s="46"/>
      <c r="I93" s="46"/>
      <c r="J93" s="48"/>
    </row>
    <row r="94" ht="105">
      <c r="A94" s="37" t="s">
        <v>601</v>
      </c>
      <c r="B94" s="45"/>
      <c r="C94" s="46"/>
      <c r="D94" s="46"/>
      <c r="E94" s="39" t="s">
        <v>893</v>
      </c>
      <c r="F94" s="46"/>
      <c r="G94" s="46"/>
      <c r="H94" s="46"/>
      <c r="I94" s="46"/>
      <c r="J94" s="48"/>
    </row>
    <row r="95">
      <c r="A95" s="37" t="s">
        <v>593</v>
      </c>
      <c r="B95" s="37">
        <v>21</v>
      </c>
      <c r="C95" s="38" t="s">
        <v>894</v>
      </c>
      <c r="D95" s="37" t="s">
        <v>595</v>
      </c>
      <c r="E95" s="39" t="s">
        <v>895</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892</v>
      </c>
      <c r="F97" s="46"/>
      <c r="G97" s="46"/>
      <c r="H97" s="46"/>
      <c r="I97" s="46"/>
      <c r="J97" s="48"/>
    </row>
    <row r="98" ht="105">
      <c r="A98" s="37" t="s">
        <v>601</v>
      </c>
      <c r="B98" s="45"/>
      <c r="C98" s="46"/>
      <c r="D98" s="46"/>
      <c r="E98" s="39" t="s">
        <v>896</v>
      </c>
      <c r="F98" s="46"/>
      <c r="G98" s="46"/>
      <c r="H98" s="46"/>
      <c r="I98" s="46"/>
      <c r="J98" s="48"/>
    </row>
    <row r="99">
      <c r="A99" s="31" t="s">
        <v>591</v>
      </c>
      <c r="B99" s="32"/>
      <c r="C99" s="33" t="s">
        <v>820</v>
      </c>
      <c r="D99" s="34"/>
      <c r="E99" s="31" t="s">
        <v>821</v>
      </c>
      <c r="F99" s="34"/>
      <c r="G99" s="34"/>
      <c r="H99" s="34"/>
      <c r="I99" s="35">
        <f>SUMIFS(I100:I119,A100:A119,"P")</f>
        <v>0</v>
      </c>
      <c r="J99" s="36"/>
    </row>
    <row r="100">
      <c r="A100" s="37" t="s">
        <v>593</v>
      </c>
      <c r="B100" s="37">
        <v>22</v>
      </c>
      <c r="C100" s="38" t="s">
        <v>618</v>
      </c>
      <c r="D100" s="37" t="s">
        <v>595</v>
      </c>
      <c r="E100" s="39" t="s">
        <v>897</v>
      </c>
      <c r="F100" s="40" t="s">
        <v>620</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898</v>
      </c>
      <c r="F102" s="46"/>
      <c r="G102" s="46"/>
      <c r="H102" s="46"/>
      <c r="I102" s="46"/>
      <c r="J102" s="48"/>
    </row>
    <row r="103" ht="135">
      <c r="A103" s="37" t="s">
        <v>601</v>
      </c>
      <c r="B103" s="45"/>
      <c r="C103" s="46"/>
      <c r="D103" s="46"/>
      <c r="E103" s="39" t="s">
        <v>899</v>
      </c>
      <c r="F103" s="46"/>
      <c r="G103" s="46"/>
      <c r="H103" s="46"/>
      <c r="I103" s="46"/>
      <c r="J103" s="48"/>
    </row>
    <row r="104">
      <c r="A104" s="37" t="s">
        <v>593</v>
      </c>
      <c r="B104" s="37">
        <v>23</v>
      </c>
      <c r="C104" s="38" t="s">
        <v>623</v>
      </c>
      <c r="D104" s="37" t="s">
        <v>595</v>
      </c>
      <c r="E104" s="39" t="s">
        <v>900</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901</v>
      </c>
      <c r="F106" s="46"/>
      <c r="G106" s="46"/>
      <c r="H106" s="46"/>
      <c r="I106" s="46"/>
      <c r="J106" s="48"/>
    </row>
    <row r="107" ht="135">
      <c r="A107" s="37" t="s">
        <v>601</v>
      </c>
      <c r="B107" s="45"/>
      <c r="C107" s="46"/>
      <c r="D107" s="46"/>
      <c r="E107" s="39" t="s">
        <v>902</v>
      </c>
      <c r="F107" s="46"/>
      <c r="G107" s="46"/>
      <c r="H107" s="46"/>
      <c r="I107" s="46"/>
      <c r="J107" s="48"/>
    </row>
    <row r="108">
      <c r="A108" s="37" t="s">
        <v>593</v>
      </c>
      <c r="B108" s="37">
        <v>24</v>
      </c>
      <c r="C108" s="38" t="s">
        <v>903</v>
      </c>
      <c r="D108" s="37" t="s">
        <v>595</v>
      </c>
      <c r="E108" s="39" t="s">
        <v>904</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892</v>
      </c>
      <c r="F110" s="46"/>
      <c r="G110" s="46"/>
      <c r="H110" s="46"/>
      <c r="I110" s="46"/>
      <c r="J110" s="48"/>
    </row>
    <row r="111" ht="120">
      <c r="A111" s="37" t="s">
        <v>601</v>
      </c>
      <c r="B111" s="45"/>
      <c r="C111" s="46"/>
      <c r="D111" s="46"/>
      <c r="E111" s="39" t="s">
        <v>905</v>
      </c>
      <c r="F111" s="46"/>
      <c r="G111" s="46"/>
      <c r="H111" s="46"/>
      <c r="I111" s="46"/>
      <c r="J111" s="48"/>
    </row>
    <row r="112">
      <c r="A112" s="37" t="s">
        <v>593</v>
      </c>
      <c r="B112" s="37">
        <v>25</v>
      </c>
      <c r="C112" s="38" t="s">
        <v>627</v>
      </c>
      <c r="D112" s="37" t="s">
        <v>595</v>
      </c>
      <c r="E112" s="39" t="s">
        <v>906</v>
      </c>
      <c r="F112" s="40" t="s">
        <v>620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901</v>
      </c>
      <c r="F114" s="46"/>
      <c r="G114" s="46"/>
      <c r="H114" s="46"/>
      <c r="I114" s="46"/>
      <c r="J114" s="48"/>
    </row>
    <row r="115" ht="135">
      <c r="A115" s="37" t="s">
        <v>601</v>
      </c>
      <c r="B115" s="45"/>
      <c r="C115" s="46"/>
      <c r="D115" s="46"/>
      <c r="E115" s="39" t="s">
        <v>907</v>
      </c>
      <c r="F115" s="46"/>
      <c r="G115" s="46"/>
      <c r="H115" s="46"/>
      <c r="I115" s="46"/>
      <c r="J115" s="48"/>
    </row>
    <row r="116">
      <c r="A116" s="37" t="s">
        <v>593</v>
      </c>
      <c r="B116" s="37">
        <v>26</v>
      </c>
      <c r="C116" s="38" t="s">
        <v>630</v>
      </c>
      <c r="D116" s="37" t="s">
        <v>595</v>
      </c>
      <c r="E116" s="39" t="s">
        <v>631</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v>
      </c>
      <c r="F118" s="46"/>
      <c r="G118" s="46"/>
      <c r="H118" s="46"/>
      <c r="I118" s="46"/>
      <c r="J118" s="48"/>
    </row>
    <row r="119" ht="105">
      <c r="A119" s="37" t="s">
        <v>601</v>
      </c>
      <c r="B119" s="50"/>
      <c r="C119" s="51"/>
      <c r="D119" s="51"/>
      <c r="E119" s="39" t="s">
        <v>909</v>
      </c>
      <c r="F119" s="51"/>
      <c r="G119" s="51"/>
      <c r="H119" s="51"/>
      <c r="I119" s="51"/>
      <c r="J119" s="52"/>
    </row>
  </sheetData>
  <sheetProtection sheet="1" objects="1" scenarios="1" spinCount="100000" saltValue="5Kj14A2LUYE8fZbUC4tStJDyD4zjI+nBV/e5yHyVP7gK4NP0fYzZx23zu1/BLmeMTyn3HK6ZWoP/87Ncr6KZWw==" hashValue="8q3Yksmb+D1hNx9fkDd8A4DAob9cjnVcMy7bWn24y6lIUt9jCTpVmQdVAj9yYMU90E+YaUS4AD/uNIeQXJUA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910</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911</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SUMIFS(I25:I63,A25:A63,"P")</f>
        <v>0</v>
      </c>
      <c r="J24" s="36"/>
    </row>
    <row r="25">
      <c r="A25" s="37" t="s">
        <v>593</v>
      </c>
      <c r="B25" s="37">
        <v>4</v>
      </c>
      <c r="C25" s="38" t="s">
        <v>651</v>
      </c>
      <c r="D25" s="37" t="s">
        <v>595</v>
      </c>
      <c r="E25" s="39" t="s">
        <v>652</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912</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654</v>
      </c>
      <c r="F31" s="46"/>
      <c r="G31" s="46"/>
      <c r="H31" s="46"/>
      <c r="I31" s="46"/>
      <c r="J31" s="48"/>
    </row>
    <row r="32">
      <c r="A32" s="37" t="s">
        <v>593</v>
      </c>
      <c r="B32" s="37">
        <v>6</v>
      </c>
      <c r="C32" s="38" t="s">
        <v>657</v>
      </c>
      <c r="D32" s="37" t="s">
        <v>595</v>
      </c>
      <c r="E32" s="39" t="s">
        <v>658</v>
      </c>
      <c r="F32" s="40" t="s">
        <v>659</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913</v>
      </c>
      <c r="F34" s="46"/>
      <c r="G34" s="46"/>
      <c r="H34" s="46"/>
      <c r="I34" s="46"/>
      <c r="J34" s="48"/>
    </row>
    <row r="35" ht="90">
      <c r="A35" s="37" t="s">
        <v>601</v>
      </c>
      <c r="B35" s="45"/>
      <c r="C35" s="46"/>
      <c r="D35" s="46"/>
      <c r="E35" s="39" t="s">
        <v>661</v>
      </c>
      <c r="F35" s="46"/>
      <c r="G35" s="46"/>
      <c r="H35" s="46"/>
      <c r="I35" s="46"/>
      <c r="J35" s="48"/>
    </row>
    <row r="36">
      <c r="A36" s="37" t="s">
        <v>593</v>
      </c>
      <c r="B36" s="37">
        <v>7</v>
      </c>
      <c r="C36" s="38" t="s">
        <v>662</v>
      </c>
      <c r="D36" s="37" t="s">
        <v>595</v>
      </c>
      <c r="E36" s="39" t="s">
        <v>663</v>
      </c>
      <c r="F36" s="40" t="s">
        <v>659</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914</v>
      </c>
      <c r="F38" s="46"/>
      <c r="G38" s="46"/>
      <c r="H38" s="46"/>
      <c r="I38" s="46"/>
      <c r="J38" s="48"/>
    </row>
    <row r="39" ht="90">
      <c r="A39" s="37" t="s">
        <v>601</v>
      </c>
      <c r="B39" s="45"/>
      <c r="C39" s="46"/>
      <c r="D39" s="46"/>
      <c r="E39" s="39" t="s">
        <v>661</v>
      </c>
      <c r="F39" s="46"/>
      <c r="G39" s="46"/>
      <c r="H39" s="46"/>
      <c r="I39" s="46"/>
      <c r="J39" s="48"/>
    </row>
    <row r="40">
      <c r="A40" s="37" t="s">
        <v>593</v>
      </c>
      <c r="B40" s="37">
        <v>8</v>
      </c>
      <c r="C40" s="38" t="s">
        <v>665</v>
      </c>
      <c r="D40" s="37" t="s">
        <v>595</v>
      </c>
      <c r="E40" s="39" t="s">
        <v>666</v>
      </c>
      <c r="F40" s="40" t="s">
        <v>659</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915</v>
      </c>
      <c r="F42" s="46"/>
      <c r="G42" s="46"/>
      <c r="H42" s="46"/>
      <c r="I42" s="46"/>
      <c r="J42" s="48"/>
    </row>
    <row r="43" ht="90">
      <c r="A43" s="37" t="s">
        <v>601</v>
      </c>
      <c r="B43" s="45"/>
      <c r="C43" s="46"/>
      <c r="D43" s="46"/>
      <c r="E43" s="39" t="s">
        <v>661</v>
      </c>
      <c r="F43" s="46"/>
      <c r="G43" s="46"/>
      <c r="H43" s="46"/>
      <c r="I43" s="46"/>
      <c r="J43" s="48"/>
    </row>
    <row r="44">
      <c r="A44" s="37" t="s">
        <v>593</v>
      </c>
      <c r="B44" s="37">
        <v>9</v>
      </c>
      <c r="C44" s="38" t="s">
        <v>668</v>
      </c>
      <c r="D44" s="37" t="s">
        <v>595</v>
      </c>
      <c r="E44" s="39" t="s">
        <v>669</v>
      </c>
      <c r="F44" s="40" t="s">
        <v>659</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916</v>
      </c>
      <c r="F46" s="46"/>
      <c r="G46" s="46"/>
      <c r="H46" s="46"/>
      <c r="I46" s="46"/>
      <c r="J46" s="48"/>
    </row>
    <row r="47" ht="240">
      <c r="A47" s="37" t="s">
        <v>601</v>
      </c>
      <c r="B47" s="45"/>
      <c r="C47" s="46"/>
      <c r="D47" s="46"/>
      <c r="E47" s="39" t="s">
        <v>671</v>
      </c>
      <c r="F47" s="46"/>
      <c r="G47" s="46"/>
      <c r="H47" s="46"/>
      <c r="I47" s="46"/>
      <c r="J47" s="48"/>
    </row>
    <row r="48">
      <c r="A48" s="37" t="s">
        <v>593</v>
      </c>
      <c r="B48" s="37">
        <v>10</v>
      </c>
      <c r="C48" s="38" t="s">
        <v>672</v>
      </c>
      <c r="D48" s="37" t="s">
        <v>595</v>
      </c>
      <c r="E48" s="39" t="s">
        <v>673</v>
      </c>
      <c r="F48" s="40" t="s">
        <v>659</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917</v>
      </c>
      <c r="F50" s="46"/>
      <c r="G50" s="46"/>
      <c r="H50" s="46"/>
      <c r="I50" s="46"/>
      <c r="J50" s="48"/>
    </row>
    <row r="51" ht="240">
      <c r="A51" s="37" t="s">
        <v>601</v>
      </c>
      <c r="B51" s="45"/>
      <c r="C51" s="46"/>
      <c r="D51" s="46"/>
      <c r="E51" s="39" t="s">
        <v>671</v>
      </c>
      <c r="F51" s="46"/>
      <c r="G51" s="46"/>
      <c r="H51" s="46"/>
      <c r="I51" s="46"/>
      <c r="J51" s="48"/>
    </row>
    <row r="52">
      <c r="A52" s="37" t="s">
        <v>593</v>
      </c>
      <c r="B52" s="37">
        <v>11</v>
      </c>
      <c r="C52" s="38" t="s">
        <v>675</v>
      </c>
      <c r="D52" s="37" t="s">
        <v>595</v>
      </c>
      <c r="E52" s="39" t="s">
        <v>676</v>
      </c>
      <c r="F52" s="40" t="s">
        <v>659</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918</v>
      </c>
      <c r="F54" s="46"/>
      <c r="G54" s="46"/>
      <c r="H54" s="46"/>
      <c r="I54" s="46"/>
      <c r="J54" s="48"/>
    </row>
    <row r="55" ht="240">
      <c r="A55" s="37" t="s">
        <v>601</v>
      </c>
      <c r="B55" s="45"/>
      <c r="C55" s="46"/>
      <c r="D55" s="46"/>
      <c r="E55" s="39" t="s">
        <v>671</v>
      </c>
      <c r="F55" s="46"/>
      <c r="G55" s="46"/>
      <c r="H55" s="46"/>
      <c r="I55" s="46"/>
      <c r="J55" s="48"/>
    </row>
    <row r="56" ht="30">
      <c r="A56" s="37" t="s">
        <v>593</v>
      </c>
      <c r="B56" s="37">
        <v>12</v>
      </c>
      <c r="C56" s="38" t="s">
        <v>678</v>
      </c>
      <c r="D56" s="37" t="s">
        <v>595</v>
      </c>
      <c r="E56" s="39" t="s">
        <v>679</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919</v>
      </c>
      <c r="F58" s="46"/>
      <c r="G58" s="46"/>
      <c r="H58" s="46"/>
      <c r="I58" s="46"/>
      <c r="J58" s="48"/>
    </row>
    <row r="59" ht="135">
      <c r="A59" s="37" t="s">
        <v>601</v>
      </c>
      <c r="B59" s="45"/>
      <c r="C59" s="46"/>
      <c r="D59" s="46"/>
      <c r="E59" s="39" t="s">
        <v>681</v>
      </c>
      <c r="F59" s="46"/>
      <c r="G59" s="46"/>
      <c r="H59" s="46"/>
      <c r="I59" s="46"/>
      <c r="J59" s="48"/>
    </row>
    <row r="60" ht="30">
      <c r="A60" s="37" t="s">
        <v>593</v>
      </c>
      <c r="B60" s="37">
        <v>13</v>
      </c>
      <c r="C60" s="38" t="s">
        <v>682</v>
      </c>
      <c r="D60" s="37" t="s">
        <v>595</v>
      </c>
      <c r="E60" s="39" t="s">
        <v>683</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920</v>
      </c>
      <c r="F62" s="46"/>
      <c r="G62" s="46"/>
      <c r="H62" s="46"/>
      <c r="I62" s="46"/>
      <c r="J62" s="48"/>
    </row>
    <row r="63" ht="135">
      <c r="A63" s="37" t="s">
        <v>601</v>
      </c>
      <c r="B63" s="45"/>
      <c r="C63" s="46"/>
      <c r="D63" s="46"/>
      <c r="E63" s="39" t="s">
        <v>681</v>
      </c>
      <c r="F63" s="46"/>
      <c r="G63" s="46"/>
      <c r="H63" s="46"/>
      <c r="I63" s="46"/>
      <c r="J63" s="48"/>
    </row>
    <row r="64">
      <c r="A64" s="31" t="s">
        <v>591</v>
      </c>
      <c r="B64" s="32"/>
      <c r="C64" s="33" t="s">
        <v>685</v>
      </c>
      <c r="D64" s="34"/>
      <c r="E64" s="31" t="s">
        <v>686</v>
      </c>
      <c r="F64" s="34"/>
      <c r="G64" s="34"/>
      <c r="H64" s="34"/>
      <c r="I64" s="35">
        <f>SUMIFS(I65:I87,A65:A87,"P")</f>
        <v>0</v>
      </c>
      <c r="J64" s="36"/>
    </row>
    <row r="65">
      <c r="A65" s="37" t="s">
        <v>593</v>
      </c>
      <c r="B65" s="37">
        <v>14</v>
      </c>
      <c r="C65" s="38" t="s">
        <v>687</v>
      </c>
      <c r="D65" s="37" t="s">
        <v>595</v>
      </c>
      <c r="E65" s="39" t="s">
        <v>688</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921</v>
      </c>
      <c r="F67" s="46"/>
      <c r="G67" s="46"/>
      <c r="H67" s="46"/>
      <c r="I67" s="46"/>
      <c r="J67" s="48"/>
    </row>
    <row r="68" ht="135">
      <c r="A68" s="37" t="s">
        <v>601</v>
      </c>
      <c r="B68" s="45"/>
      <c r="C68" s="46"/>
      <c r="D68" s="46"/>
      <c r="E68" s="39" t="s">
        <v>690</v>
      </c>
      <c r="F68" s="46"/>
      <c r="G68" s="46"/>
      <c r="H68" s="46"/>
      <c r="I68" s="46"/>
      <c r="J68" s="48"/>
    </row>
    <row r="69">
      <c r="A69" s="37" t="s">
        <v>593</v>
      </c>
      <c r="B69" s="37">
        <v>15</v>
      </c>
      <c r="C69" s="38" t="s">
        <v>691</v>
      </c>
      <c r="D69" s="37" t="s">
        <v>595</v>
      </c>
      <c r="E69" s="39" t="s">
        <v>692</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v>
      </c>
      <c r="F71" s="46"/>
      <c r="G71" s="46"/>
      <c r="H71" s="46"/>
      <c r="I71" s="46"/>
      <c r="J71" s="48"/>
    </row>
    <row r="72" ht="120">
      <c r="A72" s="37" t="s">
        <v>601</v>
      </c>
      <c r="B72" s="45"/>
      <c r="C72" s="46"/>
      <c r="D72" s="46"/>
      <c r="E72" s="39" t="s">
        <v>693</v>
      </c>
      <c r="F72" s="46"/>
      <c r="G72" s="46"/>
      <c r="H72" s="46"/>
      <c r="I72" s="46"/>
      <c r="J72" s="48"/>
    </row>
    <row r="73">
      <c r="A73" s="37" t="s">
        <v>593</v>
      </c>
      <c r="B73" s="37">
        <v>16</v>
      </c>
      <c r="C73" s="38" t="s">
        <v>737</v>
      </c>
      <c r="D73" s="37" t="s">
        <v>595</v>
      </c>
      <c r="E73" s="39" t="s">
        <v>738</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921</v>
      </c>
      <c r="F75" s="46"/>
      <c r="G75" s="46"/>
      <c r="H75" s="46"/>
      <c r="I75" s="46"/>
      <c r="J75" s="48"/>
    </row>
    <row r="76" ht="135">
      <c r="A76" s="37" t="s">
        <v>601</v>
      </c>
      <c r="B76" s="45"/>
      <c r="C76" s="46"/>
      <c r="D76" s="46"/>
      <c r="E76" s="39" t="s">
        <v>739</v>
      </c>
      <c r="F76" s="46"/>
      <c r="G76" s="46"/>
      <c r="H76" s="46"/>
      <c r="I76" s="46"/>
      <c r="J76" s="48"/>
    </row>
    <row r="77">
      <c r="A77" s="37" t="s">
        <v>593</v>
      </c>
      <c r="B77" s="37">
        <v>17</v>
      </c>
      <c r="C77" s="38" t="s">
        <v>740</v>
      </c>
      <c r="D77" s="37" t="s">
        <v>595</v>
      </c>
      <c r="E77" s="39" t="s">
        <v>741</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742</v>
      </c>
      <c r="F79" s="46"/>
      <c r="G79" s="46"/>
      <c r="H79" s="46"/>
      <c r="I79" s="46"/>
      <c r="J79" s="48"/>
    </row>
    <row r="80">
      <c r="A80" s="37" t="s">
        <v>593</v>
      </c>
      <c r="B80" s="37">
        <v>18</v>
      </c>
      <c r="C80" s="38" t="s">
        <v>743</v>
      </c>
      <c r="D80" s="37" t="s">
        <v>595</v>
      </c>
      <c r="E80" s="39" t="s">
        <v>744</v>
      </c>
      <c r="F80" s="40" t="s">
        <v>608</v>
      </c>
      <c r="G80" s="41">
        <v>24</v>
      </c>
      <c r="H80" s="42">
        <v>0</v>
      </c>
      <c r="I80" s="43">
        <f>ROUND(G80*H80,P4)</f>
        <v>0</v>
      </c>
      <c r="J80" s="37"/>
      <c r="O80" s="44">
        <f>I80*0.21</f>
        <v>0</v>
      </c>
      <c r="P80">
        <v>3</v>
      </c>
    </row>
    <row r="81">
      <c r="A81" s="37" t="s">
        <v>598</v>
      </c>
      <c r="B81" s="45"/>
      <c r="C81" s="46"/>
      <c r="D81" s="46"/>
      <c r="E81" s="39" t="s">
        <v>922</v>
      </c>
      <c r="F81" s="46"/>
      <c r="G81" s="46"/>
      <c r="H81" s="46"/>
      <c r="I81" s="46"/>
      <c r="J81" s="48"/>
    </row>
    <row r="82">
      <c r="A82" s="37" t="s">
        <v>599</v>
      </c>
      <c r="B82" s="45"/>
      <c r="C82" s="46"/>
      <c r="D82" s="46"/>
      <c r="E82" s="49" t="s">
        <v>625</v>
      </c>
      <c r="F82" s="46"/>
      <c r="G82" s="46"/>
      <c r="H82" s="46"/>
      <c r="I82" s="46"/>
      <c r="J82" s="48"/>
    </row>
    <row r="83" ht="120">
      <c r="A83" s="37" t="s">
        <v>601</v>
      </c>
      <c r="B83" s="45"/>
      <c r="C83" s="46"/>
      <c r="D83" s="46"/>
      <c r="E83" s="39" t="s">
        <v>746</v>
      </c>
      <c r="F83" s="46"/>
      <c r="G83" s="46"/>
      <c r="H83" s="46"/>
      <c r="I83" s="46"/>
      <c r="J83" s="48"/>
    </row>
    <row r="84">
      <c r="A84" s="37" t="s">
        <v>593</v>
      </c>
      <c r="B84" s="37">
        <v>19</v>
      </c>
      <c r="C84" s="38" t="s">
        <v>923</v>
      </c>
      <c r="D84" s="37" t="s">
        <v>595</v>
      </c>
      <c r="E84" s="39" t="s">
        <v>924</v>
      </c>
      <c r="F84" s="40" t="s">
        <v>608</v>
      </c>
      <c r="G84" s="41">
        <v>24</v>
      </c>
      <c r="H84" s="42">
        <v>0</v>
      </c>
      <c r="I84" s="43">
        <f>ROUND(G84*H84,P4)</f>
        <v>0</v>
      </c>
      <c r="J84" s="37"/>
      <c r="O84" s="44">
        <f>I84*0.21</f>
        <v>0</v>
      </c>
      <c r="P84">
        <v>3</v>
      </c>
    </row>
    <row r="85" ht="30">
      <c r="A85" s="37" t="s">
        <v>598</v>
      </c>
      <c r="B85" s="45"/>
      <c r="C85" s="46"/>
      <c r="D85" s="46"/>
      <c r="E85" s="39" t="s">
        <v>925</v>
      </c>
      <c r="F85" s="46"/>
      <c r="G85" s="46"/>
      <c r="H85" s="46"/>
      <c r="I85" s="46"/>
      <c r="J85" s="48"/>
    </row>
    <row r="86">
      <c r="A86" s="37" t="s">
        <v>599</v>
      </c>
      <c r="B86" s="45"/>
      <c r="C86" s="46"/>
      <c r="D86" s="46"/>
      <c r="E86" s="49" t="s">
        <v>926</v>
      </c>
      <c r="F86" s="46"/>
      <c r="G86" s="46"/>
      <c r="H86" s="46"/>
      <c r="I86" s="46"/>
      <c r="J86" s="48"/>
    </row>
    <row r="87" ht="150">
      <c r="A87" s="37" t="s">
        <v>601</v>
      </c>
      <c r="B87" s="45"/>
      <c r="C87" s="46"/>
      <c r="D87" s="46"/>
      <c r="E87" s="39" t="s">
        <v>927</v>
      </c>
      <c r="F87" s="46"/>
      <c r="G87" s="46"/>
      <c r="H87" s="46"/>
      <c r="I87" s="46"/>
      <c r="J87" s="48"/>
    </row>
    <row r="88">
      <c r="A88" s="31" t="s">
        <v>591</v>
      </c>
      <c r="B88" s="32"/>
      <c r="C88" s="33" t="s">
        <v>751</v>
      </c>
      <c r="D88" s="34"/>
      <c r="E88" s="31" t="s">
        <v>752</v>
      </c>
      <c r="F88" s="34"/>
      <c r="G88" s="34"/>
      <c r="H88" s="34"/>
      <c r="I88" s="35">
        <f>SUMIFS(I89:I95,A89:A95,"P")</f>
        <v>0</v>
      </c>
      <c r="J88" s="36"/>
    </row>
    <row r="89">
      <c r="A89" s="37" t="s">
        <v>593</v>
      </c>
      <c r="B89" s="37">
        <v>20</v>
      </c>
      <c r="C89" s="38" t="s">
        <v>890</v>
      </c>
      <c r="D89" s="37" t="s">
        <v>595</v>
      </c>
      <c r="E89" s="39" t="s">
        <v>891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798</v>
      </c>
      <c r="F91" s="46"/>
      <c r="G91" s="46"/>
      <c r="H91" s="46"/>
      <c r="I91" s="46"/>
      <c r="J91" s="48"/>
    </row>
    <row r="92" ht="105">
      <c r="A92" s="37" t="s">
        <v>601</v>
      </c>
      <c r="B92" s="45"/>
      <c r="C92" s="46"/>
      <c r="D92" s="46"/>
      <c r="E92" s="39" t="s">
        <v>928</v>
      </c>
      <c r="F92" s="46"/>
      <c r="G92" s="46"/>
      <c r="H92" s="46"/>
      <c r="I92" s="46"/>
      <c r="J92" s="48"/>
    </row>
    <row r="93">
      <c r="A93" s="37" t="s">
        <v>593</v>
      </c>
      <c r="B93" s="37">
        <v>21</v>
      </c>
      <c r="C93" s="38" t="s">
        <v>894</v>
      </c>
      <c r="D93" s="37" t="s">
        <v>595</v>
      </c>
      <c r="E93" s="39" t="s">
        <v>895</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929</v>
      </c>
      <c r="F95" s="46"/>
      <c r="G95" s="46"/>
      <c r="H95" s="46"/>
      <c r="I95" s="46"/>
      <c r="J95" s="48"/>
    </row>
    <row r="96">
      <c r="A96" s="31" t="s">
        <v>591</v>
      </c>
      <c r="B96" s="32"/>
      <c r="C96" s="33" t="s">
        <v>820</v>
      </c>
      <c r="D96" s="34"/>
      <c r="E96" s="31" t="s">
        <v>821</v>
      </c>
      <c r="F96" s="34"/>
      <c r="G96" s="34"/>
      <c r="H96" s="34"/>
      <c r="I96" s="35">
        <f>SUMIFS(I97:I111,A97:A111,"P")</f>
        <v>0</v>
      </c>
      <c r="J96" s="36"/>
    </row>
    <row r="97">
      <c r="A97" s="37" t="s">
        <v>593</v>
      </c>
      <c r="B97" s="37">
        <v>22</v>
      </c>
      <c r="C97" s="38" t="s">
        <v>618</v>
      </c>
      <c r="D97" s="37" t="s">
        <v>595</v>
      </c>
      <c r="E97" s="39" t="s">
        <v>619</v>
      </c>
      <c r="F97" s="40" t="s">
        <v>620</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622</v>
      </c>
      <c r="F99" s="46"/>
      <c r="G99" s="46"/>
      <c r="H99" s="46"/>
      <c r="I99" s="46"/>
      <c r="J99" s="48"/>
    </row>
    <row r="100">
      <c r="A100" s="37" t="s">
        <v>593</v>
      </c>
      <c r="B100" s="37">
        <v>23</v>
      </c>
      <c r="C100" s="38" t="s">
        <v>623</v>
      </c>
      <c r="D100" s="37" t="s">
        <v>595</v>
      </c>
      <c r="E100" s="39" t="s">
        <v>624</v>
      </c>
      <c r="F100" s="40" t="s">
        <v>620</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626</v>
      </c>
      <c r="F102" s="46"/>
      <c r="G102" s="46"/>
      <c r="H102" s="46"/>
      <c r="I102" s="46"/>
      <c r="J102" s="48"/>
    </row>
    <row r="103">
      <c r="A103" s="37" t="s">
        <v>593</v>
      </c>
      <c r="B103" s="37">
        <v>24</v>
      </c>
      <c r="C103" s="38" t="s">
        <v>903</v>
      </c>
      <c r="D103" s="37" t="s">
        <v>595</v>
      </c>
      <c r="E103" s="39" t="s">
        <v>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931</v>
      </c>
      <c r="F105" s="46"/>
      <c r="G105" s="46"/>
      <c r="H105" s="46"/>
      <c r="I105" s="46"/>
      <c r="J105" s="48"/>
    </row>
    <row r="106">
      <c r="A106" s="37" t="s">
        <v>593</v>
      </c>
      <c r="B106" s="37">
        <v>25</v>
      </c>
      <c r="C106" s="38" t="s">
        <v>627</v>
      </c>
      <c r="D106" s="37" t="s">
        <v>595</v>
      </c>
      <c r="E106" s="39" t="s">
        <v>628</v>
      </c>
      <c r="F106" s="40" t="s">
        <v>620</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629</v>
      </c>
      <c r="F108" s="46"/>
      <c r="G108" s="46"/>
      <c r="H108" s="46"/>
      <c r="I108" s="46"/>
      <c r="J108" s="48"/>
    </row>
    <row r="109">
      <c r="A109" s="37" t="s">
        <v>593</v>
      </c>
      <c r="B109" s="37">
        <v>26</v>
      </c>
      <c r="C109" s="38" t="s">
        <v>630</v>
      </c>
      <c r="D109" s="37" t="s">
        <v>595</v>
      </c>
      <c r="E109" s="39" t="s">
        <v>631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632</v>
      </c>
      <c r="F111" s="51"/>
      <c r="G111" s="51"/>
      <c r="H111" s="51"/>
      <c r="I111" s="51"/>
      <c r="J111" s="52"/>
    </row>
  </sheetData>
  <sheetProtection sheet="1" objects="1" scenarios="1" spinCount="100000" saltValue="EzTr+8Gvjeoy6h1xKyBmQ4kiOUgSsUaLDKrB1w4GCz5EDflM37+rFgVY2lS18z7JOm8VVwd5YvvL4s1w8P9U6A==" hashValue="+QwOnyiop/bNHanxZLsPeEJka3VGdyvtO/BzWTyLRzNzArQike4podg3pzqhc5RiNX0GvRr6nOr1gnkMsofv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932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934</v>
      </c>
      <c r="F11" s="34"/>
      <c r="G11" s="34"/>
      <c r="H11" s="34"/>
      <c r="I11" s="35">
        <f>SUMIFS(I12:I29,A12:A29,"P")</f>
        <v>0</v>
      </c>
      <c r="J11" s="36"/>
    </row>
    <row r="12">
      <c r="A12" s="37" t="s">
        <v>593</v>
      </c>
      <c r="B12" s="37">
        <v>1</v>
      </c>
      <c r="C12" s="38" t="s">
        <v>935</v>
      </c>
      <c r="D12" s="37" t="s">
        <v>595</v>
      </c>
      <c r="E12" s="39" t="s">
        <v>936</v>
      </c>
      <c r="F12" s="40" t="s">
        <v>608</v>
      </c>
      <c r="G12" s="41">
        <v>4</v>
      </c>
      <c r="H12" s="42">
        <v>0</v>
      </c>
      <c r="I12" s="43">
        <f>ROUND(G12*H12,P4)</f>
        <v>0</v>
      </c>
      <c r="J12" s="37"/>
      <c r="O12" s="44">
        <f>I12*0.21</f>
        <v>0</v>
      </c>
      <c r="P12">
        <v>3</v>
      </c>
    </row>
    <row r="13" ht="45">
      <c r="A13" s="37" t="s">
        <v>598</v>
      </c>
      <c r="B13" s="45"/>
      <c r="C13" s="46"/>
      <c r="D13" s="46"/>
      <c r="E13" s="39" t="s">
        <v>937</v>
      </c>
      <c r="F13" s="46"/>
      <c r="G13" s="46"/>
      <c r="H13" s="46"/>
      <c r="I13" s="46"/>
      <c r="J13" s="48"/>
    </row>
    <row r="14">
      <c r="A14" s="37" t="s">
        <v>599</v>
      </c>
      <c r="B14" s="45"/>
      <c r="C14" s="46"/>
      <c r="D14" s="46"/>
      <c r="E14" s="49" t="s">
        <v>696</v>
      </c>
      <c r="F14" s="46"/>
      <c r="G14" s="46"/>
      <c r="H14" s="46"/>
      <c r="I14" s="46"/>
      <c r="J14" s="48"/>
    </row>
    <row r="15" ht="120">
      <c r="A15" s="37" t="s">
        <v>601</v>
      </c>
      <c r="B15" s="45"/>
      <c r="C15" s="46"/>
      <c r="D15" s="46"/>
      <c r="E15" s="39" t="s">
        <v>938</v>
      </c>
      <c r="F15" s="46"/>
      <c r="G15" s="46"/>
      <c r="H15" s="46"/>
      <c r="I15" s="46"/>
      <c r="J15" s="48"/>
    </row>
    <row r="16">
      <c r="A16" s="37" t="s">
        <v>593</v>
      </c>
      <c r="B16" s="37">
        <v>2</v>
      </c>
      <c r="C16" s="38" t="s">
        <v>939</v>
      </c>
      <c r="D16" s="37" t="s">
        <v>595</v>
      </c>
      <c r="E16" s="39" t="s">
        <v>940</v>
      </c>
      <c r="F16" s="40" t="s">
        <v>608</v>
      </c>
      <c r="G16" s="41">
        <v>5</v>
      </c>
      <c r="H16" s="42">
        <v>0</v>
      </c>
      <c r="I16" s="43">
        <f>ROUND(G16*H16,P4)</f>
        <v>0</v>
      </c>
      <c r="J16" s="37"/>
      <c r="O16" s="44">
        <f>I16*0.21</f>
        <v>0</v>
      </c>
      <c r="P16">
        <v>3</v>
      </c>
    </row>
    <row r="17" ht="45">
      <c r="A17" s="37" t="s">
        <v>598</v>
      </c>
      <c r="B17" s="45"/>
      <c r="C17" s="46"/>
      <c r="D17" s="46"/>
      <c r="E17" s="39" t="s">
        <v>941</v>
      </c>
      <c r="F17" s="46"/>
      <c r="G17" s="46"/>
      <c r="H17" s="46"/>
      <c r="I17" s="46"/>
      <c r="J17" s="48"/>
    </row>
    <row r="18">
      <c r="A18" s="37" t="s">
        <v>599</v>
      </c>
      <c r="B18" s="45"/>
      <c r="C18" s="46"/>
      <c r="D18" s="46"/>
      <c r="E18" s="49" t="s">
        <v>942</v>
      </c>
      <c r="F18" s="46"/>
      <c r="G18" s="46"/>
      <c r="H18" s="46"/>
      <c r="I18" s="46"/>
      <c r="J18" s="48"/>
    </row>
    <row r="19" ht="135">
      <c r="A19" s="37" t="s">
        <v>601</v>
      </c>
      <c r="B19" s="45"/>
      <c r="C19" s="46"/>
      <c r="D19" s="46"/>
      <c r="E19" s="39" t="s">
        <v>943</v>
      </c>
      <c r="F19" s="46"/>
      <c r="G19" s="46"/>
      <c r="H19" s="46"/>
      <c r="I19" s="46"/>
      <c r="J19" s="48"/>
    </row>
    <row r="20">
      <c r="A20" s="37" t="s">
        <v>593</v>
      </c>
      <c r="B20" s="37">
        <v>3</v>
      </c>
      <c r="C20" s="38" t="s">
        <v>944</v>
      </c>
      <c r="D20" s="37" t="s">
        <v>595</v>
      </c>
      <c r="E20" s="39" t="s">
        <v>945</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946</v>
      </c>
      <c r="F22" s="46"/>
      <c r="G22" s="46"/>
      <c r="H22" s="46"/>
      <c r="I22" s="46"/>
      <c r="J22" s="48"/>
    </row>
    <row r="23">
      <c r="A23" s="37" t="s">
        <v>593</v>
      </c>
      <c r="B23" s="37">
        <v>4</v>
      </c>
      <c r="C23" s="38" t="s">
        <v>627</v>
      </c>
      <c r="D23" s="37" t="s">
        <v>595</v>
      </c>
      <c r="E23" s="39" t="s">
        <v>628</v>
      </c>
      <c r="F23" s="40" t="s">
        <v>620</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629</v>
      </c>
      <c r="F25" s="46"/>
      <c r="G25" s="46"/>
      <c r="H25" s="46"/>
      <c r="I25" s="46"/>
      <c r="J25" s="48"/>
    </row>
    <row r="26">
      <c r="A26" s="37" t="s">
        <v>593</v>
      </c>
      <c r="B26" s="37">
        <v>5</v>
      </c>
      <c r="C26" s="38" t="s">
        <v>947</v>
      </c>
      <c r="D26" s="37" t="s">
        <v>595</v>
      </c>
      <c r="E26" s="39" t="s">
        <v>948</v>
      </c>
      <c r="F26" s="40" t="s">
        <v>608</v>
      </c>
      <c r="G26" s="41">
        <v>1</v>
      </c>
      <c r="H26" s="42">
        <v>0</v>
      </c>
      <c r="I26" s="43">
        <f>ROUND(G26*H26,P4)</f>
        <v>0</v>
      </c>
      <c r="J26" s="37"/>
      <c r="O26" s="44">
        <f>I26*0.21</f>
        <v>0</v>
      </c>
      <c r="P26">
        <v>3</v>
      </c>
    </row>
    <row r="27">
      <c r="A27" s="37" t="s">
        <v>598</v>
      </c>
      <c r="B27" s="45"/>
      <c r="C27" s="46"/>
      <c r="D27" s="46"/>
      <c r="E27" s="39" t="s">
        <v>949</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950</v>
      </c>
      <c r="F29" s="51"/>
      <c r="G29" s="51"/>
      <c r="H29" s="51"/>
      <c r="I29" s="51"/>
      <c r="J29" s="52"/>
    </row>
  </sheetData>
  <sheetProtection sheet="1" objects="1" scenarios="1" spinCount="100000" saltValue="qdkbZQ0gqDfQwyRrlD9+m+nQmSu46L+4Hw9+yJ2Byb/0/accYaK4V8A/4fyFjDFW9+GqK9jsOvIzgSZWkYmpsA==" hashValue="8kel8opYU0wxnHxUH1ecevKHYZZG5/Iok+MedOb0mnkxhBIv+E/SYy5GYVfM1TmXFDN6BuM/iG1E6cPatJUd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951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686</v>
      </c>
      <c r="F11" s="34"/>
      <c r="G11" s="34"/>
      <c r="H11" s="34"/>
      <c r="I11" s="35">
        <f>SUMIFS(I12:I26,A12:A26,"P")</f>
        <v>0</v>
      </c>
      <c r="J11" s="36"/>
    </row>
    <row r="12" ht="30">
      <c r="A12" s="37" t="s">
        <v>593</v>
      </c>
      <c r="B12" s="37">
        <v>1</v>
      </c>
      <c r="C12" s="38" t="s">
        <v>952</v>
      </c>
      <c r="D12" s="37" t="s">
        <v>595</v>
      </c>
      <c r="E12" s="39" t="s">
        <v>953</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954</v>
      </c>
      <c r="F14" s="46"/>
      <c r="G14" s="46"/>
      <c r="H14" s="46"/>
      <c r="I14" s="46"/>
      <c r="J14" s="48"/>
    </row>
    <row r="15" ht="135">
      <c r="A15" s="37" t="s">
        <v>601</v>
      </c>
      <c r="B15" s="45"/>
      <c r="C15" s="46"/>
      <c r="D15" s="46"/>
      <c r="E15" s="39" t="s">
        <v>955</v>
      </c>
      <c r="F15" s="46"/>
      <c r="G15" s="46"/>
      <c r="H15" s="46"/>
      <c r="I15" s="46"/>
      <c r="J15" s="48"/>
    </row>
    <row r="16">
      <c r="A16" s="37" t="s">
        <v>593</v>
      </c>
      <c r="B16" s="37">
        <v>2</v>
      </c>
      <c r="C16" s="38" t="s">
        <v>956</v>
      </c>
      <c r="D16" s="37" t="s">
        <v>595</v>
      </c>
      <c r="E16" s="39" t="s">
        <v>957</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958</v>
      </c>
      <c r="F18" s="46"/>
      <c r="G18" s="46"/>
      <c r="H18" s="46"/>
      <c r="I18" s="46"/>
      <c r="J18" s="48"/>
    </row>
    <row r="19">
      <c r="A19" s="37" t="s">
        <v>593</v>
      </c>
      <c r="B19" s="37">
        <v>3</v>
      </c>
      <c r="C19" s="38" t="s">
        <v>959</v>
      </c>
      <c r="D19" s="37" t="s">
        <v>595</v>
      </c>
      <c r="E19" s="39" t="s">
        <v>960</v>
      </c>
      <c r="F19" s="40" t="s">
        <v>961</v>
      </c>
      <c r="G19" s="41">
        <v>8.4199999999999999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962</v>
      </c>
      <c r="F21" s="46"/>
      <c r="G21" s="46"/>
      <c r="H21" s="46"/>
      <c r="I21" s="46"/>
      <c r="J21" s="48"/>
    </row>
    <row r="22" ht="105">
      <c r="A22" s="37" t="s">
        <v>601</v>
      </c>
      <c r="B22" s="45"/>
      <c r="C22" s="46"/>
      <c r="D22" s="46"/>
      <c r="E22" s="39" t="s">
        <v>963</v>
      </c>
      <c r="F22" s="46"/>
      <c r="G22" s="46"/>
      <c r="H22" s="46"/>
      <c r="I22" s="46"/>
      <c r="J22" s="48"/>
    </row>
    <row r="23">
      <c r="A23" s="37" t="s">
        <v>593</v>
      </c>
      <c r="B23" s="37">
        <v>4</v>
      </c>
      <c r="C23" s="38" t="s">
        <v>964</v>
      </c>
      <c r="D23" s="37" t="s">
        <v>595</v>
      </c>
      <c r="E23" s="39" t="s">
        <v>965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966</v>
      </c>
      <c r="F26" s="46"/>
      <c r="G26" s="46"/>
      <c r="H26" s="46"/>
      <c r="I26" s="46"/>
      <c r="J26" s="48"/>
    </row>
    <row r="27">
      <c r="A27" s="31" t="s">
        <v>591</v>
      </c>
      <c r="B27" s="32"/>
      <c r="C27" s="33" t="s">
        <v>649</v>
      </c>
      <c r="D27" s="34"/>
      <c r="E27" s="31" t="s">
        <v>934</v>
      </c>
      <c r="F27" s="34"/>
      <c r="G27" s="34"/>
      <c r="H27" s="34"/>
      <c r="I27" s="35">
        <f>SUMIFS(I28:I41,A28:A41,"P")</f>
        <v>0</v>
      </c>
      <c r="J27" s="36"/>
    </row>
    <row r="28">
      <c r="A28" s="37" t="s">
        <v>593</v>
      </c>
      <c r="B28" s="37">
        <v>5</v>
      </c>
      <c r="C28" s="38" t="s">
        <v>935</v>
      </c>
      <c r="D28" s="37" t="s">
        <v>595</v>
      </c>
      <c r="E28" s="39" t="s">
        <v>936</v>
      </c>
      <c r="F28" s="40" t="s">
        <v>608</v>
      </c>
      <c r="G28" s="41">
        <v>4</v>
      </c>
      <c r="H28" s="42">
        <v>0</v>
      </c>
      <c r="I28" s="43">
        <f>ROUND(G28*H28,P4)</f>
        <v>0</v>
      </c>
      <c r="J28" s="37"/>
      <c r="O28" s="44">
        <f>I28*0.21</f>
        <v>0</v>
      </c>
      <c r="P28">
        <v>3</v>
      </c>
    </row>
    <row r="29" ht="105">
      <c r="A29" s="37" t="s">
        <v>598</v>
      </c>
      <c r="B29" s="45"/>
      <c r="C29" s="46"/>
      <c r="D29" s="46"/>
      <c r="E29" s="39" t="s">
        <v>967</v>
      </c>
      <c r="F29" s="46"/>
      <c r="G29" s="46"/>
      <c r="H29" s="46"/>
      <c r="I29" s="46"/>
      <c r="J29" s="48"/>
    </row>
    <row r="30">
      <c r="A30" s="37" t="s">
        <v>599</v>
      </c>
      <c r="B30" s="45"/>
      <c r="C30" s="46"/>
      <c r="D30" s="46"/>
      <c r="E30" s="49" t="s">
        <v>696</v>
      </c>
      <c r="F30" s="46"/>
      <c r="G30" s="46"/>
      <c r="H30" s="46"/>
      <c r="I30" s="46"/>
      <c r="J30" s="48"/>
    </row>
    <row r="31" ht="120">
      <c r="A31" s="37" t="s">
        <v>601</v>
      </c>
      <c r="B31" s="45"/>
      <c r="C31" s="46"/>
      <c r="D31" s="46"/>
      <c r="E31" s="39" t="s">
        <v>938</v>
      </c>
      <c r="F31" s="46"/>
      <c r="G31" s="46"/>
      <c r="H31" s="46"/>
      <c r="I31" s="46"/>
      <c r="J31" s="48"/>
    </row>
    <row r="32">
      <c r="A32" s="37" t="s">
        <v>593</v>
      </c>
      <c r="B32" s="37">
        <v>6</v>
      </c>
      <c r="C32" s="38" t="s">
        <v>968</v>
      </c>
      <c r="D32" s="37" t="s">
        <v>595</v>
      </c>
      <c r="E32" s="39" t="s">
        <v>969</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970</v>
      </c>
      <c r="F34" s="46"/>
      <c r="G34" s="46"/>
      <c r="H34" s="46"/>
      <c r="I34" s="46"/>
      <c r="J34" s="48"/>
    </row>
    <row r="35">
      <c r="A35" s="37" t="s">
        <v>593</v>
      </c>
      <c r="B35" s="37">
        <v>7</v>
      </c>
      <c r="C35" s="38" t="s">
        <v>971</v>
      </c>
      <c r="D35" s="37" t="s">
        <v>595</v>
      </c>
      <c r="E35" s="39" t="s">
        <v>972</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973</v>
      </c>
      <c r="F37" s="46"/>
      <c r="G37" s="46"/>
      <c r="H37" s="46"/>
      <c r="I37" s="46"/>
      <c r="J37" s="48"/>
    </row>
    <row r="38" ht="30">
      <c r="A38" s="37" t="s">
        <v>593</v>
      </c>
      <c r="B38" s="37">
        <v>8</v>
      </c>
      <c r="C38" s="38" t="s">
        <v>974</v>
      </c>
      <c r="D38" s="37" t="s">
        <v>595</v>
      </c>
      <c r="E38" s="39" t="s">
        <v>975</v>
      </c>
      <c r="F38" s="40" t="s">
        <v>608</v>
      </c>
      <c r="G38" s="41">
        <v>230</v>
      </c>
      <c r="H38" s="42">
        <v>0</v>
      </c>
      <c r="I38" s="43">
        <f>ROUND(G38*H38,P4)</f>
        <v>0</v>
      </c>
      <c r="J38" s="37"/>
      <c r="O38" s="44">
        <f>I38*0.21</f>
        <v>0</v>
      </c>
      <c r="P38">
        <v>3</v>
      </c>
    </row>
    <row r="39" ht="30">
      <c r="A39" s="37" t="s">
        <v>598</v>
      </c>
      <c r="B39" s="45"/>
      <c r="C39" s="46"/>
      <c r="D39" s="46"/>
      <c r="E39" s="39" t="s">
        <v>976</v>
      </c>
      <c r="F39" s="46"/>
      <c r="G39" s="46"/>
      <c r="H39" s="46"/>
      <c r="I39" s="46"/>
      <c r="J39" s="48"/>
    </row>
    <row r="40" ht="135">
      <c r="A40" s="37" t="s">
        <v>599</v>
      </c>
      <c r="B40" s="45"/>
      <c r="C40" s="46"/>
      <c r="D40" s="46"/>
      <c r="E40" s="49" t="s">
        <v>977</v>
      </c>
      <c r="F40" s="46"/>
      <c r="G40" s="46"/>
      <c r="H40" s="46"/>
      <c r="I40" s="46"/>
      <c r="J40" s="48"/>
    </row>
    <row r="41" ht="120">
      <c r="A41" s="37" t="s">
        <v>601</v>
      </c>
      <c r="B41" s="50"/>
      <c r="C41" s="51"/>
      <c r="D41" s="51"/>
      <c r="E41" s="39" t="s">
        <v>978</v>
      </c>
      <c r="F41" s="51"/>
      <c r="G41" s="51"/>
      <c r="H41" s="51"/>
      <c r="I41" s="51"/>
      <c r="J41" s="52"/>
    </row>
  </sheetData>
  <sheetProtection sheet="1" objects="1" scenarios="1" spinCount="100000" saltValue="fk1kH18jt9BetErhZpbuyk8aZXhjTqM59AkBRdCyPo4C2VVblnsZjquC7BoSKllPdZ2a4rda/kuN8xfxmN7g/Q==" hashValue="4BImoByZkxwMgjOEDJ2zZ/Vo9DO8aucUxnSTLed0xpK89MH3KsITiRbc0WFQvVDpYQOttKjHB9fg9ZkRscFb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979</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SUMIFS(I12:I67,A12:A67,"P")</f>
        <v>0</v>
      </c>
      <c r="J11" s="36"/>
    </row>
    <row r="12">
      <c r="A12" s="37" t="s">
        <v>593</v>
      </c>
      <c r="B12" s="37">
        <v>1</v>
      </c>
      <c r="C12" s="38" t="s">
        <v>984</v>
      </c>
      <c r="D12" s="37" t="s">
        <v>595</v>
      </c>
      <c r="E12" s="39" t="s">
        <v>985</v>
      </c>
      <c r="F12" s="40" t="s">
        <v>986</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992</v>
      </c>
      <c r="D20" s="37" t="s">
        <v>595</v>
      </c>
      <c r="E20" s="39" t="s">
        <v>993</v>
      </c>
      <c r="F20" s="40" t="s">
        <v>637</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315">
      <c r="A23" s="37" t="s">
        <v>601</v>
      </c>
      <c r="B23" s="45"/>
      <c r="C23" s="46"/>
      <c r="D23" s="46"/>
      <c r="E23" s="39" t="s">
        <v>994</v>
      </c>
      <c r="F23" s="46"/>
      <c r="G23" s="46"/>
      <c r="H23" s="46"/>
      <c r="I23" s="46"/>
      <c r="J23" s="48"/>
    </row>
    <row r="24">
      <c r="A24" s="37" t="s">
        <v>593</v>
      </c>
      <c r="B24" s="37">
        <v>4</v>
      </c>
      <c r="C24" s="38" t="s">
        <v>995</v>
      </c>
      <c r="D24" s="37" t="s">
        <v>595</v>
      </c>
      <c r="E24" s="39" t="s">
        <v>996</v>
      </c>
      <c r="F24" s="40" t="s">
        <v>637</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09.5">
      <c r="A27" s="37" t="s">
        <v>601</v>
      </c>
      <c r="B27" s="45"/>
      <c r="C27" s="46"/>
      <c r="D27" s="46"/>
      <c r="E27" s="39" t="s">
        <v>997</v>
      </c>
      <c r="F27" s="46"/>
      <c r="G27" s="46"/>
      <c r="H27" s="46"/>
      <c r="I27" s="46"/>
      <c r="J27" s="48"/>
    </row>
    <row r="28">
      <c r="A28" s="37" t="s">
        <v>593</v>
      </c>
      <c r="B28" s="37">
        <v>5</v>
      </c>
      <c r="C28" s="38" t="s">
        <v>998</v>
      </c>
      <c r="D28" s="37" t="s">
        <v>595</v>
      </c>
      <c r="E28" s="39" t="s">
        <v>999</v>
      </c>
      <c r="F28" s="40" t="s">
        <v>1000</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1001</v>
      </c>
      <c r="F31" s="46"/>
      <c r="G31" s="46"/>
      <c r="H31" s="46"/>
      <c r="I31" s="46"/>
      <c r="J31" s="48"/>
    </row>
    <row r="32">
      <c r="A32" s="37" t="s">
        <v>593</v>
      </c>
      <c r="B32" s="37">
        <v>6</v>
      </c>
      <c r="C32" s="38" t="s">
        <v>640</v>
      </c>
      <c r="D32" s="37" t="s">
        <v>595</v>
      </c>
      <c r="E32" s="39" t="s">
        <v>641</v>
      </c>
      <c r="F32" s="40" t="s">
        <v>637</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240">
      <c r="A35" s="37" t="s">
        <v>601</v>
      </c>
      <c r="B35" s="45"/>
      <c r="C35" s="46"/>
      <c r="D35" s="46"/>
      <c r="E35" s="39" t="s">
        <v>1002</v>
      </c>
      <c r="F35" s="46"/>
      <c r="G35" s="46"/>
      <c r="H35" s="46"/>
      <c r="I35" s="46"/>
      <c r="J35" s="48"/>
    </row>
    <row r="36">
      <c r="A36" s="37" t="s">
        <v>593</v>
      </c>
      <c r="B36" s="37">
        <v>7</v>
      </c>
      <c r="C36" s="38" t="s">
        <v>1003</v>
      </c>
      <c r="D36" s="37" t="s">
        <v>595</v>
      </c>
      <c r="E36" s="39" t="s">
        <v>1004</v>
      </c>
      <c r="F36" s="40" t="s">
        <v>637</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375">
      <c r="A39" s="37" t="s">
        <v>601</v>
      </c>
      <c r="B39" s="45"/>
      <c r="C39" s="46"/>
      <c r="D39" s="46"/>
      <c r="E39" s="39" t="s">
        <v>1005</v>
      </c>
      <c r="F39" s="46"/>
      <c r="G39" s="46"/>
      <c r="H39" s="46"/>
      <c r="I39" s="46"/>
      <c r="J39" s="48"/>
    </row>
    <row r="40">
      <c r="A40" s="37" t="s">
        <v>593</v>
      </c>
      <c r="B40" s="37">
        <v>8</v>
      </c>
      <c r="C40" s="38" t="s">
        <v>1006</v>
      </c>
      <c r="D40" s="37" t="s">
        <v>595</v>
      </c>
      <c r="E40" s="39" t="s">
        <v>1007</v>
      </c>
      <c r="F40" s="40" t="s">
        <v>646</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45">
      <c r="A43" s="37" t="s">
        <v>601</v>
      </c>
      <c r="B43" s="45"/>
      <c r="C43" s="46"/>
      <c r="D43" s="46"/>
      <c r="E43" s="39" t="s">
        <v>1008</v>
      </c>
      <c r="F43" s="46"/>
      <c r="G43" s="46"/>
      <c r="H43" s="46"/>
      <c r="I43" s="46"/>
      <c r="J43" s="48"/>
    </row>
    <row r="44">
      <c r="A44" s="37" t="s">
        <v>593</v>
      </c>
      <c r="B44" s="37">
        <v>9</v>
      </c>
      <c r="C44" s="38" t="s">
        <v>655</v>
      </c>
      <c r="D44" s="37" t="s">
        <v>595</v>
      </c>
      <c r="E44" s="39" t="s">
        <v>656</v>
      </c>
      <c r="F44" s="40" t="s">
        <v>847</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1009</v>
      </c>
      <c r="F47" s="46"/>
      <c r="G47" s="46"/>
      <c r="H47" s="46"/>
      <c r="I47" s="46"/>
      <c r="J47" s="48"/>
    </row>
    <row r="48">
      <c r="A48" s="37" t="s">
        <v>593</v>
      </c>
      <c r="B48" s="37">
        <v>10</v>
      </c>
      <c r="C48" s="38" t="s">
        <v>1010</v>
      </c>
      <c r="D48" s="37" t="s">
        <v>595</v>
      </c>
      <c r="E48" s="39" t="s">
        <v>1011</v>
      </c>
      <c r="F48" s="40" t="s">
        <v>1000</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50">
      <c r="A51" s="37" t="s">
        <v>601</v>
      </c>
      <c r="B51" s="45"/>
      <c r="C51" s="46"/>
      <c r="D51" s="46"/>
      <c r="E51" s="39" t="s">
        <v>1012</v>
      </c>
      <c r="F51" s="46"/>
      <c r="G51" s="46"/>
      <c r="H51" s="46"/>
      <c r="I51" s="46"/>
      <c r="J51" s="48"/>
    </row>
    <row r="52">
      <c r="A52" s="37" t="s">
        <v>593</v>
      </c>
      <c r="B52" s="37">
        <v>11</v>
      </c>
      <c r="C52" s="38" t="s">
        <v>1013</v>
      </c>
      <c r="D52" s="37" t="s">
        <v>595</v>
      </c>
      <c r="E52" s="39" t="s">
        <v>1014</v>
      </c>
      <c r="F52" s="40" t="s">
        <v>1000</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45">
      <c r="A55" s="37" t="s">
        <v>601</v>
      </c>
      <c r="B55" s="45"/>
      <c r="C55" s="46"/>
      <c r="D55" s="46"/>
      <c r="E55" s="39" t="s">
        <v>1015</v>
      </c>
      <c r="F55" s="46"/>
      <c r="G55" s="46"/>
      <c r="H55" s="46"/>
      <c r="I55" s="46"/>
      <c r="J55" s="48"/>
    </row>
    <row r="56">
      <c r="A56" s="37" t="s">
        <v>593</v>
      </c>
      <c r="B56" s="37">
        <v>12</v>
      </c>
      <c r="C56" s="38" t="s">
        <v>1016</v>
      </c>
      <c r="D56" s="37" t="s">
        <v>595</v>
      </c>
      <c r="E56" s="39" t="s">
        <v>1017</v>
      </c>
      <c r="F56" s="40" t="s">
        <v>1000</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1018</v>
      </c>
      <c r="F59" s="46"/>
      <c r="G59" s="46"/>
      <c r="H59" s="46"/>
      <c r="I59" s="46"/>
      <c r="J59" s="48"/>
    </row>
    <row r="60" ht="30">
      <c r="A60" s="37" t="s">
        <v>593</v>
      </c>
      <c r="B60" s="37">
        <v>13</v>
      </c>
      <c r="C60" s="38" t="s">
        <v>1019</v>
      </c>
      <c r="D60" s="37" t="s">
        <v>595</v>
      </c>
      <c r="E60" s="39" t="s">
        <v>1020</v>
      </c>
      <c r="F60" s="40" t="s">
        <v>1000</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1021</v>
      </c>
      <c r="F63" s="46"/>
      <c r="G63" s="46"/>
      <c r="H63" s="46"/>
      <c r="I63" s="46"/>
      <c r="J63" s="48"/>
    </row>
    <row r="64" ht="30">
      <c r="A64" s="37" t="s">
        <v>593</v>
      </c>
      <c r="B64" s="37">
        <v>14</v>
      </c>
      <c r="C64" s="38" t="s">
        <v>1022</v>
      </c>
      <c r="D64" s="37" t="s">
        <v>595</v>
      </c>
      <c r="E64" s="39" t="s">
        <v>1023</v>
      </c>
      <c r="F64" s="40" t="s">
        <v>847</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1024</v>
      </c>
      <c r="F67" s="46"/>
      <c r="G67" s="46"/>
      <c r="H67" s="46"/>
      <c r="I67" s="46"/>
      <c r="J67" s="48"/>
    </row>
    <row r="68">
      <c r="A68" s="31" t="s">
        <v>591</v>
      </c>
      <c r="B68" s="32"/>
      <c r="C68" s="33" t="s">
        <v>1025</v>
      </c>
      <c r="D68" s="34"/>
      <c r="E68" s="31" t="s">
        <v>1026</v>
      </c>
      <c r="F68" s="34"/>
      <c r="G68" s="34"/>
      <c r="H68" s="34"/>
      <c r="I68" s="35">
        <f>SUMIFS(I69:I188,A69:A188,"P")</f>
        <v>0</v>
      </c>
      <c r="J68" s="36"/>
    </row>
    <row r="69">
      <c r="A69" s="37" t="s">
        <v>593</v>
      </c>
      <c r="B69" s="37">
        <v>15</v>
      </c>
      <c r="C69" s="38" t="s">
        <v>1027</v>
      </c>
      <c r="D69" s="37" t="s">
        <v>595</v>
      </c>
      <c r="E69" s="39" t="s">
        <v>1028</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20">
      <c r="A72" s="37" t="s">
        <v>601</v>
      </c>
      <c r="B72" s="45"/>
      <c r="C72" s="46"/>
      <c r="D72" s="46"/>
      <c r="E72" s="39" t="s">
        <v>1029</v>
      </c>
      <c r="F72" s="46"/>
      <c r="G72" s="46"/>
      <c r="H72" s="46"/>
      <c r="I72" s="46"/>
      <c r="J72" s="48"/>
    </row>
    <row r="73" ht="30">
      <c r="A73" s="37" t="s">
        <v>593</v>
      </c>
      <c r="B73" s="37">
        <v>16</v>
      </c>
      <c r="C73" s="38" t="s">
        <v>1030</v>
      </c>
      <c r="D73" s="37" t="s">
        <v>595</v>
      </c>
      <c r="E73" s="39" t="s">
        <v>1031</v>
      </c>
      <c r="F73" s="40" t="s">
        <v>1000</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c r="A76" s="37" t="s">
        <v>601</v>
      </c>
      <c r="B76" s="45"/>
      <c r="C76" s="46"/>
      <c r="D76" s="46"/>
      <c r="E76" s="47" t="s">
        <v>595</v>
      </c>
      <c r="F76" s="46"/>
      <c r="G76" s="46"/>
      <c r="H76" s="46"/>
      <c r="I76" s="46"/>
      <c r="J76" s="48"/>
    </row>
    <row r="77" ht="30">
      <c r="A77" s="37" t="s">
        <v>593</v>
      </c>
      <c r="B77" s="37">
        <v>17</v>
      </c>
      <c r="C77" s="38" t="s">
        <v>1032</v>
      </c>
      <c r="D77" s="37" t="s">
        <v>595</v>
      </c>
      <c r="E77" s="39" t="s">
        <v>1033</v>
      </c>
      <c r="F77" s="40" t="s">
        <v>1000</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65">
      <c r="A80" s="37" t="s">
        <v>601</v>
      </c>
      <c r="B80" s="45"/>
      <c r="C80" s="46"/>
      <c r="D80" s="46"/>
      <c r="E80" s="39" t="s">
        <v>1034</v>
      </c>
      <c r="F80" s="46"/>
      <c r="G80" s="46"/>
      <c r="H80" s="46"/>
      <c r="I80" s="46"/>
      <c r="J80" s="48"/>
    </row>
    <row r="81" ht="30">
      <c r="A81" s="37" t="s">
        <v>593</v>
      </c>
      <c r="B81" s="37">
        <v>18</v>
      </c>
      <c r="C81" s="38" t="s">
        <v>1035</v>
      </c>
      <c r="D81" s="37" t="s">
        <v>595</v>
      </c>
      <c r="E81" s="39" t="s">
        <v>1036</v>
      </c>
      <c r="F81" s="40" t="s">
        <v>1000</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90">
      <c r="A84" s="37" t="s">
        <v>601</v>
      </c>
      <c r="B84" s="45"/>
      <c r="C84" s="46"/>
      <c r="D84" s="46"/>
      <c r="E84" s="39" t="s">
        <v>1037</v>
      </c>
      <c r="F84" s="46"/>
      <c r="G84" s="46"/>
      <c r="H84" s="46"/>
      <c r="I84" s="46"/>
      <c r="J84" s="48"/>
    </row>
    <row r="85" ht="30">
      <c r="A85" s="37" t="s">
        <v>593</v>
      </c>
      <c r="B85" s="37">
        <v>19</v>
      </c>
      <c r="C85" s="38" t="s">
        <v>1038</v>
      </c>
      <c r="D85" s="37" t="s">
        <v>595</v>
      </c>
      <c r="E85" s="39" t="s">
        <v>1039</v>
      </c>
      <c r="F85" s="40" t="s">
        <v>847</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60">
      <c r="A88" s="37" t="s">
        <v>601</v>
      </c>
      <c r="B88" s="45"/>
      <c r="C88" s="46"/>
      <c r="D88" s="46"/>
      <c r="E88" s="39" t="s">
        <v>1040</v>
      </c>
      <c r="F88" s="46"/>
      <c r="G88" s="46"/>
      <c r="H88" s="46"/>
      <c r="I88" s="46"/>
      <c r="J88" s="48"/>
    </row>
    <row r="89">
      <c r="A89" s="37" t="s">
        <v>593</v>
      </c>
      <c r="B89" s="37">
        <v>20</v>
      </c>
      <c r="C89" s="38" t="s">
        <v>1041</v>
      </c>
      <c r="D89" s="37" t="s">
        <v>595</v>
      </c>
      <c r="E89" s="39" t="s">
        <v>1042</v>
      </c>
      <c r="F89" s="40" t="s">
        <v>847</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75">
      <c r="A92" s="37" t="s">
        <v>601</v>
      </c>
      <c r="B92" s="45"/>
      <c r="C92" s="46"/>
      <c r="D92" s="46"/>
      <c r="E92" s="39" t="s">
        <v>1043</v>
      </c>
      <c r="F92" s="46"/>
      <c r="G92" s="46"/>
      <c r="H92" s="46"/>
      <c r="I92" s="46"/>
      <c r="J92" s="48"/>
    </row>
    <row r="93" ht="45">
      <c r="A93" s="37" t="s">
        <v>593</v>
      </c>
      <c r="B93" s="37">
        <v>21</v>
      </c>
      <c r="C93" s="38" t="s">
        <v>1044</v>
      </c>
      <c r="D93" s="37" t="s">
        <v>595</v>
      </c>
      <c r="E93" s="39" t="s">
        <v>1045</v>
      </c>
      <c r="F93" s="40" t="s">
        <v>1046</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80">
      <c r="A96" s="37" t="s">
        <v>601</v>
      </c>
      <c r="B96" s="45"/>
      <c r="C96" s="46"/>
      <c r="D96" s="46"/>
      <c r="E96" s="39" t="s">
        <v>1047</v>
      </c>
      <c r="F96" s="46"/>
      <c r="G96" s="46"/>
      <c r="H96" s="46"/>
      <c r="I96" s="46"/>
      <c r="J96" s="48"/>
    </row>
    <row r="97" ht="30">
      <c r="A97" s="37" t="s">
        <v>593</v>
      </c>
      <c r="B97" s="37">
        <v>22</v>
      </c>
      <c r="C97" s="38" t="s">
        <v>1048</v>
      </c>
      <c r="D97" s="37" t="s">
        <v>595</v>
      </c>
      <c r="E97" s="39" t="s">
        <v>1049</v>
      </c>
      <c r="F97" s="40" t="s">
        <v>1046</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80">
      <c r="A100" s="37" t="s">
        <v>601</v>
      </c>
      <c r="B100" s="45"/>
      <c r="C100" s="46"/>
      <c r="D100" s="46"/>
      <c r="E100" s="39" t="s">
        <v>1050</v>
      </c>
      <c r="F100" s="46"/>
      <c r="G100" s="46"/>
      <c r="H100" s="46"/>
      <c r="I100" s="46"/>
      <c r="J100" s="48"/>
    </row>
    <row r="101">
      <c r="A101" s="37" t="s">
        <v>593</v>
      </c>
      <c r="B101" s="37">
        <v>23</v>
      </c>
      <c r="C101" s="38" t="s">
        <v>1051</v>
      </c>
      <c r="D101" s="37" t="s">
        <v>595</v>
      </c>
      <c r="E101" s="39" t="s">
        <v>1052</v>
      </c>
      <c r="F101" s="40" t="s">
        <v>847</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1053</v>
      </c>
      <c r="F104" s="46"/>
      <c r="G104" s="46"/>
      <c r="H104" s="46"/>
      <c r="I104" s="46"/>
      <c r="J104" s="48"/>
    </row>
    <row r="105">
      <c r="A105" s="37" t="s">
        <v>593</v>
      </c>
      <c r="B105" s="37">
        <v>24</v>
      </c>
      <c r="C105" s="38" t="s">
        <v>1054</v>
      </c>
      <c r="D105" s="37" t="s">
        <v>595</v>
      </c>
      <c r="E105" s="39" t="s">
        <v>1055</v>
      </c>
      <c r="F105" s="40" t="s">
        <v>1000</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105">
      <c r="A108" s="37" t="s">
        <v>601</v>
      </c>
      <c r="B108" s="45"/>
      <c r="C108" s="46"/>
      <c r="D108" s="46"/>
      <c r="E108" s="39" t="s">
        <v>1056</v>
      </c>
      <c r="F108" s="46"/>
      <c r="G108" s="46"/>
      <c r="H108" s="46"/>
      <c r="I108" s="46"/>
      <c r="J108" s="48"/>
    </row>
    <row r="109">
      <c r="A109" s="37" t="s">
        <v>593</v>
      </c>
      <c r="B109" s="37">
        <v>25</v>
      </c>
      <c r="C109" s="38" t="s">
        <v>1057</v>
      </c>
      <c r="D109" s="37" t="s">
        <v>595</v>
      </c>
      <c r="E109" s="39" t="s">
        <v>1058</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20">
      <c r="A112" s="37" t="s">
        <v>601</v>
      </c>
      <c r="B112" s="45"/>
      <c r="C112" s="46"/>
      <c r="D112" s="46"/>
      <c r="E112" s="39" t="s">
        <v>1059</v>
      </c>
      <c r="F112" s="46"/>
      <c r="G112" s="46"/>
      <c r="H112" s="46"/>
      <c r="I112" s="46"/>
      <c r="J112" s="48"/>
    </row>
    <row r="113" ht="30">
      <c r="A113" s="37" t="s">
        <v>593</v>
      </c>
      <c r="B113" s="37">
        <v>26</v>
      </c>
      <c r="C113" s="38" t="s">
        <v>1060</v>
      </c>
      <c r="D113" s="37" t="s">
        <v>595</v>
      </c>
      <c r="E113" s="39" t="s">
        <v>1061</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35">
      <c r="A116" s="37" t="s">
        <v>601</v>
      </c>
      <c r="B116" s="45"/>
      <c r="C116" s="46"/>
      <c r="D116" s="46"/>
      <c r="E116" s="39" t="s">
        <v>1062</v>
      </c>
      <c r="F116" s="46"/>
      <c r="G116" s="46"/>
      <c r="H116" s="46"/>
      <c r="I116" s="46"/>
      <c r="J116" s="48"/>
    </row>
    <row r="117">
      <c r="A117" s="37" t="s">
        <v>593</v>
      </c>
      <c r="B117" s="37">
        <v>27</v>
      </c>
      <c r="C117" s="38" t="s">
        <v>1063</v>
      </c>
      <c r="D117" s="37" t="s">
        <v>595</v>
      </c>
      <c r="E117" s="39" t="s">
        <v>1064</v>
      </c>
      <c r="F117" s="40" t="s">
        <v>620</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1068</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225">
      <c r="A124" s="37" t="s">
        <v>601</v>
      </c>
      <c r="B124" s="45"/>
      <c r="C124" s="46"/>
      <c r="D124" s="46"/>
      <c r="E124" s="39" t="s">
        <v>1069</v>
      </c>
      <c r="F124" s="46"/>
      <c r="G124" s="46"/>
      <c r="H124" s="46"/>
      <c r="I124" s="46"/>
      <c r="J124" s="48"/>
    </row>
    <row r="125">
      <c r="A125" s="37" t="s">
        <v>593</v>
      </c>
      <c r="B125" s="37">
        <v>29</v>
      </c>
      <c r="C125" s="38" t="s">
        <v>1070</v>
      </c>
      <c r="D125" s="37" t="s">
        <v>595</v>
      </c>
      <c r="E125" s="39" t="s">
        <v>1071</v>
      </c>
      <c r="F125" s="40" t="s">
        <v>1000</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35">
      <c r="A128" s="37" t="s">
        <v>601</v>
      </c>
      <c r="B128" s="45"/>
      <c r="C128" s="46"/>
      <c r="D128" s="46"/>
      <c r="E128" s="39" t="s">
        <v>1072</v>
      </c>
      <c r="F128" s="46"/>
      <c r="G128" s="46"/>
      <c r="H128" s="46"/>
      <c r="I128" s="46"/>
      <c r="J128" s="48"/>
    </row>
    <row r="129">
      <c r="A129" s="37" t="s">
        <v>593</v>
      </c>
      <c r="B129" s="37">
        <v>30</v>
      </c>
      <c r="C129" s="38" t="s">
        <v>1073</v>
      </c>
      <c r="D129" s="37" t="s">
        <v>595</v>
      </c>
      <c r="E129" s="39" t="s">
        <v>1074</v>
      </c>
      <c r="F129" s="40" t="s">
        <v>847</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50">
      <c r="A132" s="37" t="s">
        <v>601</v>
      </c>
      <c r="B132" s="45"/>
      <c r="C132" s="46"/>
      <c r="D132" s="46"/>
      <c r="E132" s="39" t="s">
        <v>1075</v>
      </c>
      <c r="F132" s="46"/>
      <c r="G132" s="46"/>
      <c r="H132" s="46"/>
      <c r="I132" s="46"/>
      <c r="J132" s="48"/>
    </row>
    <row r="133">
      <c r="A133" s="37" t="s">
        <v>593</v>
      </c>
      <c r="B133" s="37">
        <v>31</v>
      </c>
      <c r="C133" s="38" t="s">
        <v>1076</v>
      </c>
      <c r="D133" s="37" t="s">
        <v>595</v>
      </c>
      <c r="E133" s="39" t="s">
        <v>1077</v>
      </c>
      <c r="F133" s="40" t="s">
        <v>847</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05">
      <c r="A136" s="37" t="s">
        <v>601</v>
      </c>
      <c r="B136" s="45"/>
      <c r="C136" s="46"/>
      <c r="D136" s="46"/>
      <c r="E136" s="39" t="s">
        <v>1078</v>
      </c>
      <c r="F136" s="46"/>
      <c r="G136" s="46"/>
      <c r="H136" s="46"/>
      <c r="I136" s="46"/>
      <c r="J136" s="48"/>
    </row>
    <row r="137">
      <c r="A137" s="37" t="s">
        <v>593</v>
      </c>
      <c r="B137" s="37">
        <v>32</v>
      </c>
      <c r="C137" s="38" t="s">
        <v>1079</v>
      </c>
      <c r="D137" s="37" t="s">
        <v>595</v>
      </c>
      <c r="E137" s="39" t="s">
        <v>1080</v>
      </c>
      <c r="F137" s="40" t="s">
        <v>1000</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35">
      <c r="A140" s="37" t="s">
        <v>601</v>
      </c>
      <c r="B140" s="45"/>
      <c r="C140" s="46"/>
      <c r="D140" s="46"/>
      <c r="E140" s="39" t="s">
        <v>1081</v>
      </c>
      <c r="F140" s="46"/>
      <c r="G140" s="46"/>
      <c r="H140" s="46"/>
      <c r="I140" s="46"/>
      <c r="J140" s="48"/>
    </row>
    <row r="141">
      <c r="A141" s="37" t="s">
        <v>593</v>
      </c>
      <c r="B141" s="37">
        <v>33</v>
      </c>
      <c r="C141" s="38" t="s">
        <v>1082</v>
      </c>
      <c r="D141" s="37" t="s">
        <v>595</v>
      </c>
      <c r="E141" s="39" t="s">
        <v>1083</v>
      </c>
      <c r="F141" s="40" t="s">
        <v>1000</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05">
      <c r="A144" s="37" t="s">
        <v>601</v>
      </c>
      <c r="B144" s="45"/>
      <c r="C144" s="46"/>
      <c r="D144" s="46"/>
      <c r="E144" s="39" t="s">
        <v>1084</v>
      </c>
      <c r="F144" s="46"/>
      <c r="G144" s="46"/>
      <c r="H144" s="46"/>
      <c r="I144" s="46"/>
      <c r="J144" s="48"/>
    </row>
    <row r="145">
      <c r="A145" s="37" t="s">
        <v>593</v>
      </c>
      <c r="B145" s="37">
        <v>34</v>
      </c>
      <c r="C145" s="38" t="s">
        <v>1085</v>
      </c>
      <c r="D145" s="37" t="s">
        <v>595</v>
      </c>
      <c r="E145" s="39" t="s">
        <v>1086</v>
      </c>
      <c r="F145" s="40" t="s">
        <v>1087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20">
      <c r="A148" s="37" t="s">
        <v>601</v>
      </c>
      <c r="B148" s="45"/>
      <c r="C148" s="46"/>
      <c r="D148" s="46"/>
      <c r="E148" s="39" t="s">
        <v>1088</v>
      </c>
      <c r="F148" s="46"/>
      <c r="G148" s="46"/>
      <c r="H148" s="46"/>
      <c r="I148" s="46"/>
      <c r="J148" s="48"/>
    </row>
    <row r="149">
      <c r="A149" s="37" t="s">
        <v>593</v>
      </c>
      <c r="B149" s="37">
        <v>35</v>
      </c>
      <c r="C149" s="38" t="s">
        <v>1089</v>
      </c>
      <c r="D149" s="37" t="s">
        <v>595</v>
      </c>
      <c r="E149" s="39" t="s">
        <v>1090</v>
      </c>
      <c r="F149" s="40" t="s">
        <v>1000</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20">
      <c r="A152" s="37" t="s">
        <v>601</v>
      </c>
      <c r="B152" s="45"/>
      <c r="C152" s="46"/>
      <c r="D152" s="46"/>
      <c r="E152" s="39" t="s">
        <v>1091</v>
      </c>
      <c r="F152" s="46"/>
      <c r="G152" s="46"/>
      <c r="H152" s="46"/>
      <c r="I152" s="46"/>
      <c r="J152" s="48"/>
    </row>
    <row r="153">
      <c r="A153" s="37" t="s">
        <v>593</v>
      </c>
      <c r="B153" s="37">
        <v>36</v>
      </c>
      <c r="C153" s="38" t="s">
        <v>1092</v>
      </c>
      <c r="D153" s="37" t="s">
        <v>595</v>
      </c>
      <c r="E153" s="39" t="s">
        <v>1093</v>
      </c>
      <c r="F153" s="40" t="s">
        <v>847</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1075</v>
      </c>
      <c r="F156" s="46"/>
      <c r="G156" s="46"/>
      <c r="H156" s="46"/>
      <c r="I156" s="46"/>
      <c r="J156" s="48"/>
    </row>
    <row r="157">
      <c r="A157" s="37" t="s">
        <v>593</v>
      </c>
      <c r="B157" s="37">
        <v>37</v>
      </c>
      <c r="C157" s="38" t="s">
        <v>1094</v>
      </c>
      <c r="D157" s="37" t="s">
        <v>595</v>
      </c>
      <c r="E157" s="39" t="s">
        <v>1095</v>
      </c>
      <c r="F157" s="40" t="s">
        <v>847</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20">
      <c r="A160" s="37" t="s">
        <v>601</v>
      </c>
      <c r="B160" s="45"/>
      <c r="C160" s="46"/>
      <c r="D160" s="46"/>
      <c r="E160" s="39" t="s">
        <v>1096</v>
      </c>
      <c r="F160" s="46"/>
      <c r="G160" s="46"/>
      <c r="H160" s="46"/>
      <c r="I160" s="46"/>
      <c r="J160" s="48"/>
    </row>
    <row r="161">
      <c r="A161" s="37" t="s">
        <v>593</v>
      </c>
      <c r="B161" s="37">
        <v>38</v>
      </c>
      <c r="C161" s="38" t="s">
        <v>1097</v>
      </c>
      <c r="D161" s="37" t="s">
        <v>595</v>
      </c>
      <c r="E161" s="39" t="s">
        <v>1098</v>
      </c>
      <c r="F161" s="40" t="s">
        <v>1000</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95">
      <c r="A164" s="37" t="s">
        <v>601</v>
      </c>
      <c r="B164" s="45"/>
      <c r="C164" s="46"/>
      <c r="D164" s="46"/>
      <c r="E164" s="39" t="s">
        <v>1099</v>
      </c>
      <c r="F164" s="46"/>
      <c r="G164" s="46"/>
      <c r="H164" s="46"/>
      <c r="I164" s="46"/>
      <c r="J164" s="48"/>
    </row>
    <row r="165">
      <c r="A165" s="37" t="s">
        <v>593</v>
      </c>
      <c r="B165" s="37">
        <v>39</v>
      </c>
      <c r="C165" s="38" t="s">
        <v>1100</v>
      </c>
      <c r="D165" s="37" t="s">
        <v>595</v>
      </c>
      <c r="E165" s="39" t="s">
        <v>1101</v>
      </c>
      <c r="F165" s="40" t="s">
        <v>1000</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35">
      <c r="A168" s="37" t="s">
        <v>601</v>
      </c>
      <c r="B168" s="45"/>
      <c r="C168" s="46"/>
      <c r="D168" s="46"/>
      <c r="E168" s="39" t="s">
        <v>1102</v>
      </c>
      <c r="F168" s="46"/>
      <c r="G168" s="46"/>
      <c r="H168" s="46"/>
      <c r="I168" s="46"/>
      <c r="J168" s="48"/>
    </row>
    <row r="169">
      <c r="A169" s="37" t="s">
        <v>593</v>
      </c>
      <c r="B169" s="37">
        <v>40</v>
      </c>
      <c r="C169" s="38" t="s">
        <v>1103</v>
      </c>
      <c r="D169" s="37" t="s">
        <v>595</v>
      </c>
      <c r="E169" s="39" t="s">
        <v>1104</v>
      </c>
      <c r="F169" s="40" t="s">
        <v>847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1105</v>
      </c>
      <c r="F172" s="46"/>
      <c r="G172" s="46"/>
      <c r="H172" s="46"/>
      <c r="I172" s="46"/>
      <c r="J172" s="48"/>
    </row>
    <row r="173">
      <c r="A173" s="37" t="s">
        <v>593</v>
      </c>
      <c r="B173" s="37">
        <v>41</v>
      </c>
      <c r="C173" s="38" t="s">
        <v>1106</v>
      </c>
      <c r="D173" s="37" t="s">
        <v>595</v>
      </c>
      <c r="E173" s="39" t="s">
        <v>1107</v>
      </c>
      <c r="F173" s="40" t="s">
        <v>847</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c r="A177" s="37" t="s">
        <v>593</v>
      </c>
      <c r="B177" s="37">
        <v>42</v>
      </c>
      <c r="C177" s="38" t="s">
        <v>1109</v>
      </c>
      <c r="D177" s="37" t="s">
        <v>595</v>
      </c>
      <c r="E177" s="39" t="s">
        <v>1110</v>
      </c>
      <c r="F177" s="40" t="s">
        <v>847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1111</v>
      </c>
      <c r="F180" s="46"/>
      <c r="G180" s="46"/>
      <c r="H180" s="46"/>
      <c r="I180" s="46"/>
      <c r="J180" s="48"/>
    </row>
    <row r="181">
      <c r="A181" s="37" t="s">
        <v>593</v>
      </c>
      <c r="B181" s="37">
        <v>43</v>
      </c>
      <c r="C181" s="38" t="s">
        <v>1112</v>
      </c>
      <c r="D181" s="37" t="s">
        <v>595</v>
      </c>
      <c r="E181" s="39" t="s">
        <v>1113</v>
      </c>
      <c r="F181" s="40" t="s">
        <v>1114</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1115</v>
      </c>
      <c r="F184" s="46"/>
      <c r="G184" s="46"/>
      <c r="H184" s="46"/>
      <c r="I184" s="46"/>
      <c r="J184" s="48"/>
    </row>
    <row r="185">
      <c r="A185" s="37" t="s">
        <v>593</v>
      </c>
      <c r="B185" s="37">
        <v>44</v>
      </c>
      <c r="C185" s="38" t="s">
        <v>1116</v>
      </c>
      <c r="D185" s="37" t="s">
        <v>595</v>
      </c>
      <c r="E185" s="39" t="s">
        <v>1117</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1118</v>
      </c>
      <c r="F188" s="46"/>
      <c r="G188" s="46"/>
      <c r="H188" s="46"/>
      <c r="I188" s="46"/>
      <c r="J188" s="48"/>
    </row>
    <row r="189">
      <c r="A189" s="31" t="s">
        <v>591</v>
      </c>
      <c r="B189" s="32"/>
      <c r="C189" s="33" t="s">
        <v>1119</v>
      </c>
      <c r="D189" s="34"/>
      <c r="E189" s="31" t="s">
        <v>1120</v>
      </c>
      <c r="F189" s="34"/>
      <c r="G189" s="34"/>
      <c r="H189" s="34"/>
      <c r="I189" s="35">
        <f>SUMIFS(I190:I209,A190:A209,"P")</f>
        <v>0</v>
      </c>
      <c r="J189" s="36"/>
    </row>
    <row r="190" ht="45">
      <c r="A190" s="37" t="s">
        <v>593</v>
      </c>
      <c r="B190" s="37">
        <v>45</v>
      </c>
      <c r="C190" s="38" t="s">
        <v>1121</v>
      </c>
      <c r="D190" s="37" t="s">
        <v>1122</v>
      </c>
      <c r="E190" s="39" t="s">
        <v>1123</v>
      </c>
      <c r="F190" s="40" t="s">
        <v>1124</v>
      </c>
      <c r="G190" s="41">
        <v>1</v>
      </c>
      <c r="H190" s="42">
        <v>0</v>
      </c>
      <c r="I190" s="43">
        <f>ROUND(G190*H190,P4)</f>
        <v>0</v>
      </c>
      <c r="J190" s="37"/>
      <c r="O190" s="44">
        <f>I190*0.21</f>
        <v>0</v>
      </c>
      <c r="P190">
        <v>3</v>
      </c>
    </row>
    <row r="191" ht="30">
      <c r="A191" s="37" t="s">
        <v>598</v>
      </c>
      <c r="B191" s="45"/>
      <c r="C191" s="46"/>
      <c r="D191" s="46"/>
      <c r="E191" s="39" t="s">
        <v>1125</v>
      </c>
      <c r="F191" s="46"/>
      <c r="G191" s="46"/>
      <c r="H191" s="46"/>
      <c r="I191" s="46"/>
      <c r="J191" s="48"/>
    </row>
    <row r="192">
      <c r="A192" s="37" t="s">
        <v>599</v>
      </c>
      <c r="B192" s="45"/>
      <c r="C192" s="46"/>
      <c r="D192" s="46"/>
      <c r="E192" s="49" t="s">
        <v>987</v>
      </c>
      <c r="F192" s="46"/>
      <c r="G192" s="46"/>
      <c r="H192" s="46"/>
      <c r="I192" s="46"/>
      <c r="J192" s="48"/>
    </row>
    <row r="193" ht="120">
      <c r="A193" s="37" t="s">
        <v>601</v>
      </c>
      <c r="B193" s="45"/>
      <c r="C193" s="46"/>
      <c r="D193" s="46"/>
      <c r="E193" s="39" t="s">
        <v>1126</v>
      </c>
      <c r="F193" s="46"/>
      <c r="G193" s="46"/>
      <c r="H193" s="46"/>
      <c r="I193" s="46"/>
      <c r="J193" s="48"/>
    </row>
    <row r="194" ht="45">
      <c r="A194" s="37" t="s">
        <v>593</v>
      </c>
      <c r="B194" s="37">
        <v>46</v>
      </c>
      <c r="C194" s="38" t="s">
        <v>1127</v>
      </c>
      <c r="D194" s="37" t="s">
        <v>1128</v>
      </c>
      <c r="E194" s="39" t="s">
        <v>1129</v>
      </c>
      <c r="F194" s="40" t="s">
        <v>1124</v>
      </c>
      <c r="G194" s="41">
        <v>0.050000000000000003</v>
      </c>
      <c r="H194" s="42">
        <v>0</v>
      </c>
      <c r="I194" s="43">
        <f>ROUND(G194*H194,P4)</f>
        <v>0</v>
      </c>
      <c r="J194" s="37"/>
      <c r="O194" s="44">
        <f>I194*0.21</f>
        <v>0</v>
      </c>
      <c r="P194">
        <v>3</v>
      </c>
    </row>
    <row r="195" ht="30">
      <c r="A195" s="37" t="s">
        <v>598</v>
      </c>
      <c r="B195" s="45"/>
      <c r="C195" s="46"/>
      <c r="D195" s="46"/>
      <c r="E195" s="39" t="s">
        <v>1125</v>
      </c>
      <c r="F195" s="46"/>
      <c r="G195" s="46"/>
      <c r="H195" s="46"/>
      <c r="I195" s="46"/>
      <c r="J195" s="48"/>
    </row>
    <row r="196">
      <c r="A196" s="37" t="s">
        <v>599</v>
      </c>
      <c r="B196" s="45"/>
      <c r="C196" s="46"/>
      <c r="D196" s="46"/>
      <c r="E196" s="49" t="s">
        <v>987</v>
      </c>
      <c r="F196" s="46"/>
      <c r="G196" s="46"/>
      <c r="H196" s="46"/>
      <c r="I196" s="46"/>
      <c r="J196" s="48"/>
    </row>
    <row r="197" ht="120">
      <c r="A197" s="37" t="s">
        <v>601</v>
      </c>
      <c r="B197" s="45"/>
      <c r="C197" s="46"/>
      <c r="D197" s="46"/>
      <c r="E197" s="39" t="s">
        <v>1126</v>
      </c>
      <c r="F197" s="46"/>
      <c r="G197" s="46"/>
      <c r="H197" s="46"/>
      <c r="I197" s="46"/>
      <c r="J197" s="48"/>
    </row>
    <row r="198" ht="45">
      <c r="A198" s="37" t="s">
        <v>593</v>
      </c>
      <c r="B198" s="37">
        <v>47</v>
      </c>
      <c r="C198" s="38" t="s">
        <v>1130</v>
      </c>
      <c r="D198" s="37" t="s">
        <v>1131</v>
      </c>
      <c r="E198" s="39" t="s">
        <v>1132</v>
      </c>
      <c r="F198" s="40" t="s">
        <v>1124</v>
      </c>
      <c r="G198" s="41">
        <v>0.01</v>
      </c>
      <c r="H198" s="42">
        <v>0</v>
      </c>
      <c r="I198" s="43">
        <f>ROUND(G198*H198,P4)</f>
        <v>0</v>
      </c>
      <c r="J198" s="37"/>
      <c r="O198" s="44">
        <f>I198*0.21</f>
        <v>0</v>
      </c>
      <c r="P198">
        <v>3</v>
      </c>
    </row>
    <row r="199" ht="30">
      <c r="A199" s="37" t="s">
        <v>598</v>
      </c>
      <c r="B199" s="45"/>
      <c r="C199" s="46"/>
      <c r="D199" s="46"/>
      <c r="E199" s="39" t="s">
        <v>1125</v>
      </c>
      <c r="F199" s="46"/>
      <c r="G199" s="46"/>
      <c r="H199" s="46"/>
      <c r="I199" s="46"/>
      <c r="J199" s="48"/>
    </row>
    <row r="200">
      <c r="A200" s="37" t="s">
        <v>599</v>
      </c>
      <c r="B200" s="45"/>
      <c r="C200" s="46"/>
      <c r="D200" s="46"/>
      <c r="E200" s="49" t="s">
        <v>987</v>
      </c>
      <c r="F200" s="46"/>
      <c r="G200" s="46"/>
      <c r="H200" s="46"/>
      <c r="I200" s="46"/>
      <c r="J200" s="48"/>
    </row>
    <row r="201" ht="120">
      <c r="A201" s="37" t="s">
        <v>601</v>
      </c>
      <c r="B201" s="45"/>
      <c r="C201" s="46"/>
      <c r="D201" s="46"/>
      <c r="E201" s="39" t="s">
        <v>1126</v>
      </c>
      <c r="F201" s="46"/>
      <c r="G201" s="46"/>
      <c r="H201" s="46"/>
      <c r="I201" s="46"/>
      <c r="J201" s="48"/>
    </row>
    <row r="202" ht="60">
      <c r="A202" s="37" t="s">
        <v>593</v>
      </c>
      <c r="B202" s="37">
        <v>48</v>
      </c>
      <c r="C202" s="38" t="s">
        <v>1133</v>
      </c>
      <c r="D202" s="37" t="s">
        <v>1134</v>
      </c>
      <c r="E202" s="39" t="s">
        <v>1135</v>
      </c>
      <c r="F202" s="40" t="s">
        <v>1124</v>
      </c>
      <c r="G202" s="41">
        <v>0.001</v>
      </c>
      <c r="H202" s="42">
        <v>0</v>
      </c>
      <c r="I202" s="43">
        <f>ROUND(G202*H202,P4)</f>
        <v>0</v>
      </c>
      <c r="J202" s="37"/>
      <c r="O202" s="44">
        <f>I202*0.21</f>
        <v>0</v>
      </c>
      <c r="P202">
        <v>3</v>
      </c>
    </row>
    <row r="203" ht="30">
      <c r="A203" s="37" t="s">
        <v>598</v>
      </c>
      <c r="B203" s="45"/>
      <c r="C203" s="46"/>
      <c r="D203" s="46"/>
      <c r="E203" s="39" t="s">
        <v>1125</v>
      </c>
      <c r="F203" s="46"/>
      <c r="G203" s="46"/>
      <c r="H203" s="46"/>
      <c r="I203" s="46"/>
      <c r="J203" s="48"/>
    </row>
    <row r="204">
      <c r="A204" s="37" t="s">
        <v>599</v>
      </c>
      <c r="B204" s="45"/>
      <c r="C204" s="46"/>
      <c r="D204" s="46"/>
      <c r="E204" s="49" t="s">
        <v>987</v>
      </c>
      <c r="F204" s="46"/>
      <c r="G204" s="46"/>
      <c r="H204" s="46"/>
      <c r="I204" s="46"/>
      <c r="J204" s="48"/>
    </row>
    <row r="205" ht="120">
      <c r="A205" s="37" t="s">
        <v>601</v>
      </c>
      <c r="B205" s="45"/>
      <c r="C205" s="46"/>
      <c r="D205" s="46"/>
      <c r="E205" s="39" t="s">
        <v>1126</v>
      </c>
      <c r="F205" s="46"/>
      <c r="G205" s="46"/>
      <c r="H205" s="46"/>
      <c r="I205" s="46"/>
      <c r="J205" s="48"/>
    </row>
    <row r="206" ht="45">
      <c r="A206" s="37" t="s">
        <v>593</v>
      </c>
      <c r="B206" s="37">
        <v>49</v>
      </c>
      <c r="C206" s="38" t="s">
        <v>1136</v>
      </c>
      <c r="D206" s="37" t="s">
        <v>1137</v>
      </c>
      <c r="E206" s="39" t="s">
        <v>1138</v>
      </c>
      <c r="F206" s="40" t="s">
        <v>1124</v>
      </c>
      <c r="G206" s="41">
        <v>0.0050000000000000001</v>
      </c>
      <c r="H206" s="42">
        <v>0</v>
      </c>
      <c r="I206" s="43">
        <f>ROUND(G206*H206,P4)</f>
        <v>0</v>
      </c>
      <c r="J206" s="37"/>
      <c r="O206" s="44">
        <f>I206*0.21</f>
        <v>0</v>
      </c>
      <c r="P206">
        <v>3</v>
      </c>
    </row>
    <row r="207" ht="30">
      <c r="A207" s="37" t="s">
        <v>598</v>
      </c>
      <c r="B207" s="45"/>
      <c r="C207" s="46"/>
      <c r="D207" s="46"/>
      <c r="E207" s="39" t="s">
        <v>1125</v>
      </c>
      <c r="F207" s="46"/>
      <c r="G207" s="46"/>
      <c r="H207" s="46"/>
      <c r="I207" s="46"/>
      <c r="J207" s="48"/>
    </row>
    <row r="208">
      <c r="A208" s="37" t="s">
        <v>599</v>
      </c>
      <c r="B208" s="45"/>
      <c r="C208" s="46"/>
      <c r="D208" s="46"/>
      <c r="E208" s="49" t="s">
        <v>987</v>
      </c>
      <c r="F208" s="46"/>
      <c r="G208" s="46"/>
      <c r="H208" s="46"/>
      <c r="I208" s="46"/>
      <c r="J208" s="48"/>
    </row>
    <row r="209" ht="120">
      <c r="A209" s="37" t="s">
        <v>601</v>
      </c>
      <c r="B209" s="50"/>
      <c r="C209" s="51"/>
      <c r="D209" s="51"/>
      <c r="E209" s="39" t="s">
        <v>1126</v>
      </c>
      <c r="F209" s="51"/>
      <c r="G209" s="51"/>
      <c r="H209" s="51"/>
      <c r="I209" s="51"/>
      <c r="J209" s="52"/>
    </row>
  </sheetData>
  <sheetProtection sheet="1" objects="1" scenarios="1" spinCount="100000" saltValue="fHPNR3Nv42x/4d3Wsx9U50KW+ZWyLGlgYbSYLderPmHUg1H9w+Rh3oBy7pHl4ZsyiqpT0zHq5Meuwz/nKt2AGg==" hashValue="FOirNZyTV3NUjmVaK7o7hBiQbeCwUOjxr5nkbAEXVxViFz88TaM7Vjwp8YVA0B+TWDHGvOcJxMbtdD7bMl3D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1139</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SUMIFS(I12:I51,A12:A51,"P")</f>
        <v>0</v>
      </c>
      <c r="J11" s="36"/>
    </row>
    <row r="12">
      <c r="A12" s="37" t="s">
        <v>593</v>
      </c>
      <c r="B12" s="37">
        <v>1</v>
      </c>
      <c r="C12" s="38" t="s">
        <v>984</v>
      </c>
      <c r="D12" s="37" t="s">
        <v>595</v>
      </c>
      <c r="E12" s="39" t="s">
        <v>985</v>
      </c>
      <c r="F12" s="40" t="s">
        <v>986</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995</v>
      </c>
      <c r="D20" s="37" t="s">
        <v>595</v>
      </c>
      <c r="E20" s="39" t="s">
        <v>996</v>
      </c>
      <c r="F20" s="40" t="s">
        <v>637</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1140</v>
      </c>
      <c r="F22" s="46"/>
      <c r="G22" s="46"/>
      <c r="H22" s="46"/>
      <c r="I22" s="46"/>
      <c r="J22" s="48"/>
    </row>
    <row r="23" ht="405">
      <c r="A23" s="37" t="s">
        <v>601</v>
      </c>
      <c r="B23" s="45"/>
      <c r="C23" s="46"/>
      <c r="D23" s="46"/>
      <c r="E23" s="39" t="s">
        <v>639</v>
      </c>
      <c r="F23" s="46"/>
      <c r="G23" s="46"/>
      <c r="H23" s="46"/>
      <c r="I23" s="46"/>
      <c r="J23" s="48"/>
    </row>
    <row r="24">
      <c r="A24" s="37" t="s">
        <v>593</v>
      </c>
      <c r="B24" s="37">
        <v>4</v>
      </c>
      <c r="C24" s="38" t="s">
        <v>640</v>
      </c>
      <c r="D24" s="37" t="s">
        <v>595</v>
      </c>
      <c r="E24" s="39" t="s">
        <v>641</v>
      </c>
      <c r="F24" s="40" t="s">
        <v>637</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1141</v>
      </c>
      <c r="F26" s="46"/>
      <c r="G26" s="46"/>
      <c r="H26" s="46"/>
      <c r="I26" s="46"/>
      <c r="J26" s="48"/>
    </row>
    <row r="27" ht="225">
      <c r="A27" s="37" t="s">
        <v>601</v>
      </c>
      <c r="B27" s="45"/>
      <c r="C27" s="46"/>
      <c r="D27" s="46"/>
      <c r="E27" s="39" t="s">
        <v>1142</v>
      </c>
      <c r="F27" s="46"/>
      <c r="G27" s="46"/>
      <c r="H27" s="46"/>
      <c r="I27" s="46"/>
      <c r="J27" s="48"/>
    </row>
    <row r="28">
      <c r="A28" s="37" t="s">
        <v>593</v>
      </c>
      <c r="B28" s="37">
        <v>5</v>
      </c>
      <c r="C28" s="38" t="s">
        <v>1003</v>
      </c>
      <c r="D28" s="37" t="s">
        <v>595</v>
      </c>
      <c r="E28" s="39" t="s">
        <v>1004</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1143</v>
      </c>
      <c r="F30" s="46"/>
      <c r="G30" s="46"/>
      <c r="H30" s="46"/>
      <c r="I30" s="46"/>
      <c r="J30" s="48"/>
    </row>
    <row r="31" ht="375">
      <c r="A31" s="37" t="s">
        <v>601</v>
      </c>
      <c r="B31" s="45"/>
      <c r="C31" s="46"/>
      <c r="D31" s="46"/>
      <c r="E31" s="39" t="s">
        <v>1005</v>
      </c>
      <c r="F31" s="46"/>
      <c r="G31" s="46"/>
      <c r="H31" s="46"/>
      <c r="I31" s="46"/>
      <c r="J31" s="48"/>
    </row>
    <row r="32">
      <c r="A32" s="37" t="s">
        <v>593</v>
      </c>
      <c r="B32" s="37">
        <v>6</v>
      </c>
      <c r="C32" s="38" t="s">
        <v>1006</v>
      </c>
      <c r="D32" s="37" t="s">
        <v>595</v>
      </c>
      <c r="E32" s="39" t="s">
        <v>1007</v>
      </c>
      <c r="F32" s="40" t="s">
        <v>646</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1144</v>
      </c>
      <c r="F34" s="46"/>
      <c r="G34" s="46"/>
      <c r="H34" s="46"/>
      <c r="I34" s="46"/>
      <c r="J34" s="48"/>
    </row>
    <row r="35" ht="45">
      <c r="A35" s="37" t="s">
        <v>601</v>
      </c>
      <c r="B35" s="45"/>
      <c r="C35" s="46"/>
      <c r="D35" s="46"/>
      <c r="E35" s="39" t="s">
        <v>1008</v>
      </c>
      <c r="F35" s="46"/>
      <c r="G35" s="46"/>
      <c r="H35" s="46"/>
      <c r="I35" s="46"/>
      <c r="J35" s="48"/>
    </row>
    <row r="36">
      <c r="A36" s="37" t="s">
        <v>593</v>
      </c>
      <c r="B36" s="37">
        <v>7</v>
      </c>
      <c r="C36" s="38" t="s">
        <v>655</v>
      </c>
      <c r="D36" s="37" t="s">
        <v>595</v>
      </c>
      <c r="E36" s="39" t="s">
        <v>656</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1145</v>
      </c>
      <c r="F38" s="46"/>
      <c r="G38" s="46"/>
      <c r="H38" s="46"/>
      <c r="I38" s="46"/>
      <c r="J38" s="48"/>
    </row>
    <row r="39" ht="120">
      <c r="A39" s="37" t="s">
        <v>601</v>
      </c>
      <c r="B39" s="45"/>
      <c r="C39" s="46"/>
      <c r="D39" s="46"/>
      <c r="E39" s="39" t="s">
        <v>1009</v>
      </c>
      <c r="F39" s="46"/>
      <c r="G39" s="46"/>
      <c r="H39" s="46"/>
      <c r="I39" s="46"/>
      <c r="J39" s="48"/>
    </row>
    <row r="40">
      <c r="A40" s="37" t="s">
        <v>593</v>
      </c>
      <c r="B40" s="37">
        <v>8</v>
      </c>
      <c r="C40" s="38" t="s">
        <v>1013</v>
      </c>
      <c r="D40" s="37" t="s">
        <v>595</v>
      </c>
      <c r="E40" s="39" t="s">
        <v>1014</v>
      </c>
      <c r="F40" s="40" t="s">
        <v>1000</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1146</v>
      </c>
      <c r="F42" s="46"/>
      <c r="G42" s="46"/>
      <c r="H42" s="46"/>
      <c r="I42" s="46"/>
      <c r="J42" s="48"/>
    </row>
    <row r="43" ht="30">
      <c r="A43" s="37" t="s">
        <v>601</v>
      </c>
      <c r="B43" s="45"/>
      <c r="C43" s="46"/>
      <c r="D43" s="46"/>
      <c r="E43" s="39" t="s">
        <v>1147</v>
      </c>
      <c r="F43" s="46"/>
      <c r="G43" s="46"/>
      <c r="H43" s="46"/>
      <c r="I43" s="46"/>
      <c r="J43" s="48"/>
    </row>
    <row r="44">
      <c r="A44" s="37" t="s">
        <v>593</v>
      </c>
      <c r="B44" s="37">
        <v>9</v>
      </c>
      <c r="C44" s="38" t="s">
        <v>1016</v>
      </c>
      <c r="D44" s="37" t="s">
        <v>595</v>
      </c>
      <c r="E44" s="39" t="s">
        <v>1017</v>
      </c>
      <c r="F44" s="40" t="s">
        <v>1000</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1148</v>
      </c>
      <c r="F46" s="46"/>
      <c r="G46" s="46"/>
      <c r="H46" s="46"/>
      <c r="I46" s="46"/>
      <c r="J46" s="48"/>
    </row>
    <row r="47" ht="165">
      <c r="A47" s="37" t="s">
        <v>601</v>
      </c>
      <c r="B47" s="45"/>
      <c r="C47" s="46"/>
      <c r="D47" s="46"/>
      <c r="E47" s="39" t="s">
        <v>1149</v>
      </c>
      <c r="F47" s="46"/>
      <c r="G47" s="46"/>
      <c r="H47" s="46"/>
      <c r="I47" s="46"/>
      <c r="J47" s="48"/>
    </row>
    <row r="48" ht="30">
      <c r="A48" s="37" t="s">
        <v>593</v>
      </c>
      <c r="B48" s="37">
        <v>10</v>
      </c>
      <c r="C48" s="38" t="s">
        <v>1022</v>
      </c>
      <c r="D48" s="37" t="s">
        <v>595</v>
      </c>
      <c r="E48" s="39" t="s">
        <v>1023</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1150</v>
      </c>
      <c r="F50" s="46"/>
      <c r="G50" s="46"/>
      <c r="H50" s="46"/>
      <c r="I50" s="46"/>
      <c r="J50" s="48"/>
    </row>
    <row r="51" ht="135">
      <c r="A51" s="37" t="s">
        <v>601</v>
      </c>
      <c r="B51" s="45"/>
      <c r="C51" s="46"/>
      <c r="D51" s="46"/>
      <c r="E51" s="39" t="s">
        <v>1151</v>
      </c>
      <c r="F51" s="46"/>
      <c r="G51" s="46"/>
      <c r="H51" s="46"/>
      <c r="I51" s="46"/>
      <c r="J51" s="48"/>
    </row>
    <row r="52">
      <c r="A52" s="31" t="s">
        <v>591</v>
      </c>
      <c r="B52" s="32"/>
      <c r="C52" s="33" t="s">
        <v>1025</v>
      </c>
      <c r="D52" s="34"/>
      <c r="E52" s="31" t="s">
        <v>1026</v>
      </c>
      <c r="F52" s="34"/>
      <c r="G52" s="34"/>
      <c r="H52" s="34"/>
      <c r="I52" s="35">
        <f>SUMIFS(I53:I240,A53:A240,"P")</f>
        <v>0</v>
      </c>
      <c r="J52" s="36"/>
    </row>
    <row r="53">
      <c r="A53" s="37" t="s">
        <v>593</v>
      </c>
      <c r="B53" s="37">
        <v>11</v>
      </c>
      <c r="C53" s="38" t="s">
        <v>1152</v>
      </c>
      <c r="D53" s="37" t="s">
        <v>595</v>
      </c>
      <c r="E53" s="39" t="s">
        <v>1153</v>
      </c>
      <c r="F53" s="40" t="s">
        <v>1000</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60">
      <c r="A56" s="37" t="s">
        <v>601</v>
      </c>
      <c r="B56" s="45"/>
      <c r="C56" s="46"/>
      <c r="D56" s="46"/>
      <c r="E56" s="39" t="s">
        <v>1154</v>
      </c>
      <c r="F56" s="46"/>
      <c r="G56" s="46"/>
      <c r="H56" s="46"/>
      <c r="I56" s="46"/>
      <c r="J56" s="48"/>
    </row>
    <row r="57">
      <c r="A57" s="37" t="s">
        <v>593</v>
      </c>
      <c r="B57" s="37">
        <v>12</v>
      </c>
      <c r="C57" s="38" t="s">
        <v>1027</v>
      </c>
      <c r="D57" s="37" t="s">
        <v>595</v>
      </c>
      <c r="E57" s="39" t="s">
        <v>1028</v>
      </c>
      <c r="F57" s="40" t="s">
        <v>847</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1155</v>
      </c>
      <c r="F59" s="46"/>
      <c r="G59" s="46"/>
      <c r="H59" s="46"/>
      <c r="I59" s="46"/>
      <c r="J59" s="48"/>
    </row>
    <row r="60" ht="105">
      <c r="A60" s="37" t="s">
        <v>601</v>
      </c>
      <c r="B60" s="45"/>
      <c r="C60" s="46"/>
      <c r="D60" s="46"/>
      <c r="E60" s="39" t="s">
        <v>1156</v>
      </c>
      <c r="F60" s="46"/>
      <c r="G60" s="46"/>
      <c r="H60" s="46"/>
      <c r="I60" s="46"/>
      <c r="J60" s="48"/>
    </row>
    <row r="61" ht="30">
      <c r="A61" s="37" t="s">
        <v>593</v>
      </c>
      <c r="B61" s="37">
        <v>13</v>
      </c>
      <c r="C61" s="38" t="s">
        <v>1035</v>
      </c>
      <c r="D61" s="37" t="s">
        <v>595</v>
      </c>
      <c r="E61" s="39" t="s">
        <v>1036</v>
      </c>
      <c r="F61" s="40" t="s">
        <v>1000</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90">
      <c r="A64" s="37" t="s">
        <v>601</v>
      </c>
      <c r="B64" s="45"/>
      <c r="C64" s="46"/>
      <c r="D64" s="46"/>
      <c r="E64" s="39" t="s">
        <v>1037</v>
      </c>
      <c r="F64" s="46"/>
      <c r="G64" s="46"/>
      <c r="H64" s="46"/>
      <c r="I64" s="46"/>
      <c r="J64" s="48"/>
    </row>
    <row r="65">
      <c r="A65" s="37" t="s">
        <v>593</v>
      </c>
      <c r="B65" s="37">
        <v>14</v>
      </c>
      <c r="C65" s="38" t="s">
        <v>1157</v>
      </c>
      <c r="D65" s="37" t="s">
        <v>595</v>
      </c>
      <c r="E65" s="39" t="s">
        <v>1158</v>
      </c>
      <c r="F65" s="40" t="s">
        <v>847</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75">
      <c r="A68" s="37" t="s">
        <v>601</v>
      </c>
      <c r="B68" s="45"/>
      <c r="C68" s="46"/>
      <c r="D68" s="46"/>
      <c r="E68" s="39" t="s">
        <v>1159</v>
      </c>
      <c r="F68" s="46"/>
      <c r="G68" s="46"/>
      <c r="H68" s="46"/>
      <c r="I68" s="46"/>
      <c r="J68" s="48"/>
    </row>
    <row r="69" ht="30">
      <c r="A69" s="37" t="s">
        <v>593</v>
      </c>
      <c r="B69" s="37">
        <v>15</v>
      </c>
      <c r="C69" s="38" t="s">
        <v>1038</v>
      </c>
      <c r="D69" s="37" t="s">
        <v>595</v>
      </c>
      <c r="E69" s="39" t="s">
        <v>1039</v>
      </c>
      <c r="F69" s="40" t="s">
        <v>847</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1160</v>
      </c>
      <c r="F71" s="46"/>
      <c r="G71" s="46"/>
      <c r="H71" s="46"/>
      <c r="I71" s="46"/>
      <c r="J71" s="48"/>
    </row>
    <row r="72" ht="60">
      <c r="A72" s="37" t="s">
        <v>601</v>
      </c>
      <c r="B72" s="45"/>
      <c r="C72" s="46"/>
      <c r="D72" s="46"/>
      <c r="E72" s="39" t="s">
        <v>1040</v>
      </c>
      <c r="F72" s="46"/>
      <c r="G72" s="46"/>
      <c r="H72" s="46"/>
      <c r="I72" s="46"/>
      <c r="J72" s="48"/>
    </row>
    <row r="73">
      <c r="A73" s="37" t="s">
        <v>593</v>
      </c>
      <c r="B73" s="37">
        <v>16</v>
      </c>
      <c r="C73" s="38" t="s">
        <v>1041</v>
      </c>
      <c r="D73" s="37" t="s">
        <v>595</v>
      </c>
      <c r="E73" s="39" t="s">
        <v>1042</v>
      </c>
      <c r="F73" s="40" t="s">
        <v>847</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1161</v>
      </c>
      <c r="F75" s="46"/>
      <c r="G75" s="46"/>
      <c r="H75" s="46"/>
      <c r="I75" s="46"/>
      <c r="J75" s="48"/>
    </row>
    <row r="76" ht="60">
      <c r="A76" s="37" t="s">
        <v>601</v>
      </c>
      <c r="B76" s="45"/>
      <c r="C76" s="46"/>
      <c r="D76" s="46"/>
      <c r="E76" s="39" t="s">
        <v>1040</v>
      </c>
      <c r="F76" s="46"/>
      <c r="G76" s="46"/>
      <c r="H76" s="46"/>
      <c r="I76" s="46"/>
      <c r="J76" s="48"/>
    </row>
    <row r="77">
      <c r="A77" s="37" t="s">
        <v>593</v>
      </c>
      <c r="B77" s="37">
        <v>17</v>
      </c>
      <c r="C77" s="38" t="s">
        <v>1162</v>
      </c>
      <c r="D77" s="37" t="s">
        <v>595</v>
      </c>
      <c r="E77" s="39" t="s">
        <v>1163</v>
      </c>
      <c r="F77" s="40" t="s">
        <v>847</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90">
      <c r="A80" s="37" t="s">
        <v>601</v>
      </c>
      <c r="B80" s="45"/>
      <c r="C80" s="46"/>
      <c r="D80" s="46"/>
      <c r="E80" s="39" t="s">
        <v>1164</v>
      </c>
      <c r="F80" s="46"/>
      <c r="G80" s="46"/>
      <c r="H80" s="46"/>
      <c r="I80" s="46"/>
      <c r="J80" s="48"/>
    </row>
    <row r="81">
      <c r="A81" s="37" t="s">
        <v>593</v>
      </c>
      <c r="B81" s="37">
        <v>18</v>
      </c>
      <c r="C81" s="38" t="s">
        <v>1165</v>
      </c>
      <c r="D81" s="37" t="s">
        <v>595</v>
      </c>
      <c r="E81" s="39" t="s">
        <v>1166</v>
      </c>
      <c r="F81" s="40" t="s">
        <v>847</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45">
      <c r="A84" s="37" t="s">
        <v>601</v>
      </c>
      <c r="B84" s="45"/>
      <c r="C84" s="46"/>
      <c r="D84" s="46"/>
      <c r="E84" s="39" t="s">
        <v>1167</v>
      </c>
      <c r="F84" s="46"/>
      <c r="G84" s="46"/>
      <c r="H84" s="46"/>
      <c r="I84" s="46"/>
      <c r="J84" s="48"/>
    </row>
    <row r="85">
      <c r="A85" s="37" t="s">
        <v>593</v>
      </c>
      <c r="B85" s="37">
        <v>19</v>
      </c>
      <c r="C85" s="38" t="s">
        <v>1051</v>
      </c>
      <c r="D85" s="37" t="s">
        <v>595</v>
      </c>
      <c r="E85" s="39" t="s">
        <v>1052</v>
      </c>
      <c r="F85" s="40" t="s">
        <v>847</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1168</v>
      </c>
      <c r="F87" s="46"/>
      <c r="G87" s="46"/>
      <c r="H87" s="46"/>
      <c r="I87" s="46"/>
      <c r="J87" s="48"/>
    </row>
    <row r="88" ht="60">
      <c r="A88" s="37" t="s">
        <v>601</v>
      </c>
      <c r="B88" s="45"/>
      <c r="C88" s="46"/>
      <c r="D88" s="46"/>
      <c r="E88" s="39" t="s">
        <v>1169</v>
      </c>
      <c r="F88" s="46"/>
      <c r="G88" s="46"/>
      <c r="H88" s="46"/>
      <c r="I88" s="46"/>
      <c r="J88" s="48"/>
    </row>
    <row r="89" ht="30">
      <c r="A89" s="37" t="s">
        <v>593</v>
      </c>
      <c r="B89" s="37">
        <v>20</v>
      </c>
      <c r="C89" s="38" t="s">
        <v>1170</v>
      </c>
      <c r="D89" s="37" t="s">
        <v>595</v>
      </c>
      <c r="E89" s="39" t="s">
        <v>1171</v>
      </c>
      <c r="F89" s="40" t="s">
        <v>1000</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1172</v>
      </c>
      <c r="F91" s="46"/>
      <c r="G91" s="46"/>
      <c r="H91" s="46"/>
      <c r="I91" s="46"/>
      <c r="J91" s="48"/>
    </row>
    <row r="92" ht="60">
      <c r="A92" s="37" t="s">
        <v>601</v>
      </c>
      <c r="B92" s="45"/>
      <c r="C92" s="46"/>
      <c r="D92" s="46"/>
      <c r="E92" s="39" t="s">
        <v>1173</v>
      </c>
      <c r="F92" s="46"/>
      <c r="G92" s="46"/>
      <c r="H92" s="46"/>
      <c r="I92" s="46"/>
      <c r="J92" s="48"/>
    </row>
    <row r="93" ht="30">
      <c r="A93" s="37" t="s">
        <v>593</v>
      </c>
      <c r="B93" s="37">
        <v>21</v>
      </c>
      <c r="C93" s="38" t="s">
        <v>1174</v>
      </c>
      <c r="D93" s="37" t="s">
        <v>595</v>
      </c>
      <c r="E93" s="39" t="s">
        <v>1175</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1176</v>
      </c>
      <c r="F95" s="46"/>
      <c r="G95" s="46"/>
      <c r="H95" s="46"/>
      <c r="I95" s="46"/>
      <c r="J95" s="48"/>
    </row>
    <row r="96" ht="45">
      <c r="A96" s="37" t="s">
        <v>601</v>
      </c>
      <c r="B96" s="45"/>
      <c r="C96" s="46"/>
      <c r="D96" s="46"/>
      <c r="E96" s="39" t="s">
        <v>1177</v>
      </c>
      <c r="F96" s="46"/>
      <c r="G96" s="46"/>
      <c r="H96" s="46"/>
      <c r="I96" s="46"/>
      <c r="J96" s="48"/>
    </row>
    <row r="97">
      <c r="A97" s="37" t="s">
        <v>593</v>
      </c>
      <c r="B97" s="37">
        <v>22</v>
      </c>
      <c r="C97" s="38" t="s">
        <v>1054</v>
      </c>
      <c r="D97" s="37" t="s">
        <v>595</v>
      </c>
      <c r="E97" s="39" t="s">
        <v>1055</v>
      </c>
      <c r="F97" s="40" t="s">
        <v>1000</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1178</v>
      </c>
      <c r="F99" s="46"/>
      <c r="G99" s="46"/>
      <c r="H99" s="46"/>
      <c r="I99" s="46"/>
      <c r="J99" s="48"/>
    </row>
    <row r="100" ht="90">
      <c r="A100" s="37" t="s">
        <v>601</v>
      </c>
      <c r="B100" s="45"/>
      <c r="C100" s="46"/>
      <c r="D100" s="46"/>
      <c r="E100" s="39" t="s">
        <v>1179</v>
      </c>
      <c r="F100" s="46"/>
      <c r="G100" s="46"/>
      <c r="H100" s="46"/>
      <c r="I100" s="46"/>
      <c r="J100" s="48"/>
    </row>
    <row r="101" ht="30">
      <c r="A101" s="37" t="s">
        <v>593</v>
      </c>
      <c r="B101" s="37">
        <v>23</v>
      </c>
      <c r="C101" s="38" t="s">
        <v>1180</v>
      </c>
      <c r="D101" s="37" t="s">
        <v>595</v>
      </c>
      <c r="E101" s="39" t="s">
        <v>1181</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1182</v>
      </c>
      <c r="F104" s="46"/>
      <c r="G104" s="46"/>
      <c r="H104" s="46"/>
      <c r="I104" s="46"/>
      <c r="J104" s="48"/>
    </row>
    <row r="105">
      <c r="A105" s="37" t="s">
        <v>593</v>
      </c>
      <c r="B105" s="37">
        <v>24</v>
      </c>
      <c r="C105" s="38" t="s">
        <v>1183</v>
      </c>
      <c r="D105" s="37" t="s">
        <v>595</v>
      </c>
      <c r="E105" s="39" t="s">
        <v>1184</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60">
      <c r="A108" s="37" t="s">
        <v>601</v>
      </c>
      <c r="B108" s="45"/>
      <c r="C108" s="46"/>
      <c r="D108" s="46"/>
      <c r="E108" s="39" t="s">
        <v>1185</v>
      </c>
      <c r="F108" s="46"/>
      <c r="G108" s="46"/>
      <c r="H108" s="46"/>
      <c r="I108" s="46"/>
      <c r="J108" s="48"/>
    </row>
    <row r="109">
      <c r="A109" s="37" t="s">
        <v>593</v>
      </c>
      <c r="B109" s="37">
        <v>25</v>
      </c>
      <c r="C109" s="38" t="s">
        <v>1186</v>
      </c>
      <c r="D109" s="37" t="s">
        <v>595</v>
      </c>
      <c r="E109" s="39" t="s">
        <v>1187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60">
      <c r="A112" s="37" t="s">
        <v>601</v>
      </c>
      <c r="B112" s="45"/>
      <c r="C112" s="46"/>
      <c r="D112" s="46"/>
      <c r="E112" s="39" t="s">
        <v>1185</v>
      </c>
      <c r="F112" s="46"/>
      <c r="G112" s="46"/>
      <c r="H112" s="46"/>
      <c r="I112" s="46"/>
      <c r="J112" s="48"/>
    </row>
    <row r="113">
      <c r="A113" s="37" t="s">
        <v>593</v>
      </c>
      <c r="B113" s="37">
        <v>26</v>
      </c>
      <c r="C113" s="38" t="s">
        <v>1057</v>
      </c>
      <c r="D113" s="37" t="s">
        <v>595</v>
      </c>
      <c r="E113" s="39" t="s">
        <v>1058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1188</v>
      </c>
      <c r="F115" s="46"/>
      <c r="G115" s="46"/>
      <c r="H115" s="46"/>
      <c r="I115" s="46"/>
      <c r="J115" s="48"/>
    </row>
    <row r="116" ht="105">
      <c r="A116" s="37" t="s">
        <v>601</v>
      </c>
      <c r="B116" s="45"/>
      <c r="C116" s="46"/>
      <c r="D116" s="46"/>
      <c r="E116" s="39" t="s">
        <v>1189</v>
      </c>
      <c r="F116" s="46"/>
      <c r="G116" s="46"/>
      <c r="H116" s="46"/>
      <c r="I116" s="46"/>
      <c r="J116" s="48"/>
    </row>
    <row r="117" ht="30">
      <c r="A117" s="37" t="s">
        <v>593</v>
      </c>
      <c r="B117" s="37">
        <v>27</v>
      </c>
      <c r="C117" s="38" t="s">
        <v>1060</v>
      </c>
      <c r="D117" s="37" t="s">
        <v>595</v>
      </c>
      <c r="E117" s="39" t="s">
        <v>1061</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35">
      <c r="A120" s="37" t="s">
        <v>601</v>
      </c>
      <c r="B120" s="45"/>
      <c r="C120" s="46"/>
      <c r="D120" s="46"/>
      <c r="E120" s="39" t="s">
        <v>1062</v>
      </c>
      <c r="F120" s="46"/>
      <c r="G120" s="46"/>
      <c r="H120" s="46"/>
      <c r="I120" s="46"/>
      <c r="J120" s="48"/>
    </row>
    <row r="121">
      <c r="A121" s="37" t="s">
        <v>593</v>
      </c>
      <c r="B121" s="37">
        <v>28</v>
      </c>
      <c r="C121" s="38" t="s">
        <v>1063</v>
      </c>
      <c r="D121" s="37" t="s">
        <v>595</v>
      </c>
      <c r="E121" s="39" t="s">
        <v>1064</v>
      </c>
      <c r="F121" s="40" t="s">
        <v>620</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1190</v>
      </c>
      <c r="F123" s="46"/>
      <c r="G123" s="46"/>
      <c r="H123" s="46"/>
      <c r="I123" s="46"/>
      <c r="J123" s="48"/>
    </row>
    <row r="124" ht="60">
      <c r="A124" s="37" t="s">
        <v>601</v>
      </c>
      <c r="B124" s="45"/>
      <c r="C124" s="46"/>
      <c r="D124" s="46"/>
      <c r="E124" s="39" t="s">
        <v>1191</v>
      </c>
      <c r="F124" s="46"/>
      <c r="G124" s="46"/>
      <c r="H124" s="46"/>
      <c r="I124" s="46"/>
      <c r="J124" s="48"/>
    </row>
    <row r="125">
      <c r="A125" s="37" t="s">
        <v>593</v>
      </c>
      <c r="B125" s="37">
        <v>29</v>
      </c>
      <c r="C125" s="38" t="s">
        <v>774</v>
      </c>
      <c r="D125" s="37" t="s">
        <v>595</v>
      </c>
      <c r="E125" s="39" t="s">
        <v>775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1192</v>
      </c>
      <c r="F127" s="46"/>
      <c r="G127" s="46"/>
      <c r="H127" s="46"/>
      <c r="I127" s="46"/>
      <c r="J127" s="48"/>
    </row>
    <row r="128" ht="60">
      <c r="A128" s="37" t="s">
        <v>601</v>
      </c>
      <c r="B128" s="45"/>
      <c r="C128" s="46"/>
      <c r="D128" s="46"/>
      <c r="E128" s="39" t="s">
        <v>1193</v>
      </c>
      <c r="F128" s="46"/>
      <c r="G128" s="46"/>
      <c r="H128" s="46"/>
      <c r="I128" s="46"/>
      <c r="J128" s="48"/>
    </row>
    <row r="129">
      <c r="A129" s="37" t="s">
        <v>593</v>
      </c>
      <c r="B129" s="37">
        <v>30</v>
      </c>
      <c r="C129" s="38" t="s">
        <v>1066</v>
      </c>
      <c r="D129" s="37" t="s">
        <v>595</v>
      </c>
      <c r="E129" s="39" t="s">
        <v>1067</v>
      </c>
      <c r="F129" s="40" t="s">
        <v>1068</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1194</v>
      </c>
      <c r="F131" s="46"/>
      <c r="G131" s="46"/>
      <c r="H131" s="46"/>
      <c r="I131" s="46"/>
      <c r="J131" s="48"/>
    </row>
    <row r="132" ht="210">
      <c r="A132" s="37" t="s">
        <v>601</v>
      </c>
      <c r="B132" s="45"/>
      <c r="C132" s="46"/>
      <c r="D132" s="46"/>
      <c r="E132" s="39" t="s">
        <v>1195</v>
      </c>
      <c r="F132" s="46"/>
      <c r="G132" s="46"/>
      <c r="H132" s="46"/>
      <c r="I132" s="46"/>
      <c r="J132" s="48"/>
    </row>
    <row r="133">
      <c r="A133" s="37" t="s">
        <v>593</v>
      </c>
      <c r="B133" s="37">
        <v>31</v>
      </c>
      <c r="C133" s="38" t="s">
        <v>1070</v>
      </c>
      <c r="D133" s="37" t="s">
        <v>595</v>
      </c>
      <c r="E133" s="39" t="s">
        <v>1071</v>
      </c>
      <c r="F133" s="40" t="s">
        <v>1000</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1196</v>
      </c>
      <c r="F135" s="46"/>
      <c r="G135" s="46"/>
      <c r="H135" s="46"/>
      <c r="I135" s="46"/>
      <c r="J135" s="48"/>
    </row>
    <row r="136" ht="135">
      <c r="A136" s="37" t="s">
        <v>601</v>
      </c>
      <c r="B136" s="45"/>
      <c r="C136" s="46"/>
      <c r="D136" s="46"/>
      <c r="E136" s="39" t="s">
        <v>1072</v>
      </c>
      <c r="F136" s="46"/>
      <c r="G136" s="46"/>
      <c r="H136" s="46"/>
      <c r="I136" s="46"/>
      <c r="J136" s="48"/>
    </row>
    <row r="137">
      <c r="A137" s="37" t="s">
        <v>593</v>
      </c>
      <c r="B137" s="37">
        <v>32</v>
      </c>
      <c r="C137" s="38" t="s">
        <v>1073</v>
      </c>
      <c r="D137" s="37" t="s">
        <v>595</v>
      </c>
      <c r="E137" s="39" t="s">
        <v>1074</v>
      </c>
      <c r="F137" s="40" t="s">
        <v>847</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1197</v>
      </c>
      <c r="F139" s="46"/>
      <c r="G139" s="46"/>
      <c r="H139" s="46"/>
      <c r="I139" s="46"/>
      <c r="J139" s="48"/>
    </row>
    <row r="140" ht="135">
      <c r="A140" s="37" t="s">
        <v>601</v>
      </c>
      <c r="B140" s="45"/>
      <c r="C140" s="46"/>
      <c r="D140" s="46"/>
      <c r="E140" s="39" t="s">
        <v>1198</v>
      </c>
      <c r="F140" s="46"/>
      <c r="G140" s="46"/>
      <c r="H140" s="46"/>
      <c r="I140" s="46"/>
      <c r="J140" s="48"/>
    </row>
    <row r="141">
      <c r="A141" s="37" t="s">
        <v>593</v>
      </c>
      <c r="B141" s="37">
        <v>33</v>
      </c>
      <c r="C141" s="38" t="s">
        <v>1076</v>
      </c>
      <c r="D141" s="37" t="s">
        <v>595</v>
      </c>
      <c r="E141" s="39" t="s">
        <v>1077</v>
      </c>
      <c r="F141" s="40" t="s">
        <v>847</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1199</v>
      </c>
      <c r="F143" s="46"/>
      <c r="G143" s="46"/>
      <c r="H143" s="46"/>
      <c r="I143" s="46"/>
      <c r="J143" s="48"/>
    </row>
    <row r="144" ht="105">
      <c r="A144" s="37" t="s">
        <v>601</v>
      </c>
      <c r="B144" s="45"/>
      <c r="C144" s="46"/>
      <c r="D144" s="46"/>
      <c r="E144" s="39" t="s">
        <v>1078</v>
      </c>
      <c r="F144" s="46"/>
      <c r="G144" s="46"/>
      <c r="H144" s="46"/>
      <c r="I144" s="46"/>
      <c r="J144" s="48"/>
    </row>
    <row r="145">
      <c r="A145" s="37" t="s">
        <v>593</v>
      </c>
      <c r="B145" s="37">
        <v>34</v>
      </c>
      <c r="C145" s="38" t="s">
        <v>1079</v>
      </c>
      <c r="D145" s="37" t="s">
        <v>595</v>
      </c>
      <c r="E145" s="39" t="s">
        <v>1080</v>
      </c>
      <c r="F145" s="40" t="s">
        <v>1000</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1200</v>
      </c>
      <c r="F147" s="46"/>
      <c r="G147" s="46"/>
      <c r="H147" s="46"/>
      <c r="I147" s="46"/>
      <c r="J147" s="48"/>
    </row>
    <row r="148" ht="120">
      <c r="A148" s="37" t="s">
        <v>601</v>
      </c>
      <c r="B148" s="45"/>
      <c r="C148" s="46"/>
      <c r="D148" s="46"/>
      <c r="E148" s="39" t="s">
        <v>1201</v>
      </c>
      <c r="F148" s="46"/>
      <c r="G148" s="46"/>
      <c r="H148" s="46"/>
      <c r="I148" s="46"/>
      <c r="J148" s="48"/>
    </row>
    <row r="149">
      <c r="A149" s="37" t="s">
        <v>593</v>
      </c>
      <c r="B149" s="37">
        <v>35</v>
      </c>
      <c r="C149" s="38" t="s">
        <v>1082</v>
      </c>
      <c r="D149" s="37" t="s">
        <v>595</v>
      </c>
      <c r="E149" s="39" t="s">
        <v>1083</v>
      </c>
      <c r="F149" s="40" t="s">
        <v>1000</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1200</v>
      </c>
      <c r="F151" s="46"/>
      <c r="G151" s="46"/>
      <c r="H151" s="46"/>
      <c r="I151" s="46"/>
      <c r="J151" s="48"/>
    </row>
    <row r="152" ht="90">
      <c r="A152" s="37" t="s">
        <v>601</v>
      </c>
      <c r="B152" s="45"/>
      <c r="C152" s="46"/>
      <c r="D152" s="46"/>
      <c r="E152" s="39" t="s">
        <v>1202</v>
      </c>
      <c r="F152" s="46"/>
      <c r="G152" s="46"/>
      <c r="H152" s="46"/>
      <c r="I152" s="46"/>
      <c r="J152" s="48"/>
    </row>
    <row r="153">
      <c r="A153" s="37" t="s">
        <v>593</v>
      </c>
      <c r="B153" s="37">
        <v>36</v>
      </c>
      <c r="C153" s="38" t="s">
        <v>1085</v>
      </c>
      <c r="D153" s="37" t="s">
        <v>595</v>
      </c>
      <c r="E153" s="39" t="s">
        <v>1086</v>
      </c>
      <c r="F153" s="40" t="s">
        <v>1087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1200</v>
      </c>
      <c r="F155" s="46"/>
      <c r="G155" s="46"/>
      <c r="H155" s="46"/>
      <c r="I155" s="46"/>
      <c r="J155" s="48"/>
    </row>
    <row r="156" ht="105">
      <c r="A156" s="37" t="s">
        <v>601</v>
      </c>
      <c r="B156" s="45"/>
      <c r="C156" s="46"/>
      <c r="D156" s="46"/>
      <c r="E156" s="39" t="s">
        <v>1203</v>
      </c>
      <c r="F156" s="46"/>
      <c r="G156" s="46"/>
      <c r="H156" s="46"/>
      <c r="I156" s="46"/>
      <c r="J156" s="48"/>
    </row>
    <row r="157">
      <c r="A157" s="37" t="s">
        <v>593</v>
      </c>
      <c r="B157" s="37">
        <v>37</v>
      </c>
      <c r="C157" s="38" t="s">
        <v>1089</v>
      </c>
      <c r="D157" s="37" t="s">
        <v>595</v>
      </c>
      <c r="E157" s="39" t="s">
        <v>1090</v>
      </c>
      <c r="F157" s="40" t="s">
        <v>1000</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1200</v>
      </c>
      <c r="F159" s="46"/>
      <c r="G159" s="46"/>
      <c r="H159" s="46"/>
      <c r="I159" s="46"/>
      <c r="J159" s="48"/>
    </row>
    <row r="160" ht="105">
      <c r="A160" s="37" t="s">
        <v>601</v>
      </c>
      <c r="B160" s="45"/>
      <c r="C160" s="46"/>
      <c r="D160" s="46"/>
      <c r="E160" s="39" t="s">
        <v>1204</v>
      </c>
      <c r="F160" s="46"/>
      <c r="G160" s="46"/>
      <c r="H160" s="46"/>
      <c r="I160" s="46"/>
      <c r="J160" s="48"/>
    </row>
    <row r="161">
      <c r="A161" s="37" t="s">
        <v>593</v>
      </c>
      <c r="B161" s="37">
        <v>38</v>
      </c>
      <c r="C161" s="38" t="s">
        <v>1092</v>
      </c>
      <c r="D161" s="37" t="s">
        <v>595</v>
      </c>
      <c r="E161" s="39" t="s">
        <v>1093</v>
      </c>
      <c r="F161" s="40" t="s">
        <v>847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1205</v>
      </c>
      <c r="F163" s="46"/>
      <c r="G163" s="46"/>
      <c r="H163" s="46"/>
      <c r="I163" s="46"/>
      <c r="J163" s="48"/>
    </row>
    <row r="164" ht="135">
      <c r="A164" s="37" t="s">
        <v>601</v>
      </c>
      <c r="B164" s="45"/>
      <c r="C164" s="46"/>
      <c r="D164" s="46"/>
      <c r="E164" s="39" t="s">
        <v>1198</v>
      </c>
      <c r="F164" s="46"/>
      <c r="G164" s="46"/>
      <c r="H164" s="46"/>
      <c r="I164" s="46"/>
      <c r="J164" s="48"/>
    </row>
    <row r="165">
      <c r="A165" s="37" t="s">
        <v>593</v>
      </c>
      <c r="B165" s="37">
        <v>39</v>
      </c>
      <c r="C165" s="38" t="s">
        <v>1094</v>
      </c>
      <c r="D165" s="37" t="s">
        <v>595</v>
      </c>
      <c r="E165" s="39" t="s">
        <v>1095</v>
      </c>
      <c r="F165" s="40" t="s">
        <v>847</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1206</v>
      </c>
      <c r="F167" s="46"/>
      <c r="G167" s="46"/>
      <c r="H167" s="46"/>
      <c r="I167" s="46"/>
      <c r="J167" s="48"/>
    </row>
    <row r="168" ht="105">
      <c r="A168" s="37" t="s">
        <v>601</v>
      </c>
      <c r="B168" s="45"/>
      <c r="C168" s="46"/>
      <c r="D168" s="46"/>
      <c r="E168" s="39" t="s">
        <v>1078</v>
      </c>
      <c r="F168" s="46"/>
      <c r="G168" s="46"/>
      <c r="H168" s="46"/>
      <c r="I168" s="46"/>
      <c r="J168" s="48"/>
    </row>
    <row r="169">
      <c r="A169" s="37" t="s">
        <v>593</v>
      </c>
      <c r="B169" s="37">
        <v>40</v>
      </c>
      <c r="C169" s="38" t="s">
        <v>1097</v>
      </c>
      <c r="D169" s="37" t="s">
        <v>595</v>
      </c>
      <c r="E169" s="39" t="s">
        <v>1098</v>
      </c>
      <c r="F169" s="40" t="s">
        <v>1000</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1207</v>
      </c>
      <c r="F171" s="46"/>
      <c r="G171" s="46"/>
      <c r="H171" s="46"/>
      <c r="I171" s="46"/>
      <c r="J171" s="48"/>
    </row>
    <row r="172" ht="195">
      <c r="A172" s="37" t="s">
        <v>601</v>
      </c>
      <c r="B172" s="45"/>
      <c r="C172" s="46"/>
      <c r="D172" s="46"/>
      <c r="E172" s="39" t="s">
        <v>1099</v>
      </c>
      <c r="F172" s="46"/>
      <c r="G172" s="46"/>
      <c r="H172" s="46"/>
      <c r="I172" s="46"/>
      <c r="J172" s="48"/>
    </row>
    <row r="173">
      <c r="A173" s="37" t="s">
        <v>593</v>
      </c>
      <c r="B173" s="37">
        <v>41</v>
      </c>
      <c r="C173" s="38" t="s">
        <v>1100</v>
      </c>
      <c r="D173" s="37" t="s">
        <v>595</v>
      </c>
      <c r="E173" s="39" t="s">
        <v>1101</v>
      </c>
      <c r="F173" s="40" t="s">
        <v>1000</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1207</v>
      </c>
      <c r="F175" s="46"/>
      <c r="G175" s="46"/>
      <c r="H175" s="46"/>
      <c r="I175" s="46"/>
      <c r="J175" s="48"/>
    </row>
    <row r="176" ht="135">
      <c r="A176" s="37" t="s">
        <v>601</v>
      </c>
      <c r="B176" s="45"/>
      <c r="C176" s="46"/>
      <c r="D176" s="46"/>
      <c r="E176" s="39" t="s">
        <v>1102</v>
      </c>
      <c r="F176" s="46"/>
      <c r="G176" s="46"/>
      <c r="H176" s="46"/>
      <c r="I176" s="46"/>
      <c r="J176" s="48"/>
    </row>
    <row r="177">
      <c r="A177" s="37" t="s">
        <v>593</v>
      </c>
      <c r="B177" s="37">
        <v>42</v>
      </c>
      <c r="C177" s="38" t="s">
        <v>1103</v>
      </c>
      <c r="D177" s="37" t="s">
        <v>595</v>
      </c>
      <c r="E177" s="39" t="s">
        <v>1104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1208</v>
      </c>
      <c r="F179" s="46"/>
      <c r="G179" s="46"/>
      <c r="H179" s="46"/>
      <c r="I179" s="46"/>
      <c r="J179" s="48"/>
    </row>
    <row r="180" ht="135">
      <c r="A180" s="37" t="s">
        <v>601</v>
      </c>
      <c r="B180" s="45"/>
      <c r="C180" s="46"/>
      <c r="D180" s="46"/>
      <c r="E180" s="39" t="s">
        <v>1209</v>
      </c>
      <c r="F180" s="46"/>
      <c r="G180" s="46"/>
      <c r="H180" s="46"/>
      <c r="I180" s="46"/>
      <c r="J180" s="48"/>
    </row>
    <row r="181">
      <c r="A181" s="37" t="s">
        <v>593</v>
      </c>
      <c r="B181" s="37">
        <v>43</v>
      </c>
      <c r="C181" s="38" t="s">
        <v>1210</v>
      </c>
      <c r="D181" s="37" t="s">
        <v>595</v>
      </c>
      <c r="E181" s="39" t="s">
        <v>1211</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1212</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1106</v>
      </c>
      <c r="D185" s="37" t="s">
        <v>595</v>
      </c>
      <c r="E185" s="39" t="s">
        <v>1107</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1214</v>
      </c>
      <c r="F187" s="46"/>
      <c r="G187" s="46"/>
      <c r="H187" s="46"/>
      <c r="I187" s="46"/>
      <c r="J187" s="48"/>
    </row>
    <row r="188" ht="150">
      <c r="A188" s="37" t="s">
        <v>601</v>
      </c>
      <c r="B188" s="45"/>
      <c r="C188" s="46"/>
      <c r="D188" s="46"/>
      <c r="E188" s="39" t="s">
        <v>1108</v>
      </c>
      <c r="F188" s="46"/>
      <c r="G188" s="46"/>
      <c r="H188" s="46"/>
      <c r="I188" s="46"/>
      <c r="J188" s="48"/>
    </row>
    <row r="189">
      <c r="A189" s="37" t="s">
        <v>593</v>
      </c>
      <c r="B189" s="37">
        <v>45</v>
      </c>
      <c r="C189" s="38" t="s">
        <v>1215</v>
      </c>
      <c r="D189" s="37" t="s">
        <v>595</v>
      </c>
      <c r="E189" s="39" t="s">
        <v>1216</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1176</v>
      </c>
      <c r="F191" s="46"/>
      <c r="G191" s="46"/>
      <c r="H191" s="46"/>
      <c r="I191" s="46"/>
      <c r="J191" s="48"/>
    </row>
    <row r="192" ht="135">
      <c r="A192" s="37" t="s">
        <v>601</v>
      </c>
      <c r="B192" s="45"/>
      <c r="C192" s="46"/>
      <c r="D192" s="46"/>
      <c r="E192" s="39" t="s">
        <v>1198</v>
      </c>
      <c r="F192" s="46"/>
      <c r="G192" s="46"/>
      <c r="H192" s="46"/>
      <c r="I192" s="46"/>
      <c r="J192" s="48"/>
    </row>
    <row r="193">
      <c r="A193" s="37" t="s">
        <v>593</v>
      </c>
      <c r="B193" s="37">
        <v>46</v>
      </c>
      <c r="C193" s="38" t="s">
        <v>1217</v>
      </c>
      <c r="D193" s="37" t="s">
        <v>595</v>
      </c>
      <c r="E193" s="39" t="s">
        <v>1218</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1176</v>
      </c>
      <c r="F195" s="46"/>
      <c r="G195" s="46"/>
      <c r="H195" s="46"/>
      <c r="I195" s="46"/>
      <c r="J195" s="48"/>
    </row>
    <row r="196" ht="105">
      <c r="A196" s="37" t="s">
        <v>601</v>
      </c>
      <c r="B196" s="45"/>
      <c r="C196" s="46"/>
      <c r="D196" s="46"/>
      <c r="E196" s="39" t="s">
        <v>1078</v>
      </c>
      <c r="F196" s="46"/>
      <c r="G196" s="46"/>
      <c r="H196" s="46"/>
      <c r="I196" s="46"/>
      <c r="J196" s="48"/>
    </row>
    <row r="197">
      <c r="A197" s="37" t="s">
        <v>593</v>
      </c>
      <c r="B197" s="37">
        <v>47</v>
      </c>
      <c r="C197" s="38" t="s">
        <v>1109</v>
      </c>
      <c r="D197" s="37" t="s">
        <v>595</v>
      </c>
      <c r="E197" s="39" t="s">
        <v>1110</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1197</v>
      </c>
      <c r="F199" s="46"/>
      <c r="G199" s="46"/>
      <c r="H199" s="46"/>
      <c r="I199" s="46"/>
      <c r="J199" s="48"/>
    </row>
    <row r="200" ht="150">
      <c r="A200" s="37" t="s">
        <v>601</v>
      </c>
      <c r="B200" s="45"/>
      <c r="C200" s="46"/>
      <c r="D200" s="46"/>
      <c r="E200" s="39" t="s">
        <v>1219</v>
      </c>
      <c r="F200" s="46"/>
      <c r="G200" s="46"/>
      <c r="H200" s="46"/>
      <c r="I200" s="46"/>
      <c r="J200" s="48"/>
    </row>
    <row r="201">
      <c r="A201" s="37" t="s">
        <v>593</v>
      </c>
      <c r="B201" s="37">
        <v>48</v>
      </c>
      <c r="C201" s="38" t="s">
        <v>1112</v>
      </c>
      <c r="D201" s="37" t="s">
        <v>595</v>
      </c>
      <c r="E201" s="39" t="s">
        <v>1113</v>
      </c>
      <c r="F201" s="40" t="s">
        <v>1114</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1220</v>
      </c>
      <c r="F203" s="46"/>
      <c r="G203" s="46"/>
      <c r="H203" s="46"/>
      <c r="I203" s="46"/>
      <c r="J203" s="48"/>
    </row>
    <row r="204" ht="195">
      <c r="A204" s="37" t="s">
        <v>601</v>
      </c>
      <c r="B204" s="45"/>
      <c r="C204" s="46"/>
      <c r="D204" s="46"/>
      <c r="E204" s="39" t="s">
        <v>1221</v>
      </c>
      <c r="F204" s="46"/>
      <c r="G204" s="46"/>
      <c r="H204" s="46"/>
      <c r="I204" s="46"/>
      <c r="J204" s="48"/>
    </row>
    <row r="205">
      <c r="A205" s="37" t="s">
        <v>593</v>
      </c>
      <c r="B205" s="37">
        <v>49</v>
      </c>
      <c r="C205" s="38" t="s">
        <v>1222</v>
      </c>
      <c r="D205" s="37" t="s">
        <v>595</v>
      </c>
      <c r="E205" s="39" t="s">
        <v>1223</v>
      </c>
      <c r="F205" s="40" t="s">
        <v>1000</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1224</v>
      </c>
      <c r="F208" s="46"/>
      <c r="G208" s="46"/>
      <c r="H208" s="46"/>
      <c r="I208" s="46"/>
      <c r="J208" s="48"/>
    </row>
    <row r="209">
      <c r="A209" s="37" t="s">
        <v>593</v>
      </c>
      <c r="B209" s="37">
        <v>50</v>
      </c>
      <c r="C209" s="38" t="s">
        <v>1225</v>
      </c>
      <c r="D209" s="37" t="s">
        <v>595</v>
      </c>
      <c r="E209" s="39" t="s">
        <v>1226</v>
      </c>
      <c r="F209" s="40" t="s">
        <v>1000</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1227</v>
      </c>
      <c r="F212" s="46"/>
      <c r="G212" s="46"/>
      <c r="H212" s="46"/>
      <c r="I212" s="46"/>
      <c r="J212" s="48"/>
    </row>
    <row r="213">
      <c r="A213" s="37" t="s">
        <v>593</v>
      </c>
      <c r="B213" s="37">
        <v>51</v>
      </c>
      <c r="C213" s="38" t="s">
        <v>1116</v>
      </c>
      <c r="D213" s="37" t="s">
        <v>595</v>
      </c>
      <c r="E213" s="39" t="s">
        <v>1117</v>
      </c>
      <c r="F213" s="40" t="s">
        <v>847</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1228</v>
      </c>
      <c r="F215" s="46"/>
      <c r="G215" s="46"/>
      <c r="H215" s="46"/>
      <c r="I215" s="46"/>
      <c r="J215" s="48"/>
    </row>
    <row r="216" ht="60">
      <c r="A216" s="37" t="s">
        <v>601</v>
      </c>
      <c r="B216" s="45"/>
      <c r="C216" s="46"/>
      <c r="D216" s="46"/>
      <c r="E216" s="39" t="s">
        <v>1229</v>
      </c>
      <c r="F216" s="46"/>
      <c r="G216" s="46"/>
      <c r="H216" s="46"/>
      <c r="I216" s="46"/>
      <c r="J216" s="48"/>
    </row>
    <row r="217">
      <c r="A217" s="37" t="s">
        <v>593</v>
      </c>
      <c r="B217" s="37">
        <v>52</v>
      </c>
      <c r="C217" s="38" t="s">
        <v>1230</v>
      </c>
      <c r="D217" s="37" t="s">
        <v>595</v>
      </c>
      <c r="E217" s="39" t="s">
        <v>1231</v>
      </c>
      <c r="F217" s="40" t="s">
        <v>847</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75">
      <c r="A220" s="37" t="s">
        <v>601</v>
      </c>
      <c r="B220" s="45"/>
      <c r="C220" s="46"/>
      <c r="D220" s="46"/>
      <c r="E220" s="39" t="s">
        <v>1213</v>
      </c>
      <c r="F220" s="46"/>
      <c r="G220" s="46"/>
      <c r="H220" s="46"/>
      <c r="I220" s="46"/>
      <c r="J220" s="48"/>
    </row>
    <row r="221">
      <c r="A221" s="37" t="s">
        <v>593</v>
      </c>
      <c r="B221" s="37">
        <v>53</v>
      </c>
      <c r="C221" s="38" t="s">
        <v>1232</v>
      </c>
      <c r="D221" s="37" t="s">
        <v>595</v>
      </c>
      <c r="E221" s="39" t="s">
        <v>1233</v>
      </c>
      <c r="F221" s="40" t="s">
        <v>847</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05">
      <c r="A224" s="37" t="s">
        <v>601</v>
      </c>
      <c r="B224" s="45"/>
      <c r="C224" s="46"/>
      <c r="D224" s="46"/>
      <c r="E224" s="39" t="s">
        <v>1234</v>
      </c>
      <c r="F224" s="46"/>
      <c r="G224" s="46"/>
      <c r="H224" s="46"/>
      <c r="I224" s="46"/>
      <c r="J224" s="48"/>
    </row>
    <row r="225" ht="30">
      <c r="A225" s="37" t="s">
        <v>593</v>
      </c>
      <c r="B225" s="37">
        <v>54</v>
      </c>
      <c r="C225" s="38" t="s">
        <v>1235</v>
      </c>
      <c r="D225" s="37" t="s">
        <v>595</v>
      </c>
      <c r="E225" s="39" t="s">
        <v>1236</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1213</v>
      </c>
      <c r="F228" s="46"/>
      <c r="G228" s="46"/>
      <c r="H228" s="46"/>
      <c r="I228" s="46"/>
      <c r="J228" s="48"/>
    </row>
    <row r="229">
      <c r="A229" s="37" t="s">
        <v>593</v>
      </c>
      <c r="B229" s="37">
        <v>55</v>
      </c>
      <c r="C229" s="38" t="s">
        <v>1237</v>
      </c>
      <c r="D229" s="37" t="s">
        <v>595</v>
      </c>
      <c r="E229" s="39" t="s">
        <v>1238</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1234</v>
      </c>
      <c r="F232" s="46"/>
      <c r="G232" s="46"/>
      <c r="H232" s="46"/>
      <c r="I232" s="46"/>
      <c r="J232" s="48"/>
    </row>
    <row r="233">
      <c r="A233" s="37" t="s">
        <v>593</v>
      </c>
      <c r="B233" s="37">
        <v>56</v>
      </c>
      <c r="C233" s="38" t="s">
        <v>1239</v>
      </c>
      <c r="D233" s="37" t="s">
        <v>595</v>
      </c>
      <c r="E233" s="39" t="s">
        <v>1240</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35">
      <c r="A236" s="37" t="s">
        <v>601</v>
      </c>
      <c r="B236" s="45"/>
      <c r="C236" s="46"/>
      <c r="D236" s="46"/>
      <c r="E236" s="39" t="s">
        <v>1241</v>
      </c>
      <c r="F236" s="46"/>
      <c r="G236" s="46"/>
      <c r="H236" s="46"/>
      <c r="I236" s="46"/>
      <c r="J236" s="48"/>
    </row>
    <row r="237">
      <c r="A237" s="37" t="s">
        <v>593</v>
      </c>
      <c r="B237" s="37">
        <v>57</v>
      </c>
      <c r="C237" s="38" t="s">
        <v>1242</v>
      </c>
      <c r="D237" s="37" t="s">
        <v>595</v>
      </c>
      <c r="E237" s="39" t="s">
        <v>1243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75">
      <c r="A240" s="37" t="s">
        <v>601</v>
      </c>
      <c r="B240" s="45"/>
      <c r="C240" s="46"/>
      <c r="D240" s="46"/>
      <c r="E240" s="39" t="s">
        <v>1213</v>
      </c>
      <c r="F240" s="46"/>
      <c r="G240" s="46"/>
      <c r="H240" s="46"/>
      <c r="I240" s="46"/>
      <c r="J240" s="48"/>
    </row>
    <row r="241">
      <c r="A241" s="31" t="s">
        <v>591</v>
      </c>
      <c r="B241" s="32"/>
      <c r="C241" s="33" t="s">
        <v>1119</v>
      </c>
      <c r="D241" s="34"/>
      <c r="E241" s="31" t="s">
        <v>1120</v>
      </c>
      <c r="F241" s="34"/>
      <c r="G241" s="34"/>
      <c r="H241" s="34"/>
      <c r="I241" s="35">
        <f>SUMIFS(I242:I261,A242:A261,"P")</f>
        <v>0</v>
      </c>
      <c r="J241" s="36"/>
    </row>
    <row r="242" ht="45">
      <c r="A242" s="37" t="s">
        <v>593</v>
      </c>
      <c r="B242" s="37">
        <v>58</v>
      </c>
      <c r="C242" s="38" t="s">
        <v>1121</v>
      </c>
      <c r="D242" s="37" t="s">
        <v>1122</v>
      </c>
      <c r="E242" s="39" t="s">
        <v>1123</v>
      </c>
      <c r="F242" s="40" t="s">
        <v>1124</v>
      </c>
      <c r="G242" s="41">
        <v>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1127</v>
      </c>
      <c r="D246" s="37" t="s">
        <v>1128</v>
      </c>
      <c r="E246" s="39" t="s">
        <v>1129</v>
      </c>
      <c r="F246" s="40" t="s">
        <v>1124</v>
      </c>
      <c r="G246" s="41">
        <v>0.050000000000000003</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ht="30">
      <c r="A248" s="37" t="s">
        <v>599</v>
      </c>
      <c r="B248" s="45"/>
      <c r="C248" s="46"/>
      <c r="D248" s="46"/>
      <c r="E248" s="49" t="s">
        <v>1244</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ht="30">
      <c r="A252" s="37" t="s">
        <v>599</v>
      </c>
      <c r="B252" s="45"/>
      <c r="C252" s="46"/>
      <c r="D252" s="46"/>
      <c r="E252" s="49" t="s">
        <v>1244</v>
      </c>
      <c r="F252" s="46"/>
      <c r="G252" s="46"/>
      <c r="H252" s="46"/>
      <c r="I252" s="46"/>
      <c r="J252" s="48"/>
    </row>
    <row r="253" ht="120">
      <c r="A253" s="37" t="s">
        <v>601</v>
      </c>
      <c r="B253" s="45"/>
      <c r="C253" s="46"/>
      <c r="D253" s="46"/>
      <c r="E253" s="39" t="s">
        <v>1126</v>
      </c>
      <c r="F253" s="46"/>
      <c r="G253" s="46"/>
      <c r="H253" s="46"/>
      <c r="I253" s="46"/>
      <c r="J253" s="48"/>
    </row>
    <row r="254" ht="60">
      <c r="A254" s="37" t="s">
        <v>593</v>
      </c>
      <c r="B254" s="37">
        <v>61</v>
      </c>
      <c r="C254" s="38" t="s">
        <v>1133</v>
      </c>
      <c r="D254" s="37" t="s">
        <v>1134</v>
      </c>
      <c r="E254" s="39" t="s">
        <v>1135</v>
      </c>
      <c r="F254" s="40" t="s">
        <v>1124</v>
      </c>
      <c r="G254" s="41">
        <v>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ht="30">
      <c r="A256" s="37" t="s">
        <v>599</v>
      </c>
      <c r="B256" s="45"/>
      <c r="C256" s="46"/>
      <c r="D256" s="46"/>
      <c r="E256" s="49" t="s">
        <v>1244</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1136</v>
      </c>
      <c r="D258" s="37" t="s">
        <v>1137</v>
      </c>
      <c r="E258" s="39" t="s">
        <v>1138</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ht="30">
      <c r="A260" s="37" t="s">
        <v>599</v>
      </c>
      <c r="B260" s="45"/>
      <c r="C260" s="46"/>
      <c r="D260" s="46"/>
      <c r="E260" s="49" t="s">
        <v>1244</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VxnnW6ydy1/OerwxLnNqNtETqglYz66Px5GXYhTTDKQL7HM/68+UMaZarc5/r7+Do1vCDLrpiz93Z/dNT7fulQ==" hashValue="HX8nRjQChrg46LQldAIgiNuWwiApZY0KJ+dOV+BScJwM5/qtlx67qOjueyNlQjouGhsSecbYE8E14VRlv0LO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1245</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1245</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1255</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1335</v>
      </c>
      <c r="F159" s="46"/>
      <c r="G159" s="46"/>
      <c r="H159" s="46"/>
      <c r="I159" s="46"/>
      <c r="J159" s="48"/>
    </row>
    <row r="160">
      <c r="A160" s="37" t="s">
        <v>593</v>
      </c>
      <c r="B160" s="37">
        <v>38</v>
      </c>
      <c r="C160" s="38" t="s">
        <v>1336</v>
      </c>
      <c r="D160" s="37" t="s">
        <v>595</v>
      </c>
      <c r="E160" s="39" t="s">
        <v>1337</v>
      </c>
      <c r="F160" s="40" t="s">
        <v>1334</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1338</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1363</v>
      </c>
      <c r="F200" s="46"/>
      <c r="G200" s="46"/>
      <c r="H200" s="46"/>
      <c r="I200" s="46"/>
      <c r="J200" s="48"/>
    </row>
    <row r="201">
      <c r="A201" s="37" t="s">
        <v>593</v>
      </c>
      <c r="B201" s="37">
        <v>48</v>
      </c>
      <c r="C201" s="38" t="s">
        <v>989</v>
      </c>
      <c r="D201" s="37" t="s">
        <v>595</v>
      </c>
      <c r="E201" s="39" t="s">
        <v>990</v>
      </c>
      <c r="F201" s="40" t="s">
        <v>986</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1364</v>
      </c>
      <c r="F204" s="46"/>
      <c r="G204" s="46"/>
      <c r="H204" s="46"/>
      <c r="I204" s="46"/>
      <c r="J204" s="48"/>
    </row>
    <row r="205">
      <c r="A205" s="37" t="s">
        <v>593</v>
      </c>
      <c r="B205" s="37">
        <v>49</v>
      </c>
      <c r="C205" s="38" t="s">
        <v>995</v>
      </c>
      <c r="D205" s="37" t="s">
        <v>595</v>
      </c>
      <c r="E205" s="39" t="s">
        <v>996</v>
      </c>
      <c r="F205" s="40" t="s">
        <v>637</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1365</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1366</v>
      </c>
      <c r="F212" s="46"/>
      <c r="G212" s="46"/>
      <c r="H212" s="46"/>
      <c r="I212" s="46"/>
      <c r="J212" s="48"/>
    </row>
    <row r="213">
      <c r="A213" s="37" t="s">
        <v>593</v>
      </c>
      <c r="B213" s="37">
        <v>51</v>
      </c>
      <c r="C213" s="38" t="s">
        <v>1003</v>
      </c>
      <c r="D213" s="37" t="s">
        <v>595</v>
      </c>
      <c r="E213" s="39" t="s">
        <v>1004</v>
      </c>
      <c r="F213" s="40" t="s">
        <v>637</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1367</v>
      </c>
      <c r="F216" s="46"/>
      <c r="G216" s="46"/>
      <c r="H216" s="46"/>
      <c r="I216" s="46"/>
      <c r="J216" s="48"/>
    </row>
    <row r="217">
      <c r="A217" s="37" t="s">
        <v>593</v>
      </c>
      <c r="B217" s="37">
        <v>52</v>
      </c>
      <c r="C217" s="38" t="s">
        <v>1006</v>
      </c>
      <c r="D217" s="37" t="s">
        <v>595</v>
      </c>
      <c r="E217" s="39" t="s">
        <v>1007</v>
      </c>
      <c r="F217" s="40" t="s">
        <v>646</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1368</v>
      </c>
      <c r="F220" s="46"/>
      <c r="G220" s="46"/>
      <c r="H220" s="46"/>
      <c r="I220" s="46"/>
      <c r="J220" s="48"/>
    </row>
    <row r="221">
      <c r="A221" s="37" t="s">
        <v>593</v>
      </c>
      <c r="B221" s="37">
        <v>53</v>
      </c>
      <c r="C221" s="38" t="s">
        <v>1010</v>
      </c>
      <c r="D221" s="37" t="s">
        <v>595</v>
      </c>
      <c r="E221" s="39" t="s">
        <v>1011</v>
      </c>
      <c r="F221" s="40" t="s">
        <v>1000</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1PTsZkpLQ9LrqsVrxQ6tr9q+b0ZuFlIkv+nizes7gZRxaYnE4IUsIW+IOpKnAYqtPn5C2+eRob1nmN/xMJLRvA==" hashValue="+4XzXscut3V9b/5Dp9msAxjkTyn/cMiMaMHUR+CW9J3JuMHcr6wnTRLW4jXyyqZdgjRCkLhAFx8AwktMY0DT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1376</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1377</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1378</v>
      </c>
      <c r="F159" s="46"/>
      <c r="G159" s="46"/>
      <c r="H159" s="46"/>
      <c r="I159" s="46"/>
      <c r="J159" s="48"/>
    </row>
    <row r="160">
      <c r="A160" s="37" t="s">
        <v>593</v>
      </c>
      <c r="B160" s="37">
        <v>38</v>
      </c>
      <c r="C160" s="38" t="s">
        <v>1336</v>
      </c>
      <c r="D160" s="37" t="s">
        <v>595</v>
      </c>
      <c r="E160" s="39" t="s">
        <v>1337</v>
      </c>
      <c r="F160" s="40" t="s">
        <v>1334</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1379</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1380</v>
      </c>
      <c r="F200" s="46"/>
      <c r="G200" s="46"/>
      <c r="H200" s="46"/>
      <c r="I200" s="46"/>
      <c r="J200" s="48"/>
    </row>
    <row r="201">
      <c r="A201" s="37" t="s">
        <v>593</v>
      </c>
      <c r="B201" s="37">
        <v>48</v>
      </c>
      <c r="C201" s="38" t="s">
        <v>989</v>
      </c>
      <c r="D201" s="37" t="s">
        <v>595</v>
      </c>
      <c r="E201" s="39" t="s">
        <v>990</v>
      </c>
      <c r="F201" s="40" t="s">
        <v>986</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1381</v>
      </c>
      <c r="F204" s="46"/>
      <c r="G204" s="46"/>
      <c r="H204" s="46"/>
      <c r="I204" s="46"/>
      <c r="J204" s="48"/>
    </row>
    <row r="205">
      <c r="A205" s="37" t="s">
        <v>593</v>
      </c>
      <c r="B205" s="37">
        <v>49</v>
      </c>
      <c r="C205" s="38" t="s">
        <v>995</v>
      </c>
      <c r="D205" s="37" t="s">
        <v>595</v>
      </c>
      <c r="E205" s="39" t="s">
        <v>996</v>
      </c>
      <c r="F205" s="40" t="s">
        <v>637</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1382</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1383</v>
      </c>
      <c r="F212" s="46"/>
      <c r="G212" s="46"/>
      <c r="H212" s="46"/>
      <c r="I212" s="46"/>
      <c r="J212" s="48"/>
    </row>
    <row r="213">
      <c r="A213" s="37" t="s">
        <v>593</v>
      </c>
      <c r="B213" s="37">
        <v>51</v>
      </c>
      <c r="C213" s="38" t="s">
        <v>1003</v>
      </c>
      <c r="D213" s="37" t="s">
        <v>595</v>
      </c>
      <c r="E213" s="39" t="s">
        <v>1004</v>
      </c>
      <c r="F213" s="40" t="s">
        <v>637</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1384</v>
      </c>
      <c r="F216" s="46"/>
      <c r="G216" s="46"/>
      <c r="H216" s="46"/>
      <c r="I216" s="46"/>
      <c r="J216" s="48"/>
    </row>
    <row r="217">
      <c r="A217" s="37" t="s">
        <v>593</v>
      </c>
      <c r="B217" s="37">
        <v>52</v>
      </c>
      <c r="C217" s="38" t="s">
        <v>1006</v>
      </c>
      <c r="D217" s="37" t="s">
        <v>595</v>
      </c>
      <c r="E217" s="39" t="s">
        <v>1007</v>
      </c>
      <c r="F217" s="40" t="s">
        <v>646</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1385</v>
      </c>
      <c r="F220" s="46"/>
      <c r="G220" s="46"/>
      <c r="H220" s="46"/>
      <c r="I220" s="46"/>
      <c r="J220" s="48"/>
    </row>
    <row r="221">
      <c r="A221" s="37" t="s">
        <v>593</v>
      </c>
      <c r="B221" s="37">
        <v>53</v>
      </c>
      <c r="C221" s="38" t="s">
        <v>1010</v>
      </c>
      <c r="D221" s="37" t="s">
        <v>595</v>
      </c>
      <c r="E221" s="39" t="s">
        <v>1011</v>
      </c>
      <c r="F221" s="40" t="s">
        <v>1000</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xCEy/hF+A80qAYJztaQOKnMslUVOx2zfV932CuLESWgZqe5qA+wpnvs7mDnAq3T7Bs3X+GxowCDGIkhHJ5e76g==" hashValue="cFkacXDIKTy16z03B2EsAj/up4136hTjU5OPvo66RbSlOUVDkptMO6joddn2Wjnj8MvNsWUflY8IwIZB3WdO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1386</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1386</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1247</v>
      </c>
      <c r="F11" s="34"/>
      <c r="G11" s="34"/>
      <c r="H11" s="34"/>
      <c r="I11" s="35">
        <f>SUMIFS(I12:I220,A12:A220,"P")</f>
        <v>0</v>
      </c>
      <c r="J11" s="36"/>
    </row>
    <row r="12">
      <c r="A12" s="37" t="s">
        <v>593</v>
      </c>
      <c r="B12" s="37">
        <v>1</v>
      </c>
      <c r="C12" s="38" t="s">
        <v>1248</v>
      </c>
      <c r="D12" s="37" t="s">
        <v>595</v>
      </c>
      <c r="E12" s="39" t="s">
        <v>1249</v>
      </c>
      <c r="F12" s="40" t="s">
        <v>847</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1388</v>
      </c>
      <c r="F15" s="46"/>
      <c r="G15" s="46"/>
      <c r="H15" s="46"/>
      <c r="I15" s="46"/>
      <c r="J15" s="48"/>
    </row>
    <row r="16" ht="30">
      <c r="A16" s="37" t="s">
        <v>593</v>
      </c>
      <c r="B16" s="37">
        <v>2</v>
      </c>
      <c r="C16" s="38" t="s">
        <v>1389</v>
      </c>
      <c r="D16" s="37" t="s">
        <v>595</v>
      </c>
      <c r="E16" s="39" t="s">
        <v>1390</v>
      </c>
      <c r="F16" s="40" t="s">
        <v>1000</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1391</v>
      </c>
      <c r="F19" s="46"/>
      <c r="G19" s="46"/>
      <c r="H19" s="46"/>
      <c r="I19" s="46"/>
      <c r="J19" s="48"/>
    </row>
    <row r="20">
      <c r="A20" s="37" t="s">
        <v>593</v>
      </c>
      <c r="B20" s="37">
        <v>3</v>
      </c>
      <c r="C20" s="38" t="s">
        <v>1392</v>
      </c>
      <c r="D20" s="37" t="s">
        <v>595</v>
      </c>
      <c r="E20" s="39" t="s">
        <v>1393</v>
      </c>
      <c r="F20" s="40" t="s">
        <v>1000</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1394</v>
      </c>
      <c r="F23" s="46"/>
      <c r="G23" s="46"/>
      <c r="H23" s="46"/>
      <c r="I23" s="46"/>
      <c r="J23" s="48"/>
    </row>
    <row r="24">
      <c r="A24" s="37" t="s">
        <v>593</v>
      </c>
      <c r="B24" s="37">
        <v>4</v>
      </c>
      <c r="C24" s="38" t="s">
        <v>1395</v>
      </c>
      <c r="D24" s="37" t="s">
        <v>595</v>
      </c>
      <c r="E24" s="39" t="s">
        <v>1396</v>
      </c>
      <c r="F24" s="40" t="s">
        <v>1000</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1397</v>
      </c>
      <c r="F27" s="46"/>
      <c r="G27" s="46"/>
      <c r="H27" s="46"/>
      <c r="I27" s="46"/>
      <c r="J27" s="48"/>
    </row>
    <row r="28" ht="30">
      <c r="A28" s="37" t="s">
        <v>593</v>
      </c>
      <c r="B28" s="37">
        <v>5</v>
      </c>
      <c r="C28" s="38" t="s">
        <v>1038</v>
      </c>
      <c r="D28" s="37" t="s">
        <v>595</v>
      </c>
      <c r="E28" s="39" t="s">
        <v>1039</v>
      </c>
      <c r="F28" s="40" t="s">
        <v>847</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1398</v>
      </c>
      <c r="F31" s="46"/>
      <c r="G31" s="46"/>
      <c r="H31" s="46"/>
      <c r="I31" s="46"/>
      <c r="J31" s="48"/>
    </row>
    <row r="32">
      <c r="A32" s="37" t="s">
        <v>593</v>
      </c>
      <c r="B32" s="37">
        <v>6</v>
      </c>
      <c r="C32" s="38" t="s">
        <v>1041</v>
      </c>
      <c r="D32" s="37" t="s">
        <v>595</v>
      </c>
      <c r="E32" s="39" t="s">
        <v>1042</v>
      </c>
      <c r="F32" s="40" t="s">
        <v>847</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1398</v>
      </c>
      <c r="F35" s="46"/>
      <c r="G35" s="46"/>
      <c r="H35" s="46"/>
      <c r="I35" s="46"/>
      <c r="J35" s="48"/>
    </row>
    <row r="36">
      <c r="A36" s="37" t="s">
        <v>593</v>
      </c>
      <c r="B36" s="37">
        <v>7</v>
      </c>
      <c r="C36" s="38" t="s">
        <v>1399</v>
      </c>
      <c r="D36" s="37" t="s">
        <v>595</v>
      </c>
      <c r="E36" s="39" t="s">
        <v>1400</v>
      </c>
      <c r="F36" s="40" t="s">
        <v>1000</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20">
      <c r="A39" s="37" t="s">
        <v>601</v>
      </c>
      <c r="B39" s="45"/>
      <c r="C39" s="46"/>
      <c r="D39" s="46"/>
      <c r="E39" s="39" t="s">
        <v>1402</v>
      </c>
      <c r="F39" s="46"/>
      <c r="G39" s="46"/>
      <c r="H39" s="46"/>
      <c r="I39" s="46"/>
      <c r="J39" s="48"/>
    </row>
    <row r="40">
      <c r="A40" s="37" t="s">
        <v>593</v>
      </c>
      <c r="B40" s="37">
        <v>8</v>
      </c>
      <c r="C40" s="38" t="s">
        <v>1403</v>
      </c>
      <c r="D40" s="37" t="s">
        <v>595</v>
      </c>
      <c r="E40" s="39" t="s">
        <v>1404</v>
      </c>
      <c r="F40" s="40" t="s">
        <v>1000</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75">
      <c r="A43" s="37" t="s">
        <v>601</v>
      </c>
      <c r="B43" s="45"/>
      <c r="C43" s="46"/>
      <c r="D43" s="46"/>
      <c r="E43" s="39" t="s">
        <v>1405</v>
      </c>
      <c r="F43" s="46"/>
      <c r="G43" s="46"/>
      <c r="H43" s="46"/>
      <c r="I43" s="46"/>
      <c r="J43" s="48"/>
    </row>
    <row r="44" ht="30">
      <c r="A44" s="37" t="s">
        <v>593</v>
      </c>
      <c r="B44" s="37">
        <v>9</v>
      </c>
      <c r="C44" s="38" t="s">
        <v>1406</v>
      </c>
      <c r="D44" s="37" t="s">
        <v>595</v>
      </c>
      <c r="E44" s="39" t="s">
        <v>1407</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1408</v>
      </c>
      <c r="F47" s="46"/>
      <c r="G47" s="46"/>
      <c r="H47" s="46"/>
      <c r="I47" s="46"/>
      <c r="J47" s="48"/>
    </row>
    <row r="48">
      <c r="A48" s="37" t="s">
        <v>593</v>
      </c>
      <c r="B48" s="37">
        <v>10</v>
      </c>
      <c r="C48" s="38" t="s">
        <v>1186</v>
      </c>
      <c r="D48" s="37" t="s">
        <v>595</v>
      </c>
      <c r="E48" s="39" t="s">
        <v>1187</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ht="30">
      <c r="A56" s="37" t="s">
        <v>593</v>
      </c>
      <c r="B56" s="37">
        <v>12</v>
      </c>
      <c r="C56" s="38" t="s">
        <v>1060</v>
      </c>
      <c r="D56" s="37" t="s">
        <v>595</v>
      </c>
      <c r="E56" s="39" t="s">
        <v>1061</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35">
      <c r="A59" s="37" t="s">
        <v>601</v>
      </c>
      <c r="B59" s="45"/>
      <c r="C59" s="46"/>
      <c r="D59" s="46"/>
      <c r="E59" s="39" t="s">
        <v>1062</v>
      </c>
      <c r="F59" s="46"/>
      <c r="G59" s="46"/>
      <c r="H59" s="46"/>
      <c r="I59" s="46"/>
      <c r="J59" s="48"/>
    </row>
    <row r="60">
      <c r="A60" s="37" t="s">
        <v>593</v>
      </c>
      <c r="B60" s="37">
        <v>13</v>
      </c>
      <c r="C60" s="38" t="s">
        <v>1063</v>
      </c>
      <c r="D60" s="37" t="s">
        <v>595</v>
      </c>
      <c r="E60" s="39" t="s">
        <v>1064</v>
      </c>
      <c r="F60" s="40" t="s">
        <v>620</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75">
      <c r="A63" s="37" t="s">
        <v>601</v>
      </c>
      <c r="B63" s="45"/>
      <c r="C63" s="46"/>
      <c r="D63" s="46"/>
      <c r="E63" s="39" t="s">
        <v>1268</v>
      </c>
      <c r="F63" s="46"/>
      <c r="G63" s="46"/>
      <c r="H63" s="46"/>
      <c r="I63" s="46"/>
      <c r="J63" s="48"/>
    </row>
    <row r="64">
      <c r="A64" s="37" t="s">
        <v>593</v>
      </c>
      <c r="B64" s="37">
        <v>14</v>
      </c>
      <c r="C64" s="38" t="s">
        <v>1103</v>
      </c>
      <c r="D64" s="37" t="s">
        <v>595</v>
      </c>
      <c r="E64" s="39" t="s">
        <v>1104</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1209</v>
      </c>
      <c r="F67" s="46"/>
      <c r="G67" s="46"/>
      <c r="H67" s="46"/>
      <c r="I67" s="46"/>
      <c r="J67" s="48"/>
    </row>
    <row r="68">
      <c r="A68" s="37" t="s">
        <v>593</v>
      </c>
      <c r="B68" s="37">
        <v>15</v>
      </c>
      <c r="C68" s="38" t="s">
        <v>1106</v>
      </c>
      <c r="D68" s="37" t="s">
        <v>595</v>
      </c>
      <c r="E68" s="39" t="s">
        <v>1107</v>
      </c>
      <c r="F68" s="40" t="s">
        <v>847</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1108</v>
      </c>
      <c r="F71" s="46"/>
      <c r="G71" s="46"/>
      <c r="H71" s="46"/>
      <c r="I71" s="46"/>
      <c r="J71" s="48"/>
    </row>
    <row r="72">
      <c r="A72" s="37" t="s">
        <v>593</v>
      </c>
      <c r="B72" s="37">
        <v>16</v>
      </c>
      <c r="C72" s="38" t="s">
        <v>1275</v>
      </c>
      <c r="D72" s="37" t="s">
        <v>595</v>
      </c>
      <c r="E72" s="39" t="s">
        <v>1276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210">
      <c r="A75" s="37" t="s">
        <v>601</v>
      </c>
      <c r="B75" s="45"/>
      <c r="C75" s="46"/>
      <c r="D75" s="46"/>
      <c r="E75" s="39" t="s">
        <v>1409</v>
      </c>
      <c r="F75" s="46"/>
      <c r="G75" s="46"/>
      <c r="H75" s="46"/>
      <c r="I75" s="46"/>
      <c r="J75" s="48"/>
    </row>
    <row r="76">
      <c r="A76" s="37" t="s">
        <v>593</v>
      </c>
      <c r="B76" s="37">
        <v>17</v>
      </c>
      <c r="C76" s="38" t="s">
        <v>1278</v>
      </c>
      <c r="D76" s="37" t="s">
        <v>595</v>
      </c>
      <c r="E76" s="39" t="s">
        <v>1279</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1108</v>
      </c>
      <c r="F79" s="46"/>
      <c r="G79" s="46"/>
      <c r="H79" s="46"/>
      <c r="I79" s="46"/>
      <c r="J79" s="48"/>
    </row>
    <row r="80">
      <c r="A80" s="37" t="s">
        <v>593</v>
      </c>
      <c r="B80" s="37">
        <v>18</v>
      </c>
      <c r="C80" s="38" t="s">
        <v>1290</v>
      </c>
      <c r="D80" s="37" t="s">
        <v>595</v>
      </c>
      <c r="E80" s="39" t="s">
        <v>1291</v>
      </c>
      <c r="F80" s="40" t="s">
        <v>847</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1292</v>
      </c>
      <c r="F83" s="46"/>
      <c r="G83" s="46"/>
      <c r="H83" s="46"/>
      <c r="I83" s="46"/>
      <c r="J83" s="48"/>
    </row>
    <row r="84">
      <c r="A84" s="37" t="s">
        <v>593</v>
      </c>
      <c r="B84" s="37">
        <v>19</v>
      </c>
      <c r="C84" s="38" t="s">
        <v>1112</v>
      </c>
      <c r="D84" s="37" t="s">
        <v>595</v>
      </c>
      <c r="E84" s="39" t="s">
        <v>1113</v>
      </c>
      <c r="F84" s="40" t="s">
        <v>1114</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1410</v>
      </c>
      <c r="F87" s="46"/>
      <c r="G87" s="46"/>
      <c r="H87" s="46"/>
      <c r="I87" s="46"/>
      <c r="J87" s="48"/>
    </row>
    <row r="88">
      <c r="A88" s="37" t="s">
        <v>593</v>
      </c>
      <c r="B88" s="37">
        <v>20</v>
      </c>
      <c r="C88" s="38" t="s">
        <v>1411</v>
      </c>
      <c r="D88" s="37" t="s">
        <v>595</v>
      </c>
      <c r="E88" s="39" t="s">
        <v>1412</v>
      </c>
      <c r="F88" s="40" t="s">
        <v>659</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1413</v>
      </c>
      <c r="F90" s="46"/>
      <c r="G90" s="46"/>
      <c r="H90" s="46"/>
      <c r="I90" s="46"/>
      <c r="J90" s="48"/>
    </row>
    <row r="91" ht="150">
      <c r="A91" s="37" t="s">
        <v>601</v>
      </c>
      <c r="B91" s="45"/>
      <c r="C91" s="46"/>
      <c r="D91" s="46"/>
      <c r="E91" s="39" t="s">
        <v>1414</v>
      </c>
      <c r="F91" s="46"/>
      <c r="G91" s="46"/>
      <c r="H91" s="46"/>
      <c r="I91" s="46"/>
      <c r="J91" s="48"/>
    </row>
    <row r="92">
      <c r="A92" s="37" t="s">
        <v>593</v>
      </c>
      <c r="B92" s="37">
        <v>21</v>
      </c>
      <c r="C92" s="38" t="s">
        <v>1415</v>
      </c>
      <c r="D92" s="37" t="s">
        <v>595</v>
      </c>
      <c r="E92" s="39" t="s">
        <v>1416</v>
      </c>
      <c r="F92" s="40" t="s">
        <v>659</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1417</v>
      </c>
      <c r="F95" s="46"/>
      <c r="G95" s="46"/>
      <c r="H95" s="46"/>
      <c r="I95" s="46"/>
      <c r="J95" s="48"/>
    </row>
    <row r="96">
      <c r="A96" s="37" t="s">
        <v>593</v>
      </c>
      <c r="B96" s="37">
        <v>22</v>
      </c>
      <c r="C96" s="38" t="s">
        <v>1418</v>
      </c>
      <c r="D96" s="37" t="s">
        <v>595</v>
      </c>
      <c r="E96" s="39" t="s">
        <v>1419</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1420</v>
      </c>
      <c r="F98" s="46"/>
      <c r="G98" s="46"/>
      <c r="H98" s="46"/>
      <c r="I98" s="46"/>
      <c r="J98" s="48"/>
    </row>
    <row r="99" ht="225">
      <c r="A99" s="37" t="s">
        <v>601</v>
      </c>
      <c r="B99" s="45"/>
      <c r="C99" s="46"/>
      <c r="D99" s="46"/>
      <c r="E99" s="39" t="s">
        <v>1421</v>
      </c>
      <c r="F99" s="46"/>
      <c r="G99" s="46"/>
      <c r="H99" s="46"/>
      <c r="I99" s="46"/>
      <c r="J99" s="48"/>
    </row>
    <row r="100">
      <c r="A100" s="37" t="s">
        <v>593</v>
      </c>
      <c r="B100" s="37">
        <v>23</v>
      </c>
      <c r="C100" s="38" t="s">
        <v>1422</v>
      </c>
      <c r="D100" s="37" t="s">
        <v>595</v>
      </c>
      <c r="E100" s="39" t="s">
        <v>1423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50">
      <c r="A103" s="37" t="s">
        <v>601</v>
      </c>
      <c r="B103" s="45"/>
      <c r="C103" s="46"/>
      <c r="D103" s="46"/>
      <c r="E103" s="39" t="s">
        <v>1424</v>
      </c>
      <c r="F103" s="46"/>
      <c r="G103" s="46"/>
      <c r="H103" s="46"/>
      <c r="I103" s="46"/>
      <c r="J103" s="48"/>
    </row>
    <row r="104">
      <c r="A104" s="37" t="s">
        <v>593</v>
      </c>
      <c r="B104" s="37">
        <v>24</v>
      </c>
      <c r="C104" s="38" t="s">
        <v>1425</v>
      </c>
      <c r="D104" s="37" t="s">
        <v>595</v>
      </c>
      <c r="E104" s="39" t="s">
        <v>1426</v>
      </c>
      <c r="F104" s="40" t="s">
        <v>847</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1427</v>
      </c>
      <c r="F106" s="46"/>
      <c r="G106" s="46"/>
      <c r="H106" s="46"/>
      <c r="I106" s="46"/>
      <c r="J106" s="48"/>
    </row>
    <row r="107" ht="150">
      <c r="A107" s="37" t="s">
        <v>601</v>
      </c>
      <c r="B107" s="45"/>
      <c r="C107" s="46"/>
      <c r="D107" s="46"/>
      <c r="E107" s="39" t="s">
        <v>1428</v>
      </c>
      <c r="F107" s="46"/>
      <c r="G107" s="46"/>
      <c r="H107" s="46"/>
      <c r="I107" s="46"/>
      <c r="J107" s="48"/>
    </row>
    <row r="108">
      <c r="A108" s="37" t="s">
        <v>593</v>
      </c>
      <c r="B108" s="37">
        <v>25</v>
      </c>
      <c r="C108" s="38" t="s">
        <v>1429</v>
      </c>
      <c r="D108" s="37" t="s">
        <v>595</v>
      </c>
      <c r="E108" s="39" t="s">
        <v>1430</v>
      </c>
      <c r="F108" s="40" t="s">
        <v>847</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1427</v>
      </c>
      <c r="F110" s="46"/>
      <c r="G110" s="46"/>
      <c r="H110" s="46"/>
      <c r="I110" s="46"/>
      <c r="J110" s="48"/>
    </row>
    <row r="111" ht="180">
      <c r="A111" s="37" t="s">
        <v>601</v>
      </c>
      <c r="B111" s="45"/>
      <c r="C111" s="46"/>
      <c r="D111" s="46"/>
      <c r="E111" s="39" t="s">
        <v>1431</v>
      </c>
      <c r="F111" s="46"/>
      <c r="G111" s="46"/>
      <c r="H111" s="46"/>
      <c r="I111" s="46"/>
      <c r="J111" s="48"/>
    </row>
    <row r="112">
      <c r="A112" s="37" t="s">
        <v>593</v>
      </c>
      <c r="B112" s="37">
        <v>53</v>
      </c>
      <c r="C112" s="38" t="s">
        <v>1432</v>
      </c>
      <c r="D112" s="37" t="s">
        <v>595</v>
      </c>
      <c r="E112" s="39" t="s">
        <v>1433</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1434</v>
      </c>
      <c r="F114" s="46"/>
      <c r="G114" s="46"/>
      <c r="H114" s="46"/>
      <c r="I114" s="46"/>
      <c r="J114" s="48"/>
    </row>
    <row r="115">
      <c r="A115" s="37" t="s">
        <v>593</v>
      </c>
      <c r="B115" s="37">
        <v>26</v>
      </c>
      <c r="C115" s="38" t="s">
        <v>1435</v>
      </c>
      <c r="D115" s="37" t="s">
        <v>595</v>
      </c>
      <c r="E115" s="39" t="s">
        <v>1436</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75">
      <c r="A118" s="37" t="s">
        <v>601</v>
      </c>
      <c r="B118" s="45"/>
      <c r="C118" s="46"/>
      <c r="D118" s="46"/>
      <c r="E118" s="39" t="s">
        <v>1213</v>
      </c>
      <c r="F118" s="46"/>
      <c r="G118" s="46"/>
      <c r="H118" s="46"/>
      <c r="I118" s="46"/>
      <c r="J118" s="48"/>
    </row>
    <row r="119">
      <c r="A119" s="37" t="s">
        <v>593</v>
      </c>
      <c r="B119" s="37">
        <v>27</v>
      </c>
      <c r="C119" s="38" t="s">
        <v>1437</v>
      </c>
      <c r="D119" s="37" t="s">
        <v>595</v>
      </c>
      <c r="E119" s="39" t="s">
        <v>1438</v>
      </c>
      <c r="F119" s="40" t="s">
        <v>847</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05">
      <c r="A122" s="37" t="s">
        <v>601</v>
      </c>
      <c r="B122" s="45"/>
      <c r="C122" s="46"/>
      <c r="D122" s="46"/>
      <c r="E122" s="39" t="s">
        <v>1234</v>
      </c>
      <c r="F122" s="46"/>
      <c r="G122" s="46"/>
      <c r="H122" s="46"/>
      <c r="I122" s="46"/>
      <c r="J122" s="48"/>
    </row>
    <row r="123">
      <c r="A123" s="37" t="s">
        <v>593</v>
      </c>
      <c r="B123" s="37">
        <v>28</v>
      </c>
      <c r="C123" s="38" t="s">
        <v>1297</v>
      </c>
      <c r="D123" s="37" t="s">
        <v>595</v>
      </c>
      <c r="E123" s="39" t="s">
        <v>1298</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35">
      <c r="A126" s="37" t="s">
        <v>601</v>
      </c>
      <c r="B126" s="45"/>
      <c r="C126" s="46"/>
      <c r="D126" s="46"/>
      <c r="E126" s="39" t="s">
        <v>1209</v>
      </c>
      <c r="F126" s="46"/>
      <c r="G126" s="46"/>
      <c r="H126" s="46"/>
      <c r="I126" s="46"/>
      <c r="J126" s="48"/>
    </row>
    <row r="127">
      <c r="A127" s="37" t="s">
        <v>593</v>
      </c>
      <c r="B127" s="37">
        <v>29</v>
      </c>
      <c r="C127" s="38" t="s">
        <v>1299</v>
      </c>
      <c r="D127" s="37" t="s">
        <v>595</v>
      </c>
      <c r="E127" s="39" t="s">
        <v>1300</v>
      </c>
      <c r="F127" s="40" t="s">
        <v>847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150">
      <c r="A130" s="37" t="s">
        <v>601</v>
      </c>
      <c r="B130" s="45"/>
      <c r="C130" s="46"/>
      <c r="D130" s="46"/>
      <c r="E130" s="39" t="s">
        <v>1301</v>
      </c>
      <c r="F130" s="46"/>
      <c r="G130" s="46"/>
      <c r="H130" s="46"/>
      <c r="I130" s="46"/>
      <c r="J130" s="48"/>
    </row>
    <row r="131">
      <c r="A131" s="37" t="s">
        <v>593</v>
      </c>
      <c r="B131" s="37">
        <v>30</v>
      </c>
      <c r="C131" s="38" t="s">
        <v>1439</v>
      </c>
      <c r="D131" s="37" t="s">
        <v>595</v>
      </c>
      <c r="E131" s="39" t="s">
        <v>1440</v>
      </c>
      <c r="F131" s="40" t="s">
        <v>847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135">
      <c r="A134" s="37" t="s">
        <v>601</v>
      </c>
      <c r="B134" s="45"/>
      <c r="C134" s="46"/>
      <c r="D134" s="46"/>
      <c r="E134" s="39" t="s">
        <v>1209</v>
      </c>
      <c r="F134" s="46"/>
      <c r="G134" s="46"/>
      <c r="H134" s="46"/>
      <c r="I134" s="46"/>
      <c r="J134" s="48"/>
    </row>
    <row r="135">
      <c r="A135" s="37" t="s">
        <v>593</v>
      </c>
      <c r="B135" s="37">
        <v>31</v>
      </c>
      <c r="C135" s="38" t="s">
        <v>1441</v>
      </c>
      <c r="D135" s="37" t="s">
        <v>595</v>
      </c>
      <c r="E135" s="39" t="s">
        <v>1442</v>
      </c>
      <c r="F135" s="40" t="s">
        <v>847</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150">
      <c r="A138" s="37" t="s">
        <v>601</v>
      </c>
      <c r="B138" s="45"/>
      <c r="C138" s="46"/>
      <c r="D138" s="46"/>
      <c r="E138" s="39" t="s">
        <v>1301</v>
      </c>
      <c r="F138" s="46"/>
      <c r="G138" s="46"/>
      <c r="H138" s="46"/>
      <c r="I138" s="46"/>
      <c r="J138" s="48"/>
    </row>
    <row r="139">
      <c r="A139" s="37" t="s">
        <v>593</v>
      </c>
      <c r="B139" s="37">
        <v>51</v>
      </c>
      <c r="C139" s="38" t="s">
        <v>1443</v>
      </c>
      <c r="D139" s="37" t="s">
        <v>595</v>
      </c>
      <c r="E139" s="39" t="s">
        <v>1444</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1434</v>
      </c>
      <c r="F141" s="46"/>
      <c r="G141" s="46"/>
      <c r="H141" s="46"/>
      <c r="I141" s="46"/>
      <c r="J141" s="48"/>
    </row>
    <row r="142">
      <c r="A142" s="37" t="s">
        <v>593</v>
      </c>
      <c r="B142" s="37">
        <v>52</v>
      </c>
      <c r="C142" s="38" t="s">
        <v>1232</v>
      </c>
      <c r="D142" s="37" t="s">
        <v>595</v>
      </c>
      <c r="E142" s="39" t="s">
        <v>1233</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1445</v>
      </c>
      <c r="F144" s="46"/>
      <c r="G144" s="46"/>
      <c r="H144" s="46"/>
      <c r="I144" s="46"/>
      <c r="J144" s="48"/>
    </row>
    <row r="145">
      <c r="A145" s="37" t="s">
        <v>593</v>
      </c>
      <c r="B145" s="37">
        <v>32</v>
      </c>
      <c r="C145" s="38" t="s">
        <v>1302</v>
      </c>
      <c r="D145" s="37" t="s">
        <v>595</v>
      </c>
      <c r="E145" s="39" t="s">
        <v>1303</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1304</v>
      </c>
      <c r="F147" s="46"/>
      <c r="G147" s="46"/>
      <c r="H147" s="46"/>
      <c r="I147" s="46"/>
      <c r="J147" s="48"/>
    </row>
    <row r="148" ht="135">
      <c r="A148" s="37" t="s">
        <v>601</v>
      </c>
      <c r="B148" s="45"/>
      <c r="C148" s="46"/>
      <c r="D148" s="46"/>
      <c r="E148" s="39" t="s">
        <v>1209</v>
      </c>
      <c r="F148" s="46"/>
      <c r="G148" s="46"/>
      <c r="H148" s="46"/>
      <c r="I148" s="46"/>
      <c r="J148" s="48"/>
    </row>
    <row r="149">
      <c r="A149" s="37" t="s">
        <v>593</v>
      </c>
      <c r="B149" s="37">
        <v>33</v>
      </c>
      <c r="C149" s="38" t="s">
        <v>1305</v>
      </c>
      <c r="D149" s="37" t="s">
        <v>595</v>
      </c>
      <c r="E149" s="39" t="s">
        <v>1306</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65">
      <c r="A152" s="37" t="s">
        <v>601</v>
      </c>
      <c r="B152" s="45"/>
      <c r="C152" s="46"/>
      <c r="D152" s="46"/>
      <c r="E152" s="39" t="s">
        <v>1307</v>
      </c>
      <c r="F152" s="46"/>
      <c r="G152" s="46"/>
      <c r="H152" s="46"/>
      <c r="I152" s="46"/>
      <c r="J152" s="48"/>
    </row>
    <row r="153">
      <c r="A153" s="37" t="s">
        <v>593</v>
      </c>
      <c r="B153" s="37">
        <v>34</v>
      </c>
      <c r="C153" s="38" t="s">
        <v>1446</v>
      </c>
      <c r="D153" s="37" t="s">
        <v>595</v>
      </c>
      <c r="E153" s="39" t="s">
        <v>1447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75">
      <c r="A156" s="37" t="s">
        <v>601</v>
      </c>
      <c r="B156" s="45"/>
      <c r="C156" s="46"/>
      <c r="D156" s="46"/>
      <c r="E156" s="39" t="s">
        <v>1213</v>
      </c>
      <c r="F156" s="46"/>
      <c r="G156" s="46"/>
      <c r="H156" s="46"/>
      <c r="I156" s="46"/>
      <c r="J156" s="48"/>
    </row>
    <row r="157">
      <c r="A157" s="37" t="s">
        <v>593</v>
      </c>
      <c r="B157" s="37">
        <v>35</v>
      </c>
      <c r="C157" s="38" t="s">
        <v>1448</v>
      </c>
      <c r="D157" s="37" t="s">
        <v>595</v>
      </c>
      <c r="E157" s="39" t="s">
        <v>1449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05">
      <c r="A160" s="37" t="s">
        <v>601</v>
      </c>
      <c r="B160" s="45"/>
      <c r="C160" s="46"/>
      <c r="D160" s="46"/>
      <c r="E160" s="39" t="s">
        <v>1234</v>
      </c>
      <c r="F160" s="46"/>
      <c r="G160" s="46"/>
      <c r="H160" s="46"/>
      <c r="I160" s="46"/>
      <c r="J160" s="48"/>
    </row>
    <row r="161">
      <c r="A161" s="37" t="s">
        <v>593</v>
      </c>
      <c r="B161" s="37">
        <v>36</v>
      </c>
      <c r="C161" s="38" t="s">
        <v>1450</v>
      </c>
      <c r="D161" s="37" t="s">
        <v>595</v>
      </c>
      <c r="E161" s="39" t="s">
        <v>1451</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75">
      <c r="A164" s="37" t="s">
        <v>601</v>
      </c>
      <c r="B164" s="45"/>
      <c r="C164" s="46"/>
      <c r="D164" s="46"/>
      <c r="E164" s="39" t="s">
        <v>1213</v>
      </c>
      <c r="F164" s="46"/>
      <c r="G164" s="46"/>
      <c r="H164" s="46"/>
      <c r="I164" s="46"/>
      <c r="J164" s="48"/>
    </row>
    <row r="165">
      <c r="A165" s="37" t="s">
        <v>593</v>
      </c>
      <c r="B165" s="37">
        <v>37</v>
      </c>
      <c r="C165" s="38" t="s">
        <v>1452</v>
      </c>
      <c r="D165" s="37" t="s">
        <v>595</v>
      </c>
      <c r="E165" s="39" t="s">
        <v>1453</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05">
      <c r="A168" s="37" t="s">
        <v>601</v>
      </c>
      <c r="B168" s="45"/>
      <c r="C168" s="46"/>
      <c r="D168" s="46"/>
      <c r="E168" s="39" t="s">
        <v>1234</v>
      </c>
      <c r="F168" s="46"/>
      <c r="G168" s="46"/>
      <c r="H168" s="46"/>
      <c r="I168" s="46"/>
      <c r="J168" s="48"/>
    </row>
    <row r="169" ht="30">
      <c r="A169" s="37" t="s">
        <v>593</v>
      </c>
      <c r="B169" s="37">
        <v>38</v>
      </c>
      <c r="C169" s="38" t="s">
        <v>1454</v>
      </c>
      <c r="D169" s="37" t="s">
        <v>595</v>
      </c>
      <c r="E169" s="39" t="s">
        <v>1455</v>
      </c>
      <c r="F169" s="40" t="s">
        <v>847</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75">
      <c r="A172" s="37" t="s">
        <v>601</v>
      </c>
      <c r="B172" s="45"/>
      <c r="C172" s="46"/>
      <c r="D172" s="46"/>
      <c r="E172" s="39" t="s">
        <v>1213</v>
      </c>
      <c r="F172" s="46"/>
      <c r="G172" s="46"/>
      <c r="H172" s="46"/>
      <c r="I172" s="46"/>
      <c r="J172" s="48"/>
    </row>
    <row r="173">
      <c r="A173" s="37" t="s">
        <v>593</v>
      </c>
      <c r="B173" s="37">
        <v>39</v>
      </c>
      <c r="C173" s="38" t="s">
        <v>1456</v>
      </c>
      <c r="D173" s="37" t="s">
        <v>595</v>
      </c>
      <c r="E173" s="39" t="s">
        <v>1457</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05">
      <c r="A176" s="37" t="s">
        <v>601</v>
      </c>
      <c r="B176" s="45"/>
      <c r="C176" s="46"/>
      <c r="D176" s="46"/>
      <c r="E176" s="39" t="s">
        <v>1234</v>
      </c>
      <c r="F176" s="46"/>
      <c r="G176" s="46"/>
      <c r="H176" s="46"/>
      <c r="I176" s="46"/>
      <c r="J176" s="48"/>
    </row>
    <row r="177">
      <c r="A177" s="37" t="s">
        <v>593</v>
      </c>
      <c r="B177" s="37">
        <v>40</v>
      </c>
      <c r="C177" s="38" t="s">
        <v>1458</v>
      </c>
      <c r="D177" s="37" t="s">
        <v>595</v>
      </c>
      <c r="E177" s="39" t="s">
        <v>1459</v>
      </c>
      <c r="F177" s="40" t="s">
        <v>1341</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20">
      <c r="A180" s="37" t="s">
        <v>601</v>
      </c>
      <c r="B180" s="45"/>
      <c r="C180" s="46"/>
      <c r="D180" s="46"/>
      <c r="E180" s="39" t="s">
        <v>1348</v>
      </c>
      <c r="F180" s="46"/>
      <c r="G180" s="46"/>
      <c r="H180" s="46"/>
      <c r="I180" s="46"/>
      <c r="J180" s="48"/>
    </row>
    <row r="181">
      <c r="A181" s="37" t="s">
        <v>593</v>
      </c>
      <c r="B181" s="37">
        <v>41</v>
      </c>
      <c r="C181" s="38" t="s">
        <v>1460</v>
      </c>
      <c r="D181" s="37" t="s">
        <v>595</v>
      </c>
      <c r="E181" s="39" t="s">
        <v>1461</v>
      </c>
      <c r="F181" s="40" t="s">
        <v>1341</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20">
      <c r="A184" s="37" t="s">
        <v>601</v>
      </c>
      <c r="B184" s="45"/>
      <c r="C184" s="46"/>
      <c r="D184" s="46"/>
      <c r="E184" s="39" t="s">
        <v>1348</v>
      </c>
      <c r="F184" s="46"/>
      <c r="G184" s="46"/>
      <c r="H184" s="46"/>
      <c r="I184" s="46"/>
      <c r="J184" s="48"/>
    </row>
    <row r="185">
      <c r="A185" s="37" t="s">
        <v>593</v>
      </c>
      <c r="B185" s="37">
        <v>42</v>
      </c>
      <c r="C185" s="38" t="s">
        <v>1462</v>
      </c>
      <c r="D185" s="37" t="s">
        <v>595</v>
      </c>
      <c r="E185" s="39" t="s">
        <v>1463</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1213</v>
      </c>
      <c r="F188" s="46"/>
      <c r="G188" s="46"/>
      <c r="H188" s="46"/>
      <c r="I188" s="46"/>
      <c r="J188" s="48"/>
    </row>
    <row r="189">
      <c r="A189" s="37" t="s">
        <v>593</v>
      </c>
      <c r="B189" s="37">
        <v>43</v>
      </c>
      <c r="C189" s="38" t="s">
        <v>1464</v>
      </c>
      <c r="D189" s="37" t="s">
        <v>595</v>
      </c>
      <c r="E189" s="39" t="s">
        <v>1465</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1307</v>
      </c>
      <c r="F192" s="46"/>
      <c r="G192" s="46"/>
      <c r="H192" s="46"/>
      <c r="I192" s="46"/>
      <c r="J192" s="48"/>
    </row>
    <row r="193">
      <c r="A193" s="37" t="s">
        <v>593</v>
      </c>
      <c r="B193" s="37">
        <v>44</v>
      </c>
      <c r="C193" s="38" t="s">
        <v>1466</v>
      </c>
      <c r="D193" s="37" t="s">
        <v>595</v>
      </c>
      <c r="E193" s="39" t="s">
        <v>1467</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75">
      <c r="A196" s="37" t="s">
        <v>601</v>
      </c>
      <c r="B196" s="45"/>
      <c r="C196" s="46"/>
      <c r="D196" s="46"/>
      <c r="E196" s="39" t="s">
        <v>1213</v>
      </c>
      <c r="F196" s="46"/>
      <c r="G196" s="46"/>
      <c r="H196" s="46"/>
      <c r="I196" s="46"/>
      <c r="J196" s="48"/>
    </row>
    <row r="197">
      <c r="A197" s="37" t="s">
        <v>593</v>
      </c>
      <c r="B197" s="37">
        <v>45</v>
      </c>
      <c r="C197" s="38" t="s">
        <v>1468</v>
      </c>
      <c r="D197" s="37" t="s">
        <v>595</v>
      </c>
      <c r="E197" s="39" t="s">
        <v>1469</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1307</v>
      </c>
      <c r="F200" s="46"/>
      <c r="G200" s="46"/>
      <c r="H200" s="46"/>
      <c r="I200" s="46"/>
      <c r="J200" s="48"/>
    </row>
    <row r="201">
      <c r="A201" s="37" t="s">
        <v>593</v>
      </c>
      <c r="B201" s="37">
        <v>46</v>
      </c>
      <c r="C201" s="38" t="s">
        <v>1239</v>
      </c>
      <c r="D201" s="37" t="s">
        <v>595</v>
      </c>
      <c r="E201" s="39" t="s">
        <v>1240</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50">
      <c r="A204" s="37" t="s">
        <v>601</v>
      </c>
      <c r="B204" s="45"/>
      <c r="C204" s="46"/>
      <c r="D204" s="46"/>
      <c r="E204" s="39" t="s">
        <v>1470</v>
      </c>
      <c r="F204" s="46"/>
      <c r="G204" s="46"/>
      <c r="H204" s="46"/>
      <c r="I204" s="46"/>
      <c r="J204" s="48"/>
    </row>
    <row r="205" ht="45">
      <c r="A205" s="37" t="s">
        <v>593</v>
      </c>
      <c r="B205" s="37">
        <v>47</v>
      </c>
      <c r="C205" s="38" t="s">
        <v>1127</v>
      </c>
      <c r="D205" s="37" t="s">
        <v>1128</v>
      </c>
      <c r="E205" s="39" t="s">
        <v>1129</v>
      </c>
      <c r="F205" s="40" t="s">
        <v>1124</v>
      </c>
      <c r="G205" s="41">
        <v>0.01</v>
      </c>
      <c r="H205" s="42">
        <v>0</v>
      </c>
      <c r="I205" s="43">
        <f>ROUND(G205*H205,P4)</f>
        <v>0</v>
      </c>
      <c r="J205" s="37"/>
      <c r="O205" s="44">
        <f>I205*0.21</f>
        <v>0</v>
      </c>
      <c r="P205">
        <v>3</v>
      </c>
    </row>
    <row r="206" ht="30">
      <c r="A206" s="37" t="s">
        <v>598</v>
      </c>
      <c r="B206" s="45"/>
      <c r="C206" s="46"/>
      <c r="D206" s="46"/>
      <c r="E206" s="39" t="s">
        <v>1125</v>
      </c>
      <c r="F206" s="46"/>
      <c r="G206" s="46"/>
      <c r="H206" s="46"/>
      <c r="I206" s="46"/>
      <c r="J206" s="48"/>
    </row>
    <row r="207">
      <c r="A207" s="37" t="s">
        <v>599</v>
      </c>
      <c r="B207" s="45"/>
      <c r="C207" s="46"/>
      <c r="D207" s="46"/>
      <c r="E207" s="49" t="s">
        <v>987</v>
      </c>
      <c r="F207" s="46"/>
      <c r="G207" s="46"/>
      <c r="H207" s="46"/>
      <c r="I207" s="46"/>
      <c r="J207" s="48"/>
    </row>
    <row r="208" ht="120">
      <c r="A208" s="37" t="s">
        <v>601</v>
      </c>
      <c r="B208" s="45"/>
      <c r="C208" s="46"/>
      <c r="D208" s="46"/>
      <c r="E208" s="39" t="s">
        <v>1126</v>
      </c>
      <c r="F208" s="46"/>
      <c r="G208" s="46"/>
      <c r="H208" s="46"/>
      <c r="I208" s="46"/>
      <c r="J208" s="48"/>
    </row>
    <row r="209" ht="45">
      <c r="A209" s="37" t="s">
        <v>593</v>
      </c>
      <c r="B209" s="37">
        <v>48</v>
      </c>
      <c r="C209" s="38" t="s">
        <v>1130</v>
      </c>
      <c r="D209" s="37" t="s">
        <v>1131</v>
      </c>
      <c r="E209" s="39" t="s">
        <v>1132</v>
      </c>
      <c r="F209" s="40" t="s">
        <v>1124</v>
      </c>
      <c r="G209" s="41">
        <v>0.01</v>
      </c>
      <c r="H209" s="42">
        <v>0</v>
      </c>
      <c r="I209" s="43">
        <f>ROUND(G209*H209,P4)</f>
        <v>0</v>
      </c>
      <c r="J209" s="37"/>
      <c r="O209" s="44">
        <f>I209*0.21</f>
        <v>0</v>
      </c>
      <c r="P209">
        <v>3</v>
      </c>
    </row>
    <row r="210" ht="30">
      <c r="A210" s="37" t="s">
        <v>598</v>
      </c>
      <c r="B210" s="45"/>
      <c r="C210" s="46"/>
      <c r="D210" s="46"/>
      <c r="E210" s="39" t="s">
        <v>1125</v>
      </c>
      <c r="F210" s="46"/>
      <c r="G210" s="46"/>
      <c r="H210" s="46"/>
      <c r="I210" s="46"/>
      <c r="J210" s="48"/>
    </row>
    <row r="211">
      <c r="A211" s="37" t="s">
        <v>599</v>
      </c>
      <c r="B211" s="45"/>
      <c r="C211" s="46"/>
      <c r="D211" s="46"/>
      <c r="E211" s="49" t="s">
        <v>987</v>
      </c>
      <c r="F211" s="46"/>
      <c r="G211" s="46"/>
      <c r="H211" s="46"/>
      <c r="I211" s="46"/>
      <c r="J211" s="48"/>
    </row>
    <row r="212" ht="120">
      <c r="A212" s="37" t="s">
        <v>601</v>
      </c>
      <c r="B212" s="45"/>
      <c r="C212" s="46"/>
      <c r="D212" s="46"/>
      <c r="E212" s="39" t="s">
        <v>1126</v>
      </c>
      <c r="F212" s="46"/>
      <c r="G212" s="46"/>
      <c r="H212" s="46"/>
      <c r="I212" s="46"/>
      <c r="J212" s="48"/>
    </row>
    <row r="213" ht="45">
      <c r="A213" s="37" t="s">
        <v>593</v>
      </c>
      <c r="B213" s="37">
        <v>49</v>
      </c>
      <c r="C213" s="38" t="s">
        <v>1136</v>
      </c>
      <c r="D213" s="37" t="s">
        <v>1137</v>
      </c>
      <c r="E213" s="39" t="s">
        <v>1138</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50</v>
      </c>
      <c r="C217" s="38" t="s">
        <v>1471</v>
      </c>
      <c r="D217" s="37" t="s">
        <v>1472</v>
      </c>
      <c r="E217" s="39" t="s">
        <v>1473</v>
      </c>
      <c r="F217" s="40" t="s">
        <v>1124</v>
      </c>
      <c r="G217" s="41">
        <v>0.0050000000000000001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50"/>
      <c r="C220" s="51"/>
      <c r="D220" s="51"/>
      <c r="E220" s="39" t="s">
        <v>1126</v>
      </c>
      <c r="F220" s="51"/>
      <c r="G220" s="51"/>
      <c r="H220" s="51"/>
      <c r="I220" s="51"/>
      <c r="J220" s="52"/>
    </row>
  </sheetData>
  <sheetProtection sheet="1" objects="1" scenarios="1" spinCount="100000" saltValue="qs+T46blWdEwseHPRLSDghjqAqZ0r7/6pirGuTrtwMomBqXwZo510d98fkFms7VT0/KHKHY9/E/1hmMGyUctWg==" hashValue="3B1C7PejyIbUTKPuyAbP/Nmq2PFNi7LzratHXp9dU4Oolta81FIZIQHXZIH4XiVVex9Qh3wTr3zOWkVZx0aJ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v>
      </c>
      <c r="I3" s="25">
        <f>SUMIFS(I11:I228,A11:A228,"SD")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1474</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1475</v>
      </c>
      <c r="F11" s="34"/>
      <c r="G11" s="34"/>
      <c r="H11" s="34"/>
      <c r="I11" s="35">
        <f>SUMIFS(I12:I142,A12:A142,"P")</f>
        <v>0</v>
      </c>
      <c r="J11" s="36"/>
    </row>
    <row r="12">
      <c r="A12" s="37" t="s">
        <v>593</v>
      </c>
      <c r="B12" s="37">
        <v>1</v>
      </c>
      <c r="C12" s="38" t="s">
        <v>1248</v>
      </c>
      <c r="D12" s="37" t="s">
        <v>595</v>
      </c>
      <c r="E12" s="39" t="s">
        <v>1249</v>
      </c>
      <c r="F12" s="40" t="s">
        <v>847</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1476</v>
      </c>
      <c r="F15" s="46"/>
      <c r="G15" s="46"/>
      <c r="H15" s="46"/>
      <c r="I15" s="46"/>
      <c r="J15" s="48"/>
    </row>
    <row r="16">
      <c r="A16" s="37" t="s">
        <v>593</v>
      </c>
      <c r="B16" s="37">
        <v>2</v>
      </c>
      <c r="C16" s="38" t="s">
        <v>1392</v>
      </c>
      <c r="D16" s="37" t="s">
        <v>595</v>
      </c>
      <c r="E16" s="39" t="s">
        <v>1393</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1477</v>
      </c>
      <c r="F19" s="46"/>
      <c r="G19" s="46"/>
      <c r="H19" s="46"/>
      <c r="I19" s="46"/>
      <c r="J19" s="48"/>
    </row>
    <row r="20">
      <c r="A20" s="37" t="s">
        <v>593</v>
      </c>
      <c r="B20" s="37">
        <v>3</v>
      </c>
      <c r="C20" s="38" t="s">
        <v>1395</v>
      </c>
      <c r="D20" s="37" t="s">
        <v>595</v>
      </c>
      <c r="E20" s="39" t="s">
        <v>1396</v>
      </c>
      <c r="F20" s="40" t="s">
        <v>1000</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1478</v>
      </c>
      <c r="F23" s="46"/>
      <c r="G23" s="46"/>
      <c r="H23" s="46"/>
      <c r="I23" s="46"/>
      <c r="J23" s="48"/>
    </row>
    <row r="24" ht="30">
      <c r="A24" s="37" t="s">
        <v>593</v>
      </c>
      <c r="B24" s="37">
        <v>4</v>
      </c>
      <c r="C24" s="38" t="s">
        <v>1038</v>
      </c>
      <c r="D24" s="37" t="s">
        <v>595</v>
      </c>
      <c r="E24" s="39" t="s">
        <v>1039</v>
      </c>
      <c r="F24" s="40" t="s">
        <v>847</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1479</v>
      </c>
      <c r="F27" s="46"/>
      <c r="G27" s="46"/>
      <c r="H27" s="46"/>
      <c r="I27" s="46"/>
      <c r="J27" s="48"/>
    </row>
    <row r="28">
      <c r="A28" s="37" t="s">
        <v>593</v>
      </c>
      <c r="B28" s="37">
        <v>5</v>
      </c>
      <c r="C28" s="38" t="s">
        <v>1041</v>
      </c>
      <c r="D28" s="37" t="s">
        <v>595</v>
      </c>
      <c r="E28" s="39" t="s">
        <v>1042</v>
      </c>
      <c r="F28" s="40" t="s">
        <v>847</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1479</v>
      </c>
      <c r="F31" s="46"/>
      <c r="G31" s="46"/>
      <c r="H31" s="46"/>
      <c r="I31" s="46"/>
      <c r="J31" s="48"/>
    </row>
    <row r="32">
      <c r="A32" s="37" t="s">
        <v>593</v>
      </c>
      <c r="B32" s="37">
        <v>6</v>
      </c>
      <c r="C32" s="38" t="s">
        <v>1399</v>
      </c>
      <c r="D32" s="37" t="s">
        <v>595</v>
      </c>
      <c r="E32" s="39" t="s">
        <v>1400</v>
      </c>
      <c r="F32" s="40" t="s">
        <v>1000</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20">
      <c r="A35" s="37" t="s">
        <v>601</v>
      </c>
      <c r="B35" s="45"/>
      <c r="C35" s="46"/>
      <c r="D35" s="46"/>
      <c r="E35" s="39" t="s">
        <v>1480</v>
      </c>
      <c r="F35" s="46"/>
      <c r="G35" s="46"/>
      <c r="H35" s="46"/>
      <c r="I35" s="46"/>
      <c r="J35" s="48"/>
    </row>
    <row r="36">
      <c r="A36" s="37" t="s">
        <v>593</v>
      </c>
      <c r="B36" s="37">
        <v>7</v>
      </c>
      <c r="C36" s="38" t="s">
        <v>1403</v>
      </c>
      <c r="D36" s="37" t="s">
        <v>595</v>
      </c>
      <c r="E36" s="39" t="s">
        <v>1404</v>
      </c>
      <c r="F36" s="40" t="s">
        <v>1000</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1481</v>
      </c>
      <c r="F39" s="46"/>
      <c r="G39" s="46"/>
      <c r="H39" s="46"/>
      <c r="I39" s="46"/>
      <c r="J39" s="48"/>
    </row>
    <row r="40" ht="30">
      <c r="A40" s="37" t="s">
        <v>593</v>
      </c>
      <c r="B40" s="37">
        <v>8</v>
      </c>
      <c r="C40" s="38" t="s">
        <v>1406</v>
      </c>
      <c r="D40" s="37" t="s">
        <v>595</v>
      </c>
      <c r="E40" s="39" t="s">
        <v>1407</v>
      </c>
      <c r="F40" s="40" t="s">
        <v>847</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35">
      <c r="A43" s="37" t="s">
        <v>601</v>
      </c>
      <c r="B43" s="45"/>
      <c r="C43" s="46"/>
      <c r="D43" s="46"/>
      <c r="E43" s="39" t="s">
        <v>1482</v>
      </c>
      <c r="F43" s="46"/>
      <c r="G43" s="46"/>
      <c r="H43" s="46"/>
      <c r="I43" s="46"/>
      <c r="J43" s="48"/>
    </row>
    <row r="44">
      <c r="A44" s="37" t="s">
        <v>593</v>
      </c>
      <c r="B44" s="37">
        <v>9</v>
      </c>
      <c r="C44" s="38" t="s">
        <v>1260</v>
      </c>
      <c r="D44" s="37" t="s">
        <v>595</v>
      </c>
      <c r="E44" s="39" t="s">
        <v>1261</v>
      </c>
      <c r="F44" s="40" t="s">
        <v>847</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1269</v>
      </c>
      <c r="D52" s="37" t="s">
        <v>595</v>
      </c>
      <c r="E52" s="39" t="s">
        <v>1270</v>
      </c>
      <c r="F52" s="40" t="s">
        <v>847</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35">
      <c r="A55" s="37" t="s">
        <v>601</v>
      </c>
      <c r="B55" s="45"/>
      <c r="C55" s="46"/>
      <c r="D55" s="46"/>
      <c r="E55" s="39" t="s">
        <v>1198</v>
      </c>
      <c r="F55" s="46"/>
      <c r="G55" s="46"/>
      <c r="H55" s="46"/>
      <c r="I55" s="46"/>
      <c r="J55" s="48"/>
    </row>
    <row r="56">
      <c r="A56" s="37" t="s">
        <v>593</v>
      </c>
      <c r="B56" s="37">
        <v>12</v>
      </c>
      <c r="C56" s="38" t="s">
        <v>1272</v>
      </c>
      <c r="D56" s="37" t="s">
        <v>595</v>
      </c>
      <c r="E56" s="39" t="s">
        <v>1273</v>
      </c>
      <c r="F56" s="40" t="s">
        <v>847</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05">
      <c r="A59" s="37" t="s">
        <v>601</v>
      </c>
      <c r="B59" s="45"/>
      <c r="C59" s="46"/>
      <c r="D59" s="46"/>
      <c r="E59" s="39" t="s">
        <v>1078</v>
      </c>
      <c r="F59" s="46"/>
      <c r="G59" s="46"/>
      <c r="H59" s="46"/>
      <c r="I59" s="46"/>
      <c r="J59" s="48"/>
    </row>
    <row r="60">
      <c r="A60" s="37" t="s">
        <v>593</v>
      </c>
      <c r="B60" s="37">
        <v>13</v>
      </c>
      <c r="C60" s="38" t="s">
        <v>1275</v>
      </c>
      <c r="D60" s="37" t="s">
        <v>595</v>
      </c>
      <c r="E60" s="39" t="s">
        <v>1276</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1409</v>
      </c>
      <c r="F63" s="46"/>
      <c r="G63" s="46"/>
      <c r="H63" s="46"/>
      <c r="I63" s="46"/>
      <c r="J63" s="48"/>
    </row>
    <row r="64">
      <c r="A64" s="37" t="s">
        <v>593</v>
      </c>
      <c r="B64" s="37">
        <v>14</v>
      </c>
      <c r="C64" s="38" t="s">
        <v>1278</v>
      </c>
      <c r="D64" s="37" t="s">
        <v>595</v>
      </c>
      <c r="E64" s="39" t="s">
        <v>1279</v>
      </c>
      <c r="F64" s="40" t="s">
        <v>847</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1108</v>
      </c>
      <c r="F67" s="46"/>
      <c r="G67" s="46"/>
      <c r="H67" s="46"/>
      <c r="I67" s="46"/>
      <c r="J67" s="48"/>
    </row>
    <row r="68">
      <c r="A68" s="37" t="s">
        <v>593</v>
      </c>
      <c r="B68" s="37">
        <v>15</v>
      </c>
      <c r="C68" s="38" t="s">
        <v>1281</v>
      </c>
      <c r="D68" s="37" t="s">
        <v>595</v>
      </c>
      <c r="E68" s="39" t="s">
        <v>1282</v>
      </c>
      <c r="F68" s="40" t="s">
        <v>847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20">
      <c r="A71" s="37" t="s">
        <v>601</v>
      </c>
      <c r="B71" s="45"/>
      <c r="C71" s="46"/>
      <c r="D71" s="46"/>
      <c r="E71" s="39" t="s">
        <v>1259</v>
      </c>
      <c r="F71" s="46"/>
      <c r="G71" s="46"/>
      <c r="H71" s="46"/>
      <c r="I71" s="46"/>
      <c r="J71" s="48"/>
    </row>
    <row r="72">
      <c r="A72" s="37" t="s">
        <v>593</v>
      </c>
      <c r="B72" s="37">
        <v>16</v>
      </c>
      <c r="C72" s="38" t="s">
        <v>1290</v>
      </c>
      <c r="D72" s="37" t="s">
        <v>595</v>
      </c>
      <c r="E72" s="39" t="s">
        <v>1291</v>
      </c>
      <c r="F72" s="40" t="s">
        <v>847</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1292</v>
      </c>
      <c r="F75" s="46"/>
      <c r="G75" s="46"/>
      <c r="H75" s="46"/>
      <c r="I75" s="46"/>
      <c r="J75" s="48"/>
    </row>
    <row r="76">
      <c r="A76" s="37" t="s">
        <v>593</v>
      </c>
      <c r="B76" s="37">
        <v>17</v>
      </c>
      <c r="C76" s="38" t="s">
        <v>1411</v>
      </c>
      <c r="D76" s="37" t="s">
        <v>595</v>
      </c>
      <c r="E76" s="39" t="s">
        <v>1412</v>
      </c>
      <c r="F76" s="40" t="s">
        <v>659</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1413</v>
      </c>
      <c r="F78" s="46"/>
      <c r="G78" s="46"/>
      <c r="H78" s="46"/>
      <c r="I78" s="46"/>
      <c r="J78" s="48"/>
    </row>
    <row r="79" ht="135">
      <c r="A79" s="37" t="s">
        <v>601</v>
      </c>
      <c r="B79" s="45"/>
      <c r="C79" s="46"/>
      <c r="D79" s="46"/>
      <c r="E79" s="39" t="s">
        <v>1483</v>
      </c>
      <c r="F79" s="46"/>
      <c r="G79" s="46"/>
      <c r="H79" s="46"/>
      <c r="I79" s="46"/>
      <c r="J79" s="48"/>
    </row>
    <row r="80">
      <c r="A80" s="37" t="s">
        <v>593</v>
      </c>
      <c r="B80" s="37">
        <v>18</v>
      </c>
      <c r="C80" s="38" t="s">
        <v>1415</v>
      </c>
      <c r="D80" s="37" t="s">
        <v>595</v>
      </c>
      <c r="E80" s="39" t="s">
        <v>1416</v>
      </c>
      <c r="F80" s="40" t="s">
        <v>659</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1484</v>
      </c>
      <c r="F83" s="46"/>
      <c r="G83" s="46"/>
      <c r="H83" s="46"/>
      <c r="I83" s="46"/>
      <c r="J83" s="48"/>
    </row>
    <row r="84">
      <c r="A84" s="37" t="s">
        <v>593</v>
      </c>
      <c r="B84" s="37">
        <v>19</v>
      </c>
      <c r="C84" s="38" t="s">
        <v>1425</v>
      </c>
      <c r="D84" s="37" t="s">
        <v>595</v>
      </c>
      <c r="E84" s="39" t="s">
        <v>1426</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50">
      <c r="A87" s="37" t="s">
        <v>601</v>
      </c>
      <c r="B87" s="45"/>
      <c r="C87" s="46"/>
      <c r="D87" s="46"/>
      <c r="E87" s="39" t="s">
        <v>1428</v>
      </c>
      <c r="F87" s="46"/>
      <c r="G87" s="46"/>
      <c r="H87" s="46"/>
      <c r="I87" s="46"/>
      <c r="J87" s="48"/>
    </row>
    <row r="88">
      <c r="A88" s="37" t="s">
        <v>593</v>
      </c>
      <c r="B88" s="37">
        <v>20</v>
      </c>
      <c r="C88" s="38" t="s">
        <v>1429</v>
      </c>
      <c r="D88" s="37" t="s">
        <v>595</v>
      </c>
      <c r="E88" s="39" t="s">
        <v>1430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1427</v>
      </c>
      <c r="F90" s="46"/>
      <c r="G90" s="46"/>
      <c r="H90" s="46"/>
      <c r="I90" s="46"/>
      <c r="J90" s="48"/>
    </row>
    <row r="91" ht="180">
      <c r="A91" s="37" t="s">
        <v>601</v>
      </c>
      <c r="B91" s="45"/>
      <c r="C91" s="46"/>
      <c r="D91" s="46"/>
      <c r="E91" s="39" t="s">
        <v>1485</v>
      </c>
      <c r="F91" s="46"/>
      <c r="G91" s="46"/>
      <c r="H91" s="46"/>
      <c r="I91" s="46"/>
      <c r="J91" s="48"/>
    </row>
    <row r="92">
      <c r="A92" s="37" t="s">
        <v>593</v>
      </c>
      <c r="B92" s="37">
        <v>56</v>
      </c>
      <c r="C92" s="38" t="s">
        <v>1432</v>
      </c>
      <c r="D92" s="37" t="s">
        <v>595</v>
      </c>
      <c r="E92" s="39" t="s">
        <v>1486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1434</v>
      </c>
      <c r="F94" s="46"/>
      <c r="G94" s="46"/>
      <c r="H94" s="46"/>
      <c r="I94" s="46"/>
      <c r="J94" s="48"/>
    </row>
    <row r="95">
      <c r="A95" s="37" t="s">
        <v>593</v>
      </c>
      <c r="B95" s="37">
        <v>21</v>
      </c>
      <c r="C95" s="38" t="s">
        <v>1435</v>
      </c>
      <c r="D95" s="37" t="s">
        <v>595</v>
      </c>
      <c r="E95" s="39" t="s">
        <v>1436</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987</v>
      </c>
      <c r="F97" s="46"/>
      <c r="G97" s="46"/>
      <c r="H97" s="46"/>
      <c r="I97" s="46"/>
      <c r="J97" s="48"/>
    </row>
    <row r="98" ht="75">
      <c r="A98" s="37" t="s">
        <v>601</v>
      </c>
      <c r="B98" s="45"/>
      <c r="C98" s="46"/>
      <c r="D98" s="46"/>
      <c r="E98" s="39" t="s">
        <v>1213</v>
      </c>
      <c r="F98" s="46"/>
      <c r="G98" s="46"/>
      <c r="H98" s="46"/>
      <c r="I98" s="46"/>
      <c r="J98" s="48"/>
    </row>
    <row r="99">
      <c r="A99" s="37" t="s">
        <v>593</v>
      </c>
      <c r="B99" s="37">
        <v>22</v>
      </c>
      <c r="C99" s="38" t="s">
        <v>1437</v>
      </c>
      <c r="D99" s="37" t="s">
        <v>595</v>
      </c>
      <c r="E99" s="39" t="s">
        <v>1438</v>
      </c>
      <c r="F99" s="40" t="s">
        <v>847</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987</v>
      </c>
      <c r="F101" s="46"/>
      <c r="G101" s="46"/>
      <c r="H101" s="46"/>
      <c r="I101" s="46"/>
      <c r="J101" s="48"/>
    </row>
    <row r="102" ht="105">
      <c r="A102" s="37" t="s">
        <v>601</v>
      </c>
      <c r="B102" s="45"/>
      <c r="C102" s="46"/>
      <c r="D102" s="46"/>
      <c r="E102" s="39" t="s">
        <v>1234</v>
      </c>
      <c r="F102" s="46"/>
      <c r="G102" s="46"/>
      <c r="H102" s="46"/>
      <c r="I102" s="46"/>
      <c r="J102" s="48"/>
    </row>
    <row r="103">
      <c r="A103" s="37" t="s">
        <v>593</v>
      </c>
      <c r="B103" s="37">
        <v>23</v>
      </c>
      <c r="C103" s="38" t="s">
        <v>1297</v>
      </c>
      <c r="D103" s="37" t="s">
        <v>595</v>
      </c>
      <c r="E103" s="39" t="s">
        <v>1298</v>
      </c>
      <c r="F103" s="40" t="s">
        <v>847</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987</v>
      </c>
      <c r="F105" s="46"/>
      <c r="G105" s="46"/>
      <c r="H105" s="46"/>
      <c r="I105" s="46"/>
      <c r="J105" s="48"/>
    </row>
    <row r="106" ht="135">
      <c r="A106" s="37" t="s">
        <v>601</v>
      </c>
      <c r="B106" s="45"/>
      <c r="C106" s="46"/>
      <c r="D106" s="46"/>
      <c r="E106" s="39" t="s">
        <v>1209</v>
      </c>
      <c r="F106" s="46"/>
      <c r="G106" s="46"/>
      <c r="H106" s="46"/>
      <c r="I106" s="46"/>
      <c r="J106" s="48"/>
    </row>
    <row r="107">
      <c r="A107" s="37" t="s">
        <v>593</v>
      </c>
      <c r="B107" s="37">
        <v>24</v>
      </c>
      <c r="C107" s="38" t="s">
        <v>1299</v>
      </c>
      <c r="D107" s="37" t="s">
        <v>595</v>
      </c>
      <c r="E107" s="39" t="s">
        <v>1300</v>
      </c>
      <c r="F107" s="40" t="s">
        <v>847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987</v>
      </c>
      <c r="F109" s="46"/>
      <c r="G109" s="46"/>
      <c r="H109" s="46"/>
      <c r="I109" s="46"/>
      <c r="J109" s="48"/>
    </row>
    <row r="110" ht="150">
      <c r="A110" s="37" t="s">
        <v>601</v>
      </c>
      <c r="B110" s="45"/>
      <c r="C110" s="46"/>
      <c r="D110" s="46"/>
      <c r="E110" s="39" t="s">
        <v>1301</v>
      </c>
      <c r="F110" s="46"/>
      <c r="G110" s="46"/>
      <c r="H110" s="46"/>
      <c r="I110" s="46"/>
      <c r="J110" s="48"/>
    </row>
    <row r="111">
      <c r="A111" s="37" t="s">
        <v>593</v>
      </c>
      <c r="B111" s="37">
        <v>25</v>
      </c>
      <c r="C111" s="38" t="s">
        <v>1439</v>
      </c>
      <c r="D111" s="37" t="s">
        <v>595</v>
      </c>
      <c r="E111" s="39" t="s">
        <v>1487</v>
      </c>
      <c r="F111" s="40" t="s">
        <v>847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987</v>
      </c>
      <c r="F113" s="46"/>
      <c r="G113" s="46"/>
      <c r="H113" s="46"/>
      <c r="I113" s="46"/>
      <c r="J113" s="48"/>
    </row>
    <row r="114" ht="135">
      <c r="A114" s="37" t="s">
        <v>601</v>
      </c>
      <c r="B114" s="45"/>
      <c r="C114" s="46"/>
      <c r="D114" s="46"/>
      <c r="E114" s="39" t="s">
        <v>1209</v>
      </c>
      <c r="F114" s="46"/>
      <c r="G114" s="46"/>
      <c r="H114" s="46"/>
      <c r="I114" s="46"/>
      <c r="J114" s="48"/>
    </row>
    <row r="115">
      <c r="A115" s="37" t="s">
        <v>593</v>
      </c>
      <c r="B115" s="37">
        <v>26</v>
      </c>
      <c r="C115" s="38" t="s">
        <v>1441</v>
      </c>
      <c r="D115" s="37" t="s">
        <v>595</v>
      </c>
      <c r="E115" s="39" t="s">
        <v>1488</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150">
      <c r="A118" s="37" t="s">
        <v>601</v>
      </c>
      <c r="B118" s="45"/>
      <c r="C118" s="46"/>
      <c r="D118" s="46"/>
      <c r="E118" s="39" t="s">
        <v>1301</v>
      </c>
      <c r="F118" s="46"/>
      <c r="G118" s="46"/>
      <c r="H118" s="46"/>
      <c r="I118" s="46"/>
      <c r="J118" s="48"/>
    </row>
    <row r="119">
      <c r="A119" s="37" t="s">
        <v>593</v>
      </c>
      <c r="B119" s="37">
        <v>27</v>
      </c>
      <c r="C119" s="38" t="s">
        <v>1443</v>
      </c>
      <c r="D119" s="37" t="s">
        <v>595</v>
      </c>
      <c r="E119" s="39" t="s">
        <v>1489</v>
      </c>
      <c r="F119" s="40" t="s">
        <v>847</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35">
      <c r="A122" s="37" t="s">
        <v>601</v>
      </c>
      <c r="B122" s="45"/>
      <c r="C122" s="46"/>
      <c r="D122" s="46"/>
      <c r="E122" s="39" t="s">
        <v>1209</v>
      </c>
      <c r="F122" s="46"/>
      <c r="G122" s="46"/>
      <c r="H122" s="46"/>
      <c r="I122" s="46"/>
      <c r="J122" s="48"/>
    </row>
    <row r="123">
      <c r="A123" s="37" t="s">
        <v>593</v>
      </c>
      <c r="B123" s="37">
        <v>28</v>
      </c>
      <c r="C123" s="38" t="s">
        <v>1232</v>
      </c>
      <c r="D123" s="37" t="s">
        <v>595</v>
      </c>
      <c r="E123" s="39" t="s">
        <v>1490</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65">
      <c r="A126" s="37" t="s">
        <v>601</v>
      </c>
      <c r="B126" s="45"/>
      <c r="C126" s="46"/>
      <c r="D126" s="46"/>
      <c r="E126" s="39" t="s">
        <v>1307</v>
      </c>
      <c r="F126" s="46"/>
      <c r="G126" s="46"/>
      <c r="H126" s="46"/>
      <c r="I126" s="46"/>
      <c r="J126" s="48"/>
    </row>
    <row r="127">
      <c r="A127" s="37" t="s">
        <v>593</v>
      </c>
      <c r="B127" s="37">
        <v>29</v>
      </c>
      <c r="C127" s="38" t="s">
        <v>1491</v>
      </c>
      <c r="D127" s="37" t="s">
        <v>595</v>
      </c>
      <c r="E127" s="39" t="s">
        <v>1492</v>
      </c>
      <c r="F127" s="40" t="s">
        <v>1000</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90">
      <c r="A130" s="37" t="s">
        <v>601</v>
      </c>
      <c r="B130" s="45"/>
      <c r="C130" s="46"/>
      <c r="D130" s="46"/>
      <c r="E130" s="39" t="s">
        <v>1493</v>
      </c>
      <c r="F130" s="46"/>
      <c r="G130" s="46"/>
      <c r="H130" s="46"/>
      <c r="I130" s="46"/>
      <c r="J130" s="48"/>
    </row>
    <row r="131">
      <c r="A131" s="37" t="s">
        <v>593</v>
      </c>
      <c r="B131" s="37">
        <v>30</v>
      </c>
      <c r="C131" s="38" t="s">
        <v>1494</v>
      </c>
      <c r="D131" s="37" t="s">
        <v>595</v>
      </c>
      <c r="E131" s="39" t="s">
        <v>1495</v>
      </c>
      <c r="F131" s="40" t="s">
        <v>1000</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75">
      <c r="A134" s="37" t="s">
        <v>601</v>
      </c>
      <c r="B134" s="45"/>
      <c r="C134" s="46"/>
      <c r="D134" s="46"/>
      <c r="E134" s="39" t="s">
        <v>1496</v>
      </c>
      <c r="F134" s="46"/>
      <c r="G134" s="46"/>
      <c r="H134" s="46"/>
      <c r="I134" s="46"/>
      <c r="J134" s="48"/>
    </row>
    <row r="135">
      <c r="A135" s="37" t="s">
        <v>593</v>
      </c>
      <c r="B135" s="37">
        <v>31</v>
      </c>
      <c r="C135" s="38" t="s">
        <v>1497</v>
      </c>
      <c r="D135" s="37" t="s">
        <v>595</v>
      </c>
      <c r="E135" s="39" t="s">
        <v>1498</v>
      </c>
      <c r="F135" s="40" t="s">
        <v>847</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90">
      <c r="A138" s="37" t="s">
        <v>601</v>
      </c>
      <c r="B138" s="45"/>
      <c r="C138" s="46"/>
      <c r="D138" s="46"/>
      <c r="E138" s="39" t="s">
        <v>1499</v>
      </c>
      <c r="F138" s="46"/>
      <c r="G138" s="46"/>
      <c r="H138" s="46"/>
      <c r="I138" s="46"/>
      <c r="J138" s="48"/>
    </row>
    <row r="139">
      <c r="A139" s="37" t="s">
        <v>593</v>
      </c>
      <c r="B139" s="37">
        <v>32</v>
      </c>
      <c r="C139" s="38" t="s">
        <v>1500</v>
      </c>
      <c r="D139" s="37" t="s">
        <v>595</v>
      </c>
      <c r="E139" s="39" t="s">
        <v>1501</v>
      </c>
      <c r="F139" s="40" t="s">
        <v>847</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987</v>
      </c>
      <c r="F141" s="46"/>
      <c r="G141" s="46"/>
      <c r="H141" s="46"/>
      <c r="I141" s="46"/>
      <c r="J141" s="48"/>
    </row>
    <row r="142" ht="105">
      <c r="A142" s="37" t="s">
        <v>601</v>
      </c>
      <c r="B142" s="45"/>
      <c r="C142" s="46"/>
      <c r="D142" s="46"/>
      <c r="E142" s="39" t="s">
        <v>1502</v>
      </c>
      <c r="F142" s="46"/>
      <c r="G142" s="46"/>
      <c r="H142" s="46"/>
      <c r="I142" s="46"/>
      <c r="J142" s="48"/>
    </row>
    <row r="143">
      <c r="A143" s="31" t="s">
        <v>591</v>
      </c>
      <c r="B143" s="32"/>
      <c r="C143" s="33" t="s">
        <v>1025</v>
      </c>
      <c r="D143" s="34"/>
      <c r="E143" s="31" t="s">
        <v>1503</v>
      </c>
      <c r="F143" s="34"/>
      <c r="G143" s="34"/>
      <c r="H143" s="34"/>
      <c r="I143" s="35">
        <f>SUMIFS(I144:I211,A144:A211,"P")</f>
        <v>0</v>
      </c>
      <c r="J143" s="36"/>
    </row>
    <row r="144">
      <c r="A144" s="37" t="s">
        <v>593</v>
      </c>
      <c r="B144" s="37">
        <v>35</v>
      </c>
      <c r="C144" s="38" t="s">
        <v>1063</v>
      </c>
      <c r="D144" s="37" t="s">
        <v>595</v>
      </c>
      <c r="E144" s="39" t="s">
        <v>1064</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1268</v>
      </c>
      <c r="F147" s="46"/>
      <c r="G147" s="46"/>
      <c r="H147" s="46"/>
      <c r="I147" s="46"/>
      <c r="J147" s="48"/>
    </row>
    <row r="148">
      <c r="A148" s="37" t="s">
        <v>593</v>
      </c>
      <c r="B148" s="37">
        <v>36</v>
      </c>
      <c r="C148" s="38" t="s">
        <v>1504</v>
      </c>
      <c r="D148" s="37" t="s">
        <v>595</v>
      </c>
      <c r="E148" s="39" t="s">
        <v>1505</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75">
      <c r="A151" s="37" t="s">
        <v>601</v>
      </c>
      <c r="B151" s="45"/>
      <c r="C151" s="46"/>
      <c r="D151" s="46"/>
      <c r="E151" s="39" t="s">
        <v>1213</v>
      </c>
      <c r="F151" s="46"/>
      <c r="G151" s="46"/>
      <c r="H151" s="46"/>
      <c r="I151" s="46"/>
      <c r="J151" s="48"/>
    </row>
    <row r="152">
      <c r="A152" s="37" t="s">
        <v>593</v>
      </c>
      <c r="B152" s="37">
        <v>37</v>
      </c>
      <c r="C152" s="38" t="s">
        <v>1506</v>
      </c>
      <c r="D152" s="37" t="s">
        <v>595</v>
      </c>
      <c r="E152" s="39" t="s">
        <v>1507</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1307</v>
      </c>
      <c r="F155" s="46"/>
      <c r="G155" s="46"/>
      <c r="H155" s="46"/>
      <c r="I155" s="46"/>
      <c r="J155" s="48"/>
    </row>
    <row r="156">
      <c r="A156" s="37" t="s">
        <v>593</v>
      </c>
      <c r="B156" s="37">
        <v>38</v>
      </c>
      <c r="C156" s="38" t="s">
        <v>1462</v>
      </c>
      <c r="D156" s="37" t="s">
        <v>595</v>
      </c>
      <c r="E156" s="39" t="s">
        <v>1463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39</v>
      </c>
      <c r="C160" s="38" t="s">
        <v>1464</v>
      </c>
      <c r="D160" s="37" t="s">
        <v>595</v>
      </c>
      <c r="E160" s="39" t="s">
        <v>1465</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65">
      <c r="A163" s="37" t="s">
        <v>601</v>
      </c>
      <c r="B163" s="45"/>
      <c r="C163" s="46"/>
      <c r="D163" s="46"/>
      <c r="E163" s="39" t="s">
        <v>1307</v>
      </c>
      <c r="F163" s="46"/>
      <c r="G163" s="46"/>
      <c r="H163" s="46"/>
      <c r="I163" s="46"/>
      <c r="J163" s="48"/>
    </row>
    <row r="164">
      <c r="A164" s="37" t="s">
        <v>593</v>
      </c>
      <c r="B164" s="37">
        <v>40</v>
      </c>
      <c r="C164" s="38" t="s">
        <v>1466</v>
      </c>
      <c r="D164" s="37" t="s">
        <v>595</v>
      </c>
      <c r="E164" s="39" t="s">
        <v>1467</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75">
      <c r="A167" s="37" t="s">
        <v>601</v>
      </c>
      <c r="B167" s="45"/>
      <c r="C167" s="46"/>
      <c r="D167" s="46"/>
      <c r="E167" s="39" t="s">
        <v>1213</v>
      </c>
      <c r="F167" s="46"/>
      <c r="G167" s="46"/>
      <c r="H167" s="46"/>
      <c r="I167" s="46"/>
      <c r="J167" s="48"/>
    </row>
    <row r="168">
      <c r="A168" s="37" t="s">
        <v>593</v>
      </c>
      <c r="B168" s="37">
        <v>41</v>
      </c>
      <c r="C168" s="38" t="s">
        <v>1468</v>
      </c>
      <c r="D168" s="37" t="s">
        <v>595</v>
      </c>
      <c r="E168" s="39" t="s">
        <v>1469</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42</v>
      </c>
      <c r="C172" s="38" t="s">
        <v>1508</v>
      </c>
      <c r="D172" s="37" t="s">
        <v>595</v>
      </c>
      <c r="E172" s="39" t="s">
        <v>1509</v>
      </c>
      <c r="F172" s="40" t="s">
        <v>847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43</v>
      </c>
      <c r="C176" s="38" t="s">
        <v>1508</v>
      </c>
      <c r="D176" s="37" t="s">
        <v>592</v>
      </c>
      <c r="E176" s="39" t="s">
        <v>1510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44</v>
      </c>
      <c r="C180" s="38" t="s">
        <v>1511</v>
      </c>
      <c r="D180" s="37" t="s">
        <v>595</v>
      </c>
      <c r="E180" s="39" t="s">
        <v>1512</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1307</v>
      </c>
      <c r="F183" s="46"/>
      <c r="G183" s="46"/>
      <c r="H183" s="46"/>
      <c r="I183" s="46"/>
      <c r="J183" s="48"/>
    </row>
    <row r="184">
      <c r="A184" s="37" t="s">
        <v>593</v>
      </c>
      <c r="B184" s="37">
        <v>45</v>
      </c>
      <c r="C184" s="38" t="s">
        <v>1513</v>
      </c>
      <c r="D184" s="37" t="s">
        <v>595</v>
      </c>
      <c r="E184" s="39" t="s">
        <v>1514</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75">
      <c r="A187" s="37" t="s">
        <v>601</v>
      </c>
      <c r="B187" s="45"/>
      <c r="C187" s="46"/>
      <c r="D187" s="46"/>
      <c r="E187" s="39" t="s">
        <v>1213</v>
      </c>
      <c r="F187" s="46"/>
      <c r="G187" s="46"/>
      <c r="H187" s="46"/>
      <c r="I187" s="46"/>
      <c r="J187" s="48"/>
    </row>
    <row r="188">
      <c r="A188" s="37" t="s">
        <v>593</v>
      </c>
      <c r="B188" s="37">
        <v>46</v>
      </c>
      <c r="C188" s="38" t="s">
        <v>1515</v>
      </c>
      <c r="D188" s="37" t="s">
        <v>595</v>
      </c>
      <c r="E188" s="39" t="s">
        <v>1516</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75">
      <c r="A191" s="37" t="s">
        <v>601</v>
      </c>
      <c r="B191" s="45"/>
      <c r="C191" s="46"/>
      <c r="D191" s="46"/>
      <c r="E191" s="39" t="s">
        <v>1213</v>
      </c>
      <c r="F191" s="46"/>
      <c r="G191" s="46"/>
      <c r="H191" s="46"/>
      <c r="I191" s="46"/>
      <c r="J191" s="48"/>
    </row>
    <row r="192">
      <c r="A192" s="37" t="s">
        <v>593</v>
      </c>
      <c r="B192" s="37">
        <v>47</v>
      </c>
      <c r="C192" s="38" t="s">
        <v>1517</v>
      </c>
      <c r="D192" s="37" t="s">
        <v>595</v>
      </c>
      <c r="E192" s="39" t="s">
        <v>1518</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1307</v>
      </c>
      <c r="F195" s="46"/>
      <c r="G195" s="46"/>
      <c r="H195" s="46"/>
      <c r="I195" s="46"/>
      <c r="J195" s="48"/>
    </row>
    <row r="196">
      <c r="A196" s="37" t="s">
        <v>593</v>
      </c>
      <c r="B196" s="37">
        <v>48</v>
      </c>
      <c r="C196" s="38" t="s">
        <v>1358</v>
      </c>
      <c r="D196" s="37" t="s">
        <v>595</v>
      </c>
      <c r="E196" s="39" t="s">
        <v>1359</v>
      </c>
      <c r="F196" s="40" t="s">
        <v>847</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35">
      <c r="A199" s="37" t="s">
        <v>601</v>
      </c>
      <c r="B199" s="45"/>
      <c r="C199" s="46"/>
      <c r="D199" s="46"/>
      <c r="E199" s="39" t="s">
        <v>1241</v>
      </c>
      <c r="F199" s="46"/>
      <c r="G199" s="46"/>
      <c r="H199" s="46"/>
      <c r="I199" s="46"/>
      <c r="J199" s="48"/>
    </row>
    <row r="200">
      <c r="A200" s="37" t="s">
        <v>593</v>
      </c>
      <c r="B200" s="37">
        <v>49</v>
      </c>
      <c r="C200" s="38" t="s">
        <v>1519</v>
      </c>
      <c r="D200" s="37" t="s">
        <v>595</v>
      </c>
      <c r="E200" s="39" t="s">
        <v>1520</v>
      </c>
      <c r="F200" s="40" t="s">
        <v>847</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75">
      <c r="A203" s="37" t="s">
        <v>601</v>
      </c>
      <c r="B203" s="45"/>
      <c r="C203" s="46"/>
      <c r="D203" s="46"/>
      <c r="E203" s="39" t="s">
        <v>1213</v>
      </c>
      <c r="F203" s="46"/>
      <c r="G203" s="46"/>
      <c r="H203" s="46"/>
      <c r="I203" s="46"/>
      <c r="J203" s="48"/>
    </row>
    <row r="204">
      <c r="A204" s="37" t="s">
        <v>593</v>
      </c>
      <c r="B204" s="37">
        <v>50</v>
      </c>
      <c r="C204" s="38" t="s">
        <v>1521</v>
      </c>
      <c r="D204" s="37" t="s">
        <v>595</v>
      </c>
      <c r="E204" s="39" t="s">
        <v>1522</v>
      </c>
      <c r="F204" s="40" t="s">
        <v>847</v>
      </c>
      <c r="G204" s="41">
        <v>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c r="A208" s="37" t="s">
        <v>593</v>
      </c>
      <c r="B208" s="37">
        <v>51</v>
      </c>
      <c r="C208" s="38" t="s">
        <v>1239</v>
      </c>
      <c r="D208" s="37" t="s">
        <v>595</v>
      </c>
      <c r="E208" s="39" t="s">
        <v>1240</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50">
      <c r="A211" s="37" t="s">
        <v>601</v>
      </c>
      <c r="B211" s="45"/>
      <c r="C211" s="46"/>
      <c r="D211" s="46"/>
      <c r="E211" s="39" t="s">
        <v>1470</v>
      </c>
      <c r="F211" s="46"/>
      <c r="G211" s="46"/>
      <c r="H211" s="46"/>
      <c r="I211" s="46"/>
      <c r="J211" s="48"/>
    </row>
    <row r="212">
      <c r="A212" s="31" t="s">
        <v>591</v>
      </c>
      <c r="B212" s="32"/>
      <c r="C212" s="33" t="s">
        <v>1361</v>
      </c>
      <c r="D212" s="34"/>
      <c r="E212" s="31" t="s">
        <v>1120</v>
      </c>
      <c r="F212" s="34"/>
      <c r="G212" s="34"/>
      <c r="H212" s="34"/>
      <c r="I212" s="35">
        <f>SUMIFS(I213:I228,A213:A228,"P")</f>
        <v>0</v>
      </c>
      <c r="J212" s="36"/>
    </row>
    <row r="213" ht="45">
      <c r="A213" s="37" t="s">
        <v>593</v>
      </c>
      <c r="B213" s="37">
        <v>52</v>
      </c>
      <c r="C213" s="38" t="s">
        <v>1127</v>
      </c>
      <c r="D213" s="37" t="s">
        <v>1128</v>
      </c>
      <c r="E213" s="39" t="s">
        <v>1129</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53</v>
      </c>
      <c r="C217" s="38" t="s">
        <v>1130</v>
      </c>
      <c r="D217" s="37" t="s">
        <v>1131</v>
      </c>
      <c r="E217" s="39" t="s">
        <v>1132</v>
      </c>
      <c r="F217" s="40" t="s">
        <v>1124</v>
      </c>
      <c r="G217" s="41">
        <v>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1126</v>
      </c>
      <c r="F220" s="46"/>
      <c r="G220" s="46"/>
      <c r="H220" s="46"/>
      <c r="I220" s="46"/>
      <c r="J220" s="48"/>
    </row>
    <row r="221" ht="45">
      <c r="A221" s="37" t="s">
        <v>593</v>
      </c>
      <c r="B221" s="37">
        <v>54</v>
      </c>
      <c r="C221" s="38" t="s">
        <v>1136</v>
      </c>
      <c r="D221" s="37" t="s">
        <v>1137</v>
      </c>
      <c r="E221" s="39" t="s">
        <v>1138</v>
      </c>
      <c r="F221" s="40" t="s">
        <v>1124</v>
      </c>
      <c r="G221" s="41">
        <v>0.01</v>
      </c>
      <c r="H221" s="42">
        <v>0</v>
      </c>
      <c r="I221" s="43">
        <f>ROUND(G221*H221,P4)</f>
        <v>0</v>
      </c>
      <c r="J221" s="37"/>
      <c r="O221" s="44">
        <f>I221*0.21</f>
        <v>0</v>
      </c>
      <c r="P221">
        <v>3</v>
      </c>
    </row>
    <row r="222" ht="30">
      <c r="A222" s="37" t="s">
        <v>598</v>
      </c>
      <c r="B222" s="45"/>
      <c r="C222" s="46"/>
      <c r="D222" s="46"/>
      <c r="E222" s="39" t="s">
        <v>1125</v>
      </c>
      <c r="F222" s="46"/>
      <c r="G222" s="46"/>
      <c r="H222" s="46"/>
      <c r="I222" s="46"/>
      <c r="J222" s="48"/>
    </row>
    <row r="223">
      <c r="A223" s="37" t="s">
        <v>599</v>
      </c>
      <c r="B223" s="45"/>
      <c r="C223" s="46"/>
      <c r="D223" s="46"/>
      <c r="E223" s="49" t="s">
        <v>987</v>
      </c>
      <c r="F223" s="46"/>
      <c r="G223" s="46"/>
      <c r="H223" s="46"/>
      <c r="I223" s="46"/>
      <c r="J223" s="48"/>
    </row>
    <row r="224" ht="120">
      <c r="A224" s="37" t="s">
        <v>601</v>
      </c>
      <c r="B224" s="45"/>
      <c r="C224" s="46"/>
      <c r="D224" s="46"/>
      <c r="E224" s="39" t="s">
        <v>1126</v>
      </c>
      <c r="F224" s="46"/>
      <c r="G224" s="46"/>
      <c r="H224" s="46"/>
      <c r="I224" s="46"/>
      <c r="J224" s="48"/>
    </row>
    <row r="225" ht="45">
      <c r="A225" s="37" t="s">
        <v>593</v>
      </c>
      <c r="B225" s="37">
        <v>55</v>
      </c>
      <c r="C225" s="38" t="s">
        <v>1471</v>
      </c>
      <c r="D225" s="37" t="s">
        <v>1472</v>
      </c>
      <c r="E225" s="39" t="s">
        <v>1473</v>
      </c>
      <c r="F225" s="40" t="s">
        <v>1124</v>
      </c>
      <c r="G225" s="41">
        <v>0.0050000000000000001</v>
      </c>
      <c r="H225" s="42">
        <v>0</v>
      </c>
      <c r="I225" s="43">
        <f>ROUND(G225*H225,P4)</f>
        <v>0</v>
      </c>
      <c r="J225" s="37"/>
      <c r="O225" s="44">
        <f>I225*0.21</f>
        <v>0</v>
      </c>
      <c r="P225">
        <v>3</v>
      </c>
    </row>
    <row r="226" ht="30">
      <c r="A226" s="37" t="s">
        <v>598</v>
      </c>
      <c r="B226" s="45"/>
      <c r="C226" s="46"/>
      <c r="D226" s="46"/>
      <c r="E226" s="39" t="s">
        <v>1125</v>
      </c>
      <c r="F226" s="46"/>
      <c r="G226" s="46"/>
      <c r="H226" s="46"/>
      <c r="I226" s="46"/>
      <c r="J226" s="48"/>
    </row>
    <row r="227">
      <c r="A227" s="37" t="s">
        <v>599</v>
      </c>
      <c r="B227" s="45"/>
      <c r="C227" s="46"/>
      <c r="D227" s="46"/>
      <c r="E227" s="49" t="s">
        <v>987</v>
      </c>
      <c r="F227" s="46"/>
      <c r="G227" s="46"/>
      <c r="H227" s="46"/>
      <c r="I227" s="46"/>
      <c r="J227" s="48"/>
    </row>
    <row r="228" ht="120">
      <c r="A228" s="37" t="s">
        <v>601</v>
      </c>
      <c r="B228" s="50"/>
      <c r="C228" s="51"/>
      <c r="D228" s="51"/>
      <c r="E228" s="39" t="s">
        <v>1126</v>
      </c>
      <c r="F228" s="51"/>
      <c r="G228" s="51"/>
      <c r="H228" s="51"/>
      <c r="I228" s="51"/>
      <c r="J228" s="52"/>
    </row>
  </sheetData>
  <sheetProtection sheet="1" objects="1" scenarios="1" spinCount="100000" saltValue="CE9ZqqjemZ2gXthgy4rgdIG2T9sgxc2sOZivqYbU2LIvPgEkWR2QcL3949sQq+FovERs84sJxyIk+RbtPxl9Jw==" hashValue="a9RU/UpUJJlPDu4Fk9SQufgjkxDDDB/gBjIgSn7iXVnd1gYeuqB+b/IkCTQXOTa+2Lef7OJ4gGjDR8KuDQqV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1523</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1523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SUMIFS(I12:I183,A12:A183,"P")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1389</v>
      </c>
      <c r="D16" s="37" t="s">
        <v>595</v>
      </c>
      <c r="E16" s="39" t="s">
        <v>1390</v>
      </c>
      <c r="F16" s="40" t="s">
        <v>1000</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1524</v>
      </c>
      <c r="F19" s="46"/>
      <c r="G19" s="46"/>
      <c r="H19" s="46"/>
      <c r="I19" s="46"/>
      <c r="J19" s="48"/>
    </row>
    <row r="20" ht="30">
      <c r="A20" s="37" t="s">
        <v>593</v>
      </c>
      <c r="B20" s="37">
        <v>3</v>
      </c>
      <c r="C20" s="38" t="s">
        <v>1038</v>
      </c>
      <c r="D20" s="37" t="s">
        <v>595</v>
      </c>
      <c r="E20" s="39" t="s">
        <v>1039</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1041</v>
      </c>
      <c r="D24" s="37" t="s">
        <v>595</v>
      </c>
      <c r="E24" s="39" t="s">
        <v>1042</v>
      </c>
      <c r="F24" s="40" t="s">
        <v>847</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1040</v>
      </c>
      <c r="F27" s="46"/>
      <c r="G27" s="46"/>
      <c r="H27" s="46"/>
      <c r="I27" s="46"/>
      <c r="J27" s="48"/>
    </row>
    <row r="28">
      <c r="A28" s="37" t="s">
        <v>593</v>
      </c>
      <c r="B28" s="37">
        <v>5</v>
      </c>
      <c r="C28" s="38" t="s">
        <v>1399</v>
      </c>
      <c r="D28" s="37" t="s">
        <v>595</v>
      </c>
      <c r="E28" s="39" t="s">
        <v>1400</v>
      </c>
      <c r="F28" s="40" t="s">
        <v>1000</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1525</v>
      </c>
      <c r="F31" s="46"/>
      <c r="G31" s="46"/>
      <c r="H31" s="46"/>
      <c r="I31" s="46"/>
      <c r="J31" s="48"/>
    </row>
    <row r="32">
      <c r="A32" s="37" t="s">
        <v>593</v>
      </c>
      <c r="B32" s="37">
        <v>6</v>
      </c>
      <c r="C32" s="38" t="s">
        <v>1526</v>
      </c>
      <c r="D32" s="37" t="s">
        <v>595</v>
      </c>
      <c r="E32" s="39" t="s">
        <v>1527</v>
      </c>
      <c r="F32" s="40" t="s">
        <v>1000</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90">
      <c r="A35" s="37" t="s">
        <v>601</v>
      </c>
      <c r="B35" s="45"/>
      <c r="C35" s="46"/>
      <c r="D35" s="46"/>
      <c r="E35" s="39" t="s">
        <v>1528</v>
      </c>
      <c r="F35" s="46"/>
      <c r="G35" s="46"/>
      <c r="H35" s="46"/>
      <c r="I35" s="46"/>
      <c r="J35" s="48"/>
    </row>
    <row r="36" ht="30">
      <c r="A36" s="37" t="s">
        <v>593</v>
      </c>
      <c r="B36" s="37">
        <v>7</v>
      </c>
      <c r="C36" s="38" t="s">
        <v>1406</v>
      </c>
      <c r="D36" s="37" t="s">
        <v>595</v>
      </c>
      <c r="E36" s="39" t="s">
        <v>1407</v>
      </c>
      <c r="F36" s="40" t="s">
        <v>847</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45">
      <c r="A39" s="37" t="s">
        <v>601</v>
      </c>
      <c r="B39" s="45"/>
      <c r="C39" s="46"/>
      <c r="D39" s="46"/>
      <c r="E39" s="39" t="s">
        <v>1177</v>
      </c>
      <c r="F39" s="46"/>
      <c r="G39" s="46"/>
      <c r="H39" s="46"/>
      <c r="I39" s="46"/>
      <c r="J39" s="48"/>
    </row>
    <row r="40">
      <c r="A40" s="37" t="s">
        <v>593</v>
      </c>
      <c r="B40" s="37">
        <v>8</v>
      </c>
      <c r="C40" s="38" t="s">
        <v>1256</v>
      </c>
      <c r="D40" s="37" t="s">
        <v>595</v>
      </c>
      <c r="E40" s="39" t="s">
        <v>1257</v>
      </c>
      <c r="F40" s="40" t="s">
        <v>847</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30">
      <c r="A43" s="37" t="s">
        <v>601</v>
      </c>
      <c r="B43" s="45"/>
      <c r="C43" s="46"/>
      <c r="D43" s="46"/>
      <c r="E43" s="39" t="s">
        <v>1258</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1268</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1531</v>
      </c>
      <c r="F63" s="46"/>
      <c r="G63" s="46"/>
      <c r="H63" s="46"/>
      <c r="I63" s="46"/>
      <c r="J63" s="48"/>
    </row>
    <row r="64">
      <c r="A64" s="37" t="s">
        <v>593</v>
      </c>
      <c r="B64" s="37">
        <v>14</v>
      </c>
      <c r="C64" s="38" t="s">
        <v>1411</v>
      </c>
      <c r="D64" s="37" t="s">
        <v>595</v>
      </c>
      <c r="E64" s="39" t="s">
        <v>1412</v>
      </c>
      <c r="F64" s="40" t="s">
        <v>659</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1532</v>
      </c>
      <c r="F67" s="46"/>
      <c r="G67" s="46"/>
      <c r="H67" s="46"/>
      <c r="I67" s="46"/>
      <c r="J67" s="48"/>
    </row>
    <row r="68">
      <c r="A68" s="37" t="s">
        <v>593</v>
      </c>
      <c r="B68" s="37">
        <v>15</v>
      </c>
      <c r="C68" s="38" t="s">
        <v>1415</v>
      </c>
      <c r="D68" s="37" t="s">
        <v>595</v>
      </c>
      <c r="E68" s="39" t="s">
        <v>1416</v>
      </c>
      <c r="F68" s="40" t="s">
        <v>659</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80">
      <c r="A71" s="37" t="s">
        <v>601</v>
      </c>
      <c r="B71" s="45"/>
      <c r="C71" s="46"/>
      <c r="D71" s="46"/>
      <c r="E71" s="39" t="s">
        <v>1533</v>
      </c>
      <c r="F71" s="46"/>
      <c r="G71" s="46"/>
      <c r="H71" s="46"/>
      <c r="I71" s="46"/>
      <c r="J71" s="48"/>
    </row>
    <row r="72">
      <c r="A72" s="37" t="s">
        <v>593</v>
      </c>
      <c r="B72" s="37">
        <v>16</v>
      </c>
      <c r="C72" s="38" t="s">
        <v>1425</v>
      </c>
      <c r="D72" s="37" t="s">
        <v>595</v>
      </c>
      <c r="E72" s="39" t="s">
        <v>1426</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1427</v>
      </c>
      <c r="F74" s="46"/>
      <c r="G74" s="46"/>
      <c r="H74" s="46"/>
      <c r="I74" s="46"/>
      <c r="J74" s="48"/>
    </row>
    <row r="75" ht="150">
      <c r="A75" s="37" t="s">
        <v>601</v>
      </c>
      <c r="B75" s="45"/>
      <c r="C75" s="46"/>
      <c r="D75" s="46"/>
      <c r="E75" s="39" t="s">
        <v>1428</v>
      </c>
      <c r="F75" s="46"/>
      <c r="G75" s="46"/>
      <c r="H75" s="46"/>
      <c r="I75" s="46"/>
      <c r="J75" s="48"/>
    </row>
    <row r="76">
      <c r="A76" s="37" t="s">
        <v>593</v>
      </c>
      <c r="B76" s="37">
        <v>17</v>
      </c>
      <c r="C76" s="38" t="s">
        <v>1429</v>
      </c>
      <c r="D76" s="37" t="s">
        <v>595</v>
      </c>
      <c r="E76" s="39" t="s">
        <v>1430</v>
      </c>
      <c r="F76" s="40" t="s">
        <v>847</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1427</v>
      </c>
      <c r="F78" s="46"/>
      <c r="G78" s="46"/>
      <c r="H78" s="46"/>
      <c r="I78" s="46"/>
      <c r="J78" s="48"/>
    </row>
    <row r="79" ht="180">
      <c r="A79" s="37" t="s">
        <v>601</v>
      </c>
      <c r="B79" s="45"/>
      <c r="C79" s="46"/>
      <c r="D79" s="46"/>
      <c r="E79" s="39" t="s">
        <v>1431</v>
      </c>
      <c r="F79" s="46"/>
      <c r="G79" s="46"/>
      <c r="H79" s="46"/>
      <c r="I79" s="46"/>
      <c r="J79" s="48"/>
    </row>
    <row r="80">
      <c r="A80" s="37" t="s">
        <v>593</v>
      </c>
      <c r="B80" s="37">
        <v>18</v>
      </c>
      <c r="C80" s="38" t="s">
        <v>1534</v>
      </c>
      <c r="D80" s="37" t="s">
        <v>595</v>
      </c>
      <c r="E80" s="39" t="s">
        <v>1535</v>
      </c>
      <c r="F80" s="40" t="s">
        <v>847</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60">
      <c r="A83" s="37" t="s">
        <v>601</v>
      </c>
      <c r="B83" s="45"/>
      <c r="C83" s="46"/>
      <c r="D83" s="46"/>
      <c r="E83" s="39" t="s">
        <v>1536</v>
      </c>
      <c r="F83" s="46"/>
      <c r="G83" s="46"/>
      <c r="H83" s="46"/>
      <c r="I83" s="46"/>
      <c r="J83" s="48"/>
    </row>
    <row r="84">
      <c r="A84" s="37" t="s">
        <v>593</v>
      </c>
      <c r="B84" s="37">
        <v>19</v>
      </c>
      <c r="C84" s="38" t="s">
        <v>1537</v>
      </c>
      <c r="D84" s="37" t="s">
        <v>595</v>
      </c>
      <c r="E84" s="39" t="s">
        <v>1538</v>
      </c>
      <c r="F84" s="40" t="s">
        <v>847</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60">
      <c r="A87" s="37" t="s">
        <v>601</v>
      </c>
      <c r="B87" s="45"/>
      <c r="C87" s="46"/>
      <c r="D87" s="46"/>
      <c r="E87" s="39" t="s">
        <v>1539</v>
      </c>
      <c r="F87" s="46"/>
      <c r="G87" s="46"/>
      <c r="H87" s="46"/>
      <c r="I87" s="46"/>
      <c r="J87" s="48"/>
    </row>
    <row r="88">
      <c r="A88" s="37" t="s">
        <v>593</v>
      </c>
      <c r="B88" s="37">
        <v>20</v>
      </c>
      <c r="C88" s="38" t="s">
        <v>1435</v>
      </c>
      <c r="D88" s="37" t="s">
        <v>595</v>
      </c>
      <c r="E88" s="39" t="s">
        <v>1436</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1293</v>
      </c>
      <c r="D92" s="37" t="s">
        <v>595</v>
      </c>
      <c r="E92" s="39" t="s">
        <v>1294</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75">
      <c r="A95" s="37" t="s">
        <v>601</v>
      </c>
      <c r="B95" s="45"/>
      <c r="C95" s="46"/>
      <c r="D95" s="46"/>
      <c r="E95" s="39" t="s">
        <v>1213</v>
      </c>
      <c r="F95" s="46"/>
      <c r="G95" s="46"/>
      <c r="H95" s="46"/>
      <c r="I95" s="46"/>
      <c r="J95" s="48"/>
    </row>
    <row r="96">
      <c r="A96" s="37" t="s">
        <v>593</v>
      </c>
      <c r="B96" s="37">
        <v>22</v>
      </c>
      <c r="C96" s="38" t="s">
        <v>1295</v>
      </c>
      <c r="D96" s="37" t="s">
        <v>595</v>
      </c>
      <c r="E96" s="39" t="s">
        <v>1296</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1234</v>
      </c>
      <c r="F99" s="46"/>
      <c r="G99" s="46"/>
      <c r="H99" s="46"/>
      <c r="I99" s="46"/>
      <c r="J99" s="48"/>
    </row>
    <row r="100">
      <c r="A100" s="37" t="s">
        <v>593</v>
      </c>
      <c r="B100" s="37">
        <v>23</v>
      </c>
      <c r="C100" s="38" t="s">
        <v>1437</v>
      </c>
      <c r="D100" s="37" t="s">
        <v>595</v>
      </c>
      <c r="E100" s="39" t="s">
        <v>1438</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1439</v>
      </c>
      <c r="D104" s="37" t="s">
        <v>595</v>
      </c>
      <c r="E104" s="39" t="s">
        <v>1487</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1441</v>
      </c>
      <c r="D108" s="37" t="s">
        <v>595</v>
      </c>
      <c r="E108" s="39" t="s">
        <v>1540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1541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c r="A120" s="37" t="s">
        <v>593</v>
      </c>
      <c r="B120" s="37">
        <v>28</v>
      </c>
      <c r="C120" s="38" t="s">
        <v>1446</v>
      </c>
      <c r="D120" s="37" t="s">
        <v>595</v>
      </c>
      <c r="E120" s="39" t="s">
        <v>1447</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1448</v>
      </c>
      <c r="D124" s="37" t="s">
        <v>595</v>
      </c>
      <c r="E124" s="39" t="s">
        <v>1449</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c r="A128" s="37" t="s">
        <v>593</v>
      </c>
      <c r="B128" s="37">
        <v>30</v>
      </c>
      <c r="C128" s="38" t="s">
        <v>1450</v>
      </c>
      <c r="D128" s="37" t="s">
        <v>595</v>
      </c>
      <c r="E128" s="39" t="s">
        <v>1451</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1452</v>
      </c>
      <c r="D132" s="37" t="s">
        <v>595</v>
      </c>
      <c r="E132" s="39" t="s">
        <v>1453</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1454</v>
      </c>
      <c r="D136" s="37" t="s">
        <v>595</v>
      </c>
      <c r="E136" s="39" t="s">
        <v>1455</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1542</v>
      </c>
      <c r="F139" s="46"/>
      <c r="G139" s="46"/>
      <c r="H139" s="46"/>
      <c r="I139" s="46"/>
      <c r="J139" s="48"/>
    </row>
    <row r="140">
      <c r="A140" s="37" t="s">
        <v>593</v>
      </c>
      <c r="B140" s="37">
        <v>33</v>
      </c>
      <c r="C140" s="38" t="s">
        <v>1543</v>
      </c>
      <c r="D140" s="37" t="s">
        <v>595</v>
      </c>
      <c r="E140" s="39" t="s">
        <v>1544</v>
      </c>
      <c r="F140" s="40" t="s">
        <v>847</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1545</v>
      </c>
      <c r="D144" s="37" t="s">
        <v>595</v>
      </c>
      <c r="E144" s="39" t="s">
        <v>1546</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1547</v>
      </c>
      <c r="D148" s="37" t="s">
        <v>595</v>
      </c>
      <c r="E148" s="39" t="s">
        <v>1548</v>
      </c>
      <c r="F148" s="40" t="s">
        <v>847</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1549</v>
      </c>
      <c r="D152" s="37" t="s">
        <v>595</v>
      </c>
      <c r="E152" s="39" t="s">
        <v>1550</v>
      </c>
      <c r="F152" s="40" t="s">
        <v>847</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1551</v>
      </c>
      <c r="D156" s="37" t="s">
        <v>595</v>
      </c>
      <c r="E156" s="39" t="s">
        <v>1552</v>
      </c>
      <c r="F156" s="40" t="s">
        <v>847</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1553</v>
      </c>
      <c r="F159" s="46"/>
      <c r="G159" s="46"/>
      <c r="H159" s="46"/>
      <c r="I159" s="46"/>
      <c r="J159" s="48"/>
    </row>
    <row r="160">
      <c r="A160" s="37" t="s">
        <v>593</v>
      </c>
      <c r="B160" s="37">
        <v>38</v>
      </c>
      <c r="C160" s="38" t="s">
        <v>1458</v>
      </c>
      <c r="D160" s="37" t="s">
        <v>595</v>
      </c>
      <c r="E160" s="39" t="s">
        <v>1459</v>
      </c>
      <c r="F160" s="40" t="s">
        <v>1341</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1348</v>
      </c>
      <c r="F163" s="46"/>
      <c r="G163" s="46"/>
      <c r="H163" s="46"/>
      <c r="I163" s="46"/>
      <c r="J163" s="48"/>
    </row>
    <row r="164">
      <c r="A164" s="37" t="s">
        <v>593</v>
      </c>
      <c r="B164" s="37">
        <v>39</v>
      </c>
      <c r="C164" s="38" t="s">
        <v>1460</v>
      </c>
      <c r="D164" s="37" t="s">
        <v>595</v>
      </c>
      <c r="E164" s="39" t="s">
        <v>1461</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20">
      <c r="A167" s="37" t="s">
        <v>601</v>
      </c>
      <c r="B167" s="45"/>
      <c r="C167" s="46"/>
      <c r="D167" s="46"/>
      <c r="E167" s="39" t="s">
        <v>1348</v>
      </c>
      <c r="F167" s="46"/>
      <c r="G167" s="46"/>
      <c r="H167" s="46"/>
      <c r="I167" s="46"/>
      <c r="J167" s="48"/>
    </row>
    <row r="168">
      <c r="A168" s="37" t="s">
        <v>593</v>
      </c>
      <c r="B168" s="37">
        <v>40</v>
      </c>
      <c r="C168" s="38" t="s">
        <v>1554</v>
      </c>
      <c r="D168" s="37" t="s">
        <v>595</v>
      </c>
      <c r="E168" s="39" t="s">
        <v>1555</v>
      </c>
      <c r="F168" s="40" t="s">
        <v>847</v>
      </c>
      <c r="G168" s="41">
        <v>2</v>
      </c>
      <c r="H168" s="42">
        <v>0</v>
      </c>
      <c r="I168" s="43">
        <f>ROUND(G168*H168,P4)</f>
        <v>0</v>
      </c>
      <c r="J168" s="37"/>
      <c r="O168" s="44">
        <f>I168*0.21</f>
        <v>0</v>
      </c>
      <c r="P168">
        <v>3</v>
      </c>
    </row>
    <row r="169">
      <c r="A169" s="37" t="s">
        <v>598</v>
      </c>
      <c r="B169" s="45"/>
      <c r="C169" s="46"/>
      <c r="D169" s="46"/>
      <c r="E169" s="39" t="s">
        <v>1556</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1557</v>
      </c>
      <c r="F171" s="46"/>
      <c r="G171" s="46"/>
      <c r="H171" s="46"/>
      <c r="I171" s="46"/>
      <c r="J171" s="48"/>
    </row>
    <row r="172">
      <c r="A172" s="37" t="s">
        <v>593</v>
      </c>
      <c r="B172" s="37">
        <v>41</v>
      </c>
      <c r="C172" s="38" t="s">
        <v>1464</v>
      </c>
      <c r="D172" s="37" t="s">
        <v>595</v>
      </c>
      <c r="E172" s="39" t="s">
        <v>1558</v>
      </c>
      <c r="F172" s="40" t="s">
        <v>847</v>
      </c>
      <c r="G172" s="41">
        <v>2</v>
      </c>
      <c r="H172" s="42">
        <v>0</v>
      </c>
      <c r="I172" s="43">
        <f>ROUND(G172*H172,P4)</f>
        <v>0</v>
      </c>
      <c r="J172" s="37"/>
      <c r="O172" s="44">
        <f>I172*0.21</f>
        <v>0</v>
      </c>
      <c r="P172">
        <v>3</v>
      </c>
    </row>
    <row r="173">
      <c r="A173" s="37" t="s">
        <v>598</v>
      </c>
      <c r="B173" s="45"/>
      <c r="C173" s="46"/>
      <c r="D173" s="46"/>
      <c r="E173" s="39" t="s">
        <v>1556</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1559</v>
      </c>
      <c r="F175" s="46"/>
      <c r="G175" s="46"/>
      <c r="H175" s="46"/>
      <c r="I175" s="46"/>
      <c r="J175" s="48"/>
    </row>
    <row r="176">
      <c r="A176" s="37" t="s">
        <v>593</v>
      </c>
      <c r="B176" s="37">
        <v>42</v>
      </c>
      <c r="C176" s="38" t="s">
        <v>1239</v>
      </c>
      <c r="D176" s="37" t="s">
        <v>595</v>
      </c>
      <c r="E176" s="39" t="s">
        <v>1240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1241</v>
      </c>
      <c r="F179" s="46"/>
      <c r="G179" s="46"/>
      <c r="H179" s="46"/>
      <c r="I179" s="46"/>
      <c r="J179" s="48"/>
    </row>
    <row r="180">
      <c r="A180" s="37" t="s">
        <v>593</v>
      </c>
      <c r="B180" s="37">
        <v>43</v>
      </c>
      <c r="C180" s="38" t="s">
        <v>1560</v>
      </c>
      <c r="D180" s="37" t="s">
        <v>595</v>
      </c>
      <c r="E180" s="39" t="s">
        <v>1561</v>
      </c>
      <c r="F180" s="40" t="s">
        <v>646</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45">
      <c r="A183" s="37" t="s">
        <v>601</v>
      </c>
      <c r="B183" s="45"/>
      <c r="C183" s="46"/>
      <c r="D183" s="46"/>
      <c r="E183" s="39" t="s">
        <v>1562</v>
      </c>
      <c r="F183" s="46"/>
      <c r="G183" s="46"/>
      <c r="H183" s="46"/>
      <c r="I183" s="46"/>
      <c r="J183" s="48"/>
    </row>
    <row r="184">
      <c r="A184" s="31" t="s">
        <v>591</v>
      </c>
      <c r="B184" s="32"/>
      <c r="C184" s="33" t="s">
        <v>1119</v>
      </c>
      <c r="D184" s="34"/>
      <c r="E184" s="31" t="s">
        <v>1120</v>
      </c>
      <c r="F184" s="34"/>
      <c r="G184" s="34"/>
      <c r="H184" s="34"/>
      <c r="I184" s="35">
        <f>SUMIFS(I185:I200,A185:A200,"P")</f>
        <v>0</v>
      </c>
      <c r="J184" s="36"/>
    </row>
    <row r="185" ht="45">
      <c r="A185" s="37" t="s">
        <v>593</v>
      </c>
      <c r="B185" s="37">
        <v>44</v>
      </c>
      <c r="C185" s="38" t="s">
        <v>1127</v>
      </c>
      <c r="D185" s="37" t="s">
        <v>1128</v>
      </c>
      <c r="E185" s="39" t="s">
        <v>1129</v>
      </c>
      <c r="F185" s="40" t="s">
        <v>1124</v>
      </c>
      <c r="G185" s="41">
        <v>0.050000000000000003</v>
      </c>
      <c r="H185" s="42">
        <v>0</v>
      </c>
      <c r="I185" s="43">
        <f>ROUND(G185*H185,P4)</f>
        <v>0</v>
      </c>
      <c r="J185" s="37"/>
      <c r="O185" s="44">
        <f>I185*0.21</f>
        <v>0</v>
      </c>
      <c r="P185">
        <v>3</v>
      </c>
    </row>
    <row r="186" ht="30">
      <c r="A186" s="37" t="s">
        <v>598</v>
      </c>
      <c r="B186" s="45"/>
      <c r="C186" s="46"/>
      <c r="D186" s="46"/>
      <c r="E186" s="39" t="s">
        <v>1125</v>
      </c>
      <c r="F186" s="46"/>
      <c r="G186" s="46"/>
      <c r="H186" s="46"/>
      <c r="I186" s="46"/>
      <c r="J186" s="48"/>
    </row>
    <row r="187">
      <c r="A187" s="37" t="s">
        <v>599</v>
      </c>
      <c r="B187" s="45"/>
      <c r="C187" s="46"/>
      <c r="D187" s="46"/>
      <c r="E187" s="49" t="s">
        <v>987</v>
      </c>
      <c r="F187" s="46"/>
      <c r="G187" s="46"/>
      <c r="H187" s="46"/>
      <c r="I187" s="46"/>
      <c r="J187" s="48"/>
    </row>
    <row r="188" ht="120">
      <c r="A188" s="37" t="s">
        <v>601</v>
      </c>
      <c r="B188" s="45"/>
      <c r="C188" s="46"/>
      <c r="D188" s="46"/>
      <c r="E188" s="39" t="s">
        <v>1126</v>
      </c>
      <c r="F188" s="46"/>
      <c r="G188" s="46"/>
      <c r="H188" s="46"/>
      <c r="I188" s="46"/>
      <c r="J188" s="48"/>
    </row>
    <row r="189" ht="45">
      <c r="A189" s="37" t="s">
        <v>593</v>
      </c>
      <c r="B189" s="37">
        <v>45</v>
      </c>
      <c r="C189" s="38" t="s">
        <v>1130</v>
      </c>
      <c r="D189" s="37" t="s">
        <v>1131</v>
      </c>
      <c r="E189" s="39" t="s">
        <v>1132</v>
      </c>
      <c r="F189" s="40" t="s">
        <v>1124</v>
      </c>
      <c r="G189" s="41">
        <v>0.01</v>
      </c>
      <c r="H189" s="42">
        <v>0</v>
      </c>
      <c r="I189" s="43">
        <f>ROUND(G189*H189,P4)</f>
        <v>0</v>
      </c>
      <c r="J189" s="37"/>
      <c r="O189" s="44">
        <f>I189*0.21</f>
        <v>0</v>
      </c>
      <c r="P189">
        <v>3</v>
      </c>
    </row>
    <row r="190" ht="30">
      <c r="A190" s="37" t="s">
        <v>598</v>
      </c>
      <c r="B190" s="45"/>
      <c r="C190" s="46"/>
      <c r="D190" s="46"/>
      <c r="E190" s="39" t="s">
        <v>1125</v>
      </c>
      <c r="F190" s="46"/>
      <c r="G190" s="46"/>
      <c r="H190" s="46"/>
      <c r="I190" s="46"/>
      <c r="J190" s="48"/>
    </row>
    <row r="191">
      <c r="A191" s="37" t="s">
        <v>599</v>
      </c>
      <c r="B191" s="45"/>
      <c r="C191" s="46"/>
      <c r="D191" s="46"/>
      <c r="E191" s="49" t="s">
        <v>987</v>
      </c>
      <c r="F191" s="46"/>
      <c r="G191" s="46"/>
      <c r="H191" s="46"/>
      <c r="I191" s="46"/>
      <c r="J191" s="48"/>
    </row>
    <row r="192" ht="120">
      <c r="A192" s="37" t="s">
        <v>601</v>
      </c>
      <c r="B192" s="45"/>
      <c r="C192" s="46"/>
      <c r="D192" s="46"/>
      <c r="E192" s="39" t="s">
        <v>1126</v>
      </c>
      <c r="F192" s="46"/>
      <c r="G192" s="46"/>
      <c r="H192" s="46"/>
      <c r="I192" s="46"/>
      <c r="J192" s="48"/>
    </row>
    <row r="193" ht="60">
      <c r="A193" s="37" t="s">
        <v>593</v>
      </c>
      <c r="B193" s="37">
        <v>46</v>
      </c>
      <c r="C193" s="38" t="s">
        <v>1133</v>
      </c>
      <c r="D193" s="37" t="s">
        <v>1134</v>
      </c>
      <c r="E193" s="39" t="s">
        <v>1135</v>
      </c>
      <c r="F193" s="40" t="s">
        <v>1124</v>
      </c>
      <c r="G193" s="41">
        <v>0.001</v>
      </c>
      <c r="H193" s="42">
        <v>0</v>
      </c>
      <c r="I193" s="43">
        <f>ROUND(G193*H193,P4)</f>
        <v>0</v>
      </c>
      <c r="J193" s="37"/>
      <c r="O193" s="44">
        <f>I193*0.21</f>
        <v>0</v>
      </c>
      <c r="P193">
        <v>3</v>
      </c>
    </row>
    <row r="194" ht="30">
      <c r="A194" s="37" t="s">
        <v>598</v>
      </c>
      <c r="B194" s="45"/>
      <c r="C194" s="46"/>
      <c r="D194" s="46"/>
      <c r="E194" s="39" t="s">
        <v>1125</v>
      </c>
      <c r="F194" s="46"/>
      <c r="G194" s="46"/>
      <c r="H194" s="46"/>
      <c r="I194" s="46"/>
      <c r="J194" s="48"/>
    </row>
    <row r="195">
      <c r="A195" s="37" t="s">
        <v>599</v>
      </c>
      <c r="B195" s="45"/>
      <c r="C195" s="46"/>
      <c r="D195" s="46"/>
      <c r="E195" s="49" t="s">
        <v>987</v>
      </c>
      <c r="F195" s="46"/>
      <c r="G195" s="46"/>
      <c r="H195" s="46"/>
      <c r="I195" s="46"/>
      <c r="J195" s="48"/>
    </row>
    <row r="196" ht="120">
      <c r="A196" s="37" t="s">
        <v>601</v>
      </c>
      <c r="B196" s="45"/>
      <c r="C196" s="46"/>
      <c r="D196" s="46"/>
      <c r="E196" s="39" t="s">
        <v>1126</v>
      </c>
      <c r="F196" s="46"/>
      <c r="G196" s="46"/>
      <c r="H196" s="46"/>
      <c r="I196" s="46"/>
      <c r="J196" s="48"/>
    </row>
    <row r="197" ht="45">
      <c r="A197" s="37" t="s">
        <v>593</v>
      </c>
      <c r="B197" s="37">
        <v>47</v>
      </c>
      <c r="C197" s="38" t="s">
        <v>1136</v>
      </c>
      <c r="D197" s="37" t="s">
        <v>1137</v>
      </c>
      <c r="E197" s="39" t="s">
        <v>1138</v>
      </c>
      <c r="F197" s="40" t="s">
        <v>1124</v>
      </c>
      <c r="G197" s="41">
        <v>0.0050000000000000001</v>
      </c>
      <c r="H197" s="42">
        <v>0</v>
      </c>
      <c r="I197" s="43">
        <f>ROUND(G197*H197,P4)</f>
        <v>0</v>
      </c>
      <c r="J197" s="37"/>
      <c r="O197" s="44">
        <f>I197*0.21</f>
        <v>0</v>
      </c>
      <c r="P197">
        <v>3</v>
      </c>
    </row>
    <row r="198" ht="30">
      <c r="A198" s="37" t="s">
        <v>598</v>
      </c>
      <c r="B198" s="45"/>
      <c r="C198" s="46"/>
      <c r="D198" s="46"/>
      <c r="E198" s="39" t="s">
        <v>1125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1126</v>
      </c>
      <c r="F200" s="46"/>
      <c r="G200" s="46"/>
      <c r="H200" s="46"/>
      <c r="I200" s="46"/>
      <c r="J200" s="48"/>
    </row>
    <row r="201">
      <c r="A201" s="31" t="s">
        <v>591</v>
      </c>
      <c r="B201" s="32"/>
      <c r="C201" s="33" t="s">
        <v>1563</v>
      </c>
      <c r="D201" s="34"/>
      <c r="E201" s="31" t="s">
        <v>1564</v>
      </c>
      <c r="F201" s="34"/>
      <c r="G201" s="34"/>
      <c r="H201" s="34"/>
      <c r="I201" s="35">
        <f>SUMIFS(I202:I217,A202:A217,"P")</f>
        <v>0</v>
      </c>
      <c r="J201" s="36"/>
    </row>
    <row r="202" ht="30">
      <c r="A202" s="37" t="s">
        <v>593</v>
      </c>
      <c r="B202" s="37">
        <v>48</v>
      </c>
      <c r="C202" s="38" t="s">
        <v>1030</v>
      </c>
      <c r="D202" s="37" t="s">
        <v>595</v>
      </c>
      <c r="E202" s="39" t="s">
        <v>1031</v>
      </c>
      <c r="F202" s="40" t="s">
        <v>1000</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987</v>
      </c>
      <c r="F204" s="46"/>
      <c r="G204" s="46"/>
      <c r="H204" s="46"/>
      <c r="I204" s="46"/>
      <c r="J204" s="48"/>
    </row>
    <row r="205" ht="180">
      <c r="A205" s="37" t="s">
        <v>601</v>
      </c>
      <c r="B205" s="45"/>
      <c r="C205" s="46"/>
      <c r="D205" s="46"/>
      <c r="E205" s="39" t="s">
        <v>1565</v>
      </c>
      <c r="F205" s="46"/>
      <c r="G205" s="46"/>
      <c r="H205" s="46"/>
      <c r="I205" s="46"/>
      <c r="J205" s="48"/>
    </row>
    <row r="206" ht="30">
      <c r="A206" s="37" t="s">
        <v>593</v>
      </c>
      <c r="B206" s="37">
        <v>49</v>
      </c>
      <c r="C206" s="38" t="s">
        <v>1030</v>
      </c>
      <c r="D206" s="37" t="s">
        <v>592</v>
      </c>
      <c r="E206" s="39" t="s">
        <v>1033</v>
      </c>
      <c r="F206" s="40" t="s">
        <v>1000</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987</v>
      </c>
      <c r="F208" s="46"/>
      <c r="G208" s="46"/>
      <c r="H208" s="46"/>
      <c r="I208" s="46"/>
      <c r="J208" s="48"/>
    </row>
    <row r="209" ht="180">
      <c r="A209" s="37" t="s">
        <v>601</v>
      </c>
      <c r="B209" s="45"/>
      <c r="C209" s="46"/>
      <c r="D209" s="46"/>
      <c r="E209" s="39" t="s">
        <v>1565</v>
      </c>
      <c r="F209" s="46"/>
      <c r="G209" s="46"/>
      <c r="H209" s="46"/>
      <c r="I209" s="46"/>
      <c r="J209" s="48"/>
    </row>
    <row r="210" ht="45">
      <c r="A210" s="37" t="s">
        <v>593</v>
      </c>
      <c r="B210" s="37">
        <v>50</v>
      </c>
      <c r="C210" s="38" t="s">
        <v>1044</v>
      </c>
      <c r="D210" s="37" t="s">
        <v>595</v>
      </c>
      <c r="E210" s="39" t="s">
        <v>1045</v>
      </c>
      <c r="F210" s="40" t="s">
        <v>1046</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987</v>
      </c>
      <c r="F212" s="46"/>
      <c r="G212" s="46"/>
      <c r="H212" s="46"/>
      <c r="I212" s="46"/>
      <c r="J212" s="48"/>
    </row>
    <row r="213" ht="180">
      <c r="A213" s="37" t="s">
        <v>601</v>
      </c>
      <c r="B213" s="45"/>
      <c r="C213" s="46"/>
      <c r="D213" s="46"/>
      <c r="E213" s="39" t="s">
        <v>1566</v>
      </c>
      <c r="F213" s="46"/>
      <c r="G213" s="46"/>
      <c r="H213" s="46"/>
      <c r="I213" s="46"/>
      <c r="J213" s="48"/>
    </row>
    <row r="214" ht="30">
      <c r="A214" s="37" t="s">
        <v>593</v>
      </c>
      <c r="B214" s="37">
        <v>51</v>
      </c>
      <c r="C214" s="38" t="s">
        <v>1048</v>
      </c>
      <c r="D214" s="37" t="s">
        <v>595</v>
      </c>
      <c r="E214" s="39" t="s">
        <v>1049</v>
      </c>
      <c r="F214" s="40" t="s">
        <v>1046</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80">
      <c r="A217" s="37" t="s">
        <v>601</v>
      </c>
      <c r="B217" s="50"/>
      <c r="C217" s="51"/>
      <c r="D217" s="51"/>
      <c r="E217" s="39" t="s">
        <v>1567</v>
      </c>
      <c r="F217" s="51"/>
      <c r="G217" s="51"/>
      <c r="H217" s="51"/>
      <c r="I217" s="51"/>
      <c r="J217" s="52"/>
    </row>
  </sheetData>
  <sheetProtection sheet="1" objects="1" scenarios="1" spinCount="100000" saltValue="xdjsbFoTa5L1aceIy3qjNwquz7LA73nX6VF/QqJvz1/6gW+uaRvGgFIRTxtfTqtm6ZRcVFG4uDYE+DSAhLpVJg==" hashValue="Cs0I/QS1aalXgMG4F6uhEXZiP4zHzEc8j7F11EAg+uClYUeyNFC264zy2guXxNgmPWeexaHtke2dZrVDbuZi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1568</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579</v>
      </c>
      <c r="C8" s="21" t="s">
        <v>1568</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1572</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45">
      <c r="A44" s="37" t="s">
        <v>601</v>
      </c>
      <c r="B44" s="45"/>
      <c r="C44" s="46"/>
      <c r="D44" s="46"/>
      <c r="E44" s="39" t="s">
        <v>1573</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1584</v>
      </c>
      <c r="F217" s="46"/>
      <c r="G217" s="46"/>
      <c r="H217" s="46"/>
      <c r="I217" s="46"/>
      <c r="J217" s="48"/>
    </row>
    <row r="218">
      <c r="A218" s="37" t="s">
        <v>593</v>
      </c>
      <c r="B218" s="37">
        <v>52</v>
      </c>
      <c r="C218" s="38" t="s">
        <v>989</v>
      </c>
      <c r="D218" s="37" t="s">
        <v>595</v>
      </c>
      <c r="E218" s="39" t="s">
        <v>990</v>
      </c>
      <c r="F218" s="40" t="s">
        <v>986</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1585</v>
      </c>
      <c r="F221" s="46"/>
      <c r="G221" s="46"/>
      <c r="H221" s="46"/>
      <c r="I221" s="46"/>
      <c r="J221" s="48"/>
    </row>
    <row r="222">
      <c r="A222" s="37" t="s">
        <v>593</v>
      </c>
      <c r="B222" s="37">
        <v>53</v>
      </c>
      <c r="C222" s="38" t="s">
        <v>995</v>
      </c>
      <c r="D222" s="37" t="s">
        <v>595</v>
      </c>
      <c r="E222" s="39" t="s">
        <v>996</v>
      </c>
      <c r="F222" s="40" t="s">
        <v>637</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1586</v>
      </c>
      <c r="F225" s="46"/>
      <c r="G225" s="46"/>
      <c r="H225" s="46"/>
      <c r="I225" s="46"/>
      <c r="J225" s="48"/>
    </row>
    <row r="226">
      <c r="A226" s="37" t="s">
        <v>593</v>
      </c>
      <c r="B226" s="37">
        <v>54</v>
      </c>
      <c r="C226" s="38" t="s">
        <v>640</v>
      </c>
      <c r="D226" s="37" t="s">
        <v>595</v>
      </c>
      <c r="E226" s="39" t="s">
        <v>641</v>
      </c>
      <c r="F226" s="40" t="s">
        <v>637</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1587</v>
      </c>
      <c r="F229" s="46"/>
      <c r="G229" s="46"/>
      <c r="H229" s="46"/>
      <c r="I229" s="46"/>
      <c r="J229" s="48"/>
    </row>
    <row r="230">
      <c r="A230" s="37" t="s">
        <v>593</v>
      </c>
      <c r="B230" s="37">
        <v>55</v>
      </c>
      <c r="C230" s="38" t="s">
        <v>1003</v>
      </c>
      <c r="D230" s="37" t="s">
        <v>595</v>
      </c>
      <c r="E230" s="39" t="s">
        <v>1004</v>
      </c>
      <c r="F230" s="40" t="s">
        <v>637</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1588</v>
      </c>
      <c r="F233" s="46"/>
      <c r="G233" s="46"/>
      <c r="H233" s="46"/>
      <c r="I233" s="46"/>
      <c r="J233" s="48"/>
    </row>
    <row r="234">
      <c r="A234" s="37" t="s">
        <v>593</v>
      </c>
      <c r="B234" s="37">
        <v>56</v>
      </c>
      <c r="C234" s="38" t="s">
        <v>1006</v>
      </c>
      <c r="D234" s="37" t="s">
        <v>595</v>
      </c>
      <c r="E234" s="39" t="s">
        <v>1007</v>
      </c>
      <c r="F234" s="40" t="s">
        <v>646</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1589</v>
      </c>
      <c r="F237" s="46"/>
      <c r="G237" s="46"/>
      <c r="H237" s="46"/>
      <c r="I237" s="46"/>
      <c r="J237" s="48"/>
    </row>
    <row r="238">
      <c r="A238" s="37" t="s">
        <v>593</v>
      </c>
      <c r="B238" s="37">
        <v>57</v>
      </c>
      <c r="C238" s="38" t="s">
        <v>1010</v>
      </c>
      <c r="D238" s="37" t="s">
        <v>595</v>
      </c>
      <c r="E238" s="39" t="s">
        <v>1011</v>
      </c>
      <c r="F238" s="40" t="s">
        <v>1000</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Em9gSJbPXPy6uwQHu0IPg7NWa0qd3LFGYzc3b1QHWgfHjAtbk5zFBs6kSN9FFXgwrlHve9E7k28yjlUK5EC+jQ==" hashValue="aASRGTj4m2KIJu/hL7MxLRwrrykFP01jsA2yXYfDzGNAeda6rorpiFmv5b3/2U0uw+GygAPxvWu2xygMsdkNo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1590</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1590</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29.096</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1596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5.952</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1600</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23.143999999999998</v>
      </c>
      <c r="H22" s="42">
        <v>0</v>
      </c>
      <c r="I22" s="43">
        <f>ROUND(G22*H22,P4)</f>
        <v>0</v>
      </c>
      <c r="J22" s="37"/>
      <c r="O22" s="44">
        <f>I22*0.21</f>
        <v>0</v>
      </c>
      <c r="P22">
        <v>3</v>
      </c>
    </row>
    <row r="23" ht="45">
      <c r="A23" s="37" t="s">
        <v>598</v>
      </c>
      <c r="B23" s="45"/>
      <c r="C23" s="46"/>
      <c r="D23" s="46"/>
      <c r="E23" s="39" t="s">
        <v>1603</v>
      </c>
      <c r="F23" s="46"/>
      <c r="G23" s="46"/>
      <c r="H23" s="46"/>
      <c r="I23" s="46"/>
      <c r="J23" s="48"/>
    </row>
    <row r="24" ht="60">
      <c r="A24" s="37" t="s">
        <v>599</v>
      </c>
      <c r="B24" s="45"/>
      <c r="C24" s="46"/>
      <c r="D24" s="46"/>
      <c r="E24" s="49" t="s">
        <v>1604</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1618</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1622</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13.800000000000001</v>
      </c>
      <c r="H50" s="42">
        <v>0</v>
      </c>
      <c r="I50" s="43">
        <f>ROUND(G50*H50,P4)</f>
        <v>0</v>
      </c>
      <c r="J50" s="37"/>
      <c r="O50" s="44">
        <f>I50*0.21</f>
        <v>0</v>
      </c>
      <c r="P50">
        <v>3</v>
      </c>
    </row>
    <row r="51" ht="45">
      <c r="A51" s="37" t="s">
        <v>598</v>
      </c>
      <c r="B51" s="45"/>
      <c r="C51" s="46"/>
      <c r="D51" s="46"/>
      <c r="E51" s="39" t="s">
        <v>1632</v>
      </c>
      <c r="F51" s="46"/>
      <c r="G51" s="46"/>
      <c r="H51" s="46"/>
      <c r="I51" s="46"/>
      <c r="J51" s="48"/>
    </row>
    <row r="52">
      <c r="A52" s="37" t="s">
        <v>599</v>
      </c>
      <c r="B52" s="45"/>
      <c r="C52" s="46"/>
      <c r="D52" s="46"/>
      <c r="E52" s="49" t="s">
        <v>1633</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0.083000000000000004</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1637</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1643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SUMIFS(I72:I109,A72:A109,"P")</f>
        <v>0</v>
      </c>
      <c r="J71" s="36"/>
    </row>
    <row r="72" ht="30">
      <c r="A72" s="37" t="s">
        <v>593</v>
      </c>
      <c r="B72" s="37">
        <v>15</v>
      </c>
      <c r="C72" s="38" t="s">
        <v>1653</v>
      </c>
      <c r="D72" s="37" t="s">
        <v>595</v>
      </c>
      <c r="E72" s="39" t="s">
        <v>1654</v>
      </c>
      <c r="F72" s="40" t="s">
        <v>637</v>
      </c>
      <c r="G72" s="41">
        <v>0.746</v>
      </c>
      <c r="H72" s="42">
        <v>0</v>
      </c>
      <c r="I72" s="43">
        <f>ROUND(G72*H72,P4)</f>
        <v>0</v>
      </c>
      <c r="J72" s="37"/>
      <c r="O72" s="44">
        <f>I72*0.21</f>
        <v>0</v>
      </c>
      <c r="P72">
        <v>3</v>
      </c>
    </row>
    <row r="73" ht="30">
      <c r="A73" s="37" t="s">
        <v>598</v>
      </c>
      <c r="B73" s="45"/>
      <c r="C73" s="46"/>
      <c r="D73" s="46"/>
      <c r="E73" s="39" t="s">
        <v>1655</v>
      </c>
      <c r="F73" s="46"/>
      <c r="G73" s="46"/>
      <c r="H73" s="46"/>
      <c r="I73" s="46"/>
      <c r="J73" s="48"/>
    </row>
    <row r="74" ht="60">
      <c r="A74" s="37" t="s">
        <v>599</v>
      </c>
      <c r="B74" s="45"/>
      <c r="C74" s="46"/>
      <c r="D74" s="46"/>
      <c r="E74" s="49" t="s">
        <v>1656</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0.746</v>
      </c>
      <c r="H76" s="42">
        <v>0</v>
      </c>
      <c r="I76" s="43">
        <f>ROUND(G76*H76,P4)</f>
        <v>0</v>
      </c>
      <c r="J76" s="37"/>
      <c r="O76" s="44">
        <f>I76*0.21</f>
        <v>0</v>
      </c>
      <c r="P76">
        <v>3</v>
      </c>
    </row>
    <row r="77" ht="30">
      <c r="A77" s="37" t="s">
        <v>598</v>
      </c>
      <c r="B77" s="45"/>
      <c r="C77" s="46"/>
      <c r="D77" s="46"/>
      <c r="E77" s="39" t="s">
        <v>1659</v>
      </c>
      <c r="F77" s="46"/>
      <c r="G77" s="46"/>
      <c r="H77" s="46"/>
      <c r="I77" s="46"/>
      <c r="J77" s="48"/>
    </row>
    <row r="78" ht="30">
      <c r="A78" s="37" t="s">
        <v>599</v>
      </c>
      <c r="B78" s="45"/>
      <c r="C78" s="46"/>
      <c r="D78" s="46"/>
      <c r="E78" s="49" t="s">
        <v>1660</v>
      </c>
      <c r="F78" s="46"/>
      <c r="G78" s="46"/>
      <c r="H78" s="46"/>
      <c r="I78" s="46"/>
      <c r="J78" s="48"/>
    </row>
    <row r="79">
      <c r="A79" s="37" t="s">
        <v>601</v>
      </c>
      <c r="B79" s="45"/>
      <c r="C79" s="46"/>
      <c r="D79" s="46"/>
      <c r="E79" s="47" t="s">
        <v>595</v>
      </c>
      <c r="F79" s="46"/>
      <c r="G79" s="46"/>
      <c r="H79" s="46"/>
      <c r="I79" s="46"/>
      <c r="J79" s="48"/>
    </row>
    <row r="80">
      <c r="A80" s="37" t="s">
        <v>593</v>
      </c>
      <c r="B80" s="37">
        <v>17</v>
      </c>
      <c r="C80" s="38" t="s">
        <v>1661</v>
      </c>
      <c r="D80" s="37" t="s">
        <v>595</v>
      </c>
      <c r="E80" s="39" t="s">
        <v>1662</v>
      </c>
      <c r="F80" s="40" t="s">
        <v>646</v>
      </c>
      <c r="G80" s="41">
        <v>2.9900000000000002</v>
      </c>
      <c r="H80" s="42">
        <v>0</v>
      </c>
      <c r="I80" s="43">
        <f>ROUND(G80*H80,P4)</f>
        <v>0</v>
      </c>
      <c r="J80" s="37"/>
      <c r="O80" s="44">
        <f>I80*0.21</f>
        <v>0</v>
      </c>
      <c r="P80">
        <v>3</v>
      </c>
    </row>
    <row r="81">
      <c r="A81" s="37" t="s">
        <v>598</v>
      </c>
      <c r="B81" s="45"/>
      <c r="C81" s="46"/>
      <c r="D81" s="46"/>
      <c r="E81" s="39" t="s">
        <v>1663</v>
      </c>
      <c r="F81" s="46"/>
      <c r="G81" s="46"/>
      <c r="H81" s="46"/>
      <c r="I81" s="46"/>
      <c r="J81" s="48"/>
    </row>
    <row r="82" ht="75">
      <c r="A82" s="37" t="s">
        <v>599</v>
      </c>
      <c r="B82" s="45"/>
      <c r="C82" s="46"/>
      <c r="D82" s="46"/>
      <c r="E82" s="49" t="s">
        <v>1664</v>
      </c>
      <c r="F82" s="46"/>
      <c r="G82" s="46"/>
      <c r="H82" s="46"/>
      <c r="I82" s="46"/>
      <c r="J82" s="48"/>
    </row>
    <row r="83">
      <c r="A83" s="37" t="s">
        <v>601</v>
      </c>
      <c r="B83" s="45"/>
      <c r="C83" s="46"/>
      <c r="D83" s="46"/>
      <c r="E83" s="47" t="s">
        <v>595</v>
      </c>
      <c r="F83" s="46"/>
      <c r="G83" s="46"/>
      <c r="H83" s="46"/>
      <c r="I83" s="46"/>
      <c r="J83" s="48"/>
    </row>
    <row r="84">
      <c r="A84" s="37" t="s">
        <v>593</v>
      </c>
      <c r="B84" s="37">
        <v>18</v>
      </c>
      <c r="C84" s="38" t="s">
        <v>1665</v>
      </c>
      <c r="D84" s="37" t="s">
        <v>595</v>
      </c>
      <c r="E84" s="39" t="s">
        <v>1666</v>
      </c>
      <c r="F84" s="40" t="s">
        <v>646</v>
      </c>
      <c r="G84" s="41">
        <v>2.9900000000000002</v>
      </c>
      <c r="H84" s="42">
        <v>0</v>
      </c>
      <c r="I84" s="43">
        <f>ROUND(G84*H84,P4)</f>
        <v>0</v>
      </c>
      <c r="J84" s="37"/>
      <c r="O84" s="44">
        <f>I84*0.21</f>
        <v>0</v>
      </c>
      <c r="P84">
        <v>3</v>
      </c>
    </row>
    <row r="85">
      <c r="A85" s="37" t="s">
        <v>598</v>
      </c>
      <c r="B85" s="45"/>
      <c r="C85" s="46"/>
      <c r="D85" s="46"/>
      <c r="E85" s="39" t="s">
        <v>1667</v>
      </c>
      <c r="F85" s="46"/>
      <c r="G85" s="46"/>
      <c r="H85" s="46"/>
      <c r="I85" s="46"/>
      <c r="J85" s="48"/>
    </row>
    <row r="86">
      <c r="A86" s="37" t="s">
        <v>601</v>
      </c>
      <c r="B86" s="45"/>
      <c r="C86" s="46"/>
      <c r="D86" s="46"/>
      <c r="E86" s="47" t="s">
        <v>595</v>
      </c>
      <c r="F86" s="46"/>
      <c r="G86" s="46"/>
      <c r="H86" s="46"/>
      <c r="I86" s="46"/>
      <c r="J86" s="48"/>
    </row>
    <row r="87">
      <c r="A87" s="37" t="s">
        <v>593</v>
      </c>
      <c r="B87" s="37">
        <v>19</v>
      </c>
      <c r="C87" s="38" t="s">
        <v>1668</v>
      </c>
      <c r="D87" s="37" t="s">
        <v>595</v>
      </c>
      <c r="E87" s="39" t="s">
        <v>1669</v>
      </c>
      <c r="F87" s="40" t="s">
        <v>646</v>
      </c>
      <c r="G87" s="41">
        <v>11.34</v>
      </c>
      <c r="H87" s="42">
        <v>0</v>
      </c>
      <c r="I87" s="43">
        <f>ROUND(G87*H87,P4)</f>
        <v>0</v>
      </c>
      <c r="J87" s="37"/>
      <c r="O87" s="44">
        <f>I87*0.21</f>
        <v>0</v>
      </c>
      <c r="P87">
        <v>3</v>
      </c>
    </row>
    <row r="88">
      <c r="A88" s="37" t="s">
        <v>598</v>
      </c>
      <c r="B88" s="45"/>
      <c r="C88" s="46"/>
      <c r="D88" s="46"/>
      <c r="E88" s="39" t="s">
        <v>1670</v>
      </c>
      <c r="F88" s="46"/>
      <c r="G88" s="46"/>
      <c r="H88" s="46"/>
      <c r="I88" s="46"/>
      <c r="J88" s="48"/>
    </row>
    <row r="89">
      <c r="A89" s="37" t="s">
        <v>599</v>
      </c>
      <c r="B89" s="45"/>
      <c r="C89" s="46"/>
      <c r="D89" s="46"/>
      <c r="E89" s="49" t="s">
        <v>1671</v>
      </c>
      <c r="F89" s="46"/>
      <c r="G89" s="46"/>
      <c r="H89" s="46"/>
      <c r="I89" s="46"/>
      <c r="J89" s="48"/>
    </row>
    <row r="90">
      <c r="A90" s="37" t="s">
        <v>601</v>
      </c>
      <c r="B90" s="45"/>
      <c r="C90" s="46"/>
      <c r="D90" s="46"/>
      <c r="E90" s="47" t="s">
        <v>595</v>
      </c>
      <c r="F90" s="46"/>
      <c r="G90" s="46"/>
      <c r="H90" s="46"/>
      <c r="I90" s="46"/>
      <c r="J90" s="48"/>
    </row>
    <row r="91">
      <c r="A91" s="37" t="s">
        <v>593</v>
      </c>
      <c r="B91" s="37">
        <v>20</v>
      </c>
      <c r="C91" s="38" t="s">
        <v>1672</v>
      </c>
      <c r="D91" s="37" t="s">
        <v>595</v>
      </c>
      <c r="E91" s="39" t="s">
        <v>1673</v>
      </c>
      <c r="F91" s="40" t="s">
        <v>646</v>
      </c>
      <c r="G91" s="41">
        <v>11.34</v>
      </c>
      <c r="H91" s="42">
        <v>0</v>
      </c>
      <c r="I91" s="43">
        <f>ROUND(G91*H91,P4)</f>
        <v>0</v>
      </c>
      <c r="J91" s="37"/>
      <c r="O91" s="44">
        <f>I91*0.21</f>
        <v>0</v>
      </c>
      <c r="P91">
        <v>3</v>
      </c>
    </row>
    <row r="92" ht="30">
      <c r="A92" s="37" t="s">
        <v>598</v>
      </c>
      <c r="B92" s="45"/>
      <c r="C92" s="46"/>
      <c r="D92" s="46"/>
      <c r="E92" s="39" t="s">
        <v>1674</v>
      </c>
      <c r="F92" s="46"/>
      <c r="G92" s="46"/>
      <c r="H92" s="46"/>
      <c r="I92" s="46"/>
      <c r="J92" s="48"/>
    </row>
    <row r="93">
      <c r="A93" s="37" t="s">
        <v>601</v>
      </c>
      <c r="B93" s="45"/>
      <c r="C93" s="46"/>
      <c r="D93" s="46"/>
      <c r="E93" s="47" t="s">
        <v>595</v>
      </c>
      <c r="F93" s="46"/>
      <c r="G93" s="46"/>
      <c r="H93" s="46"/>
      <c r="I93" s="46"/>
      <c r="J93" s="48"/>
    </row>
    <row r="94">
      <c r="A94" s="37" t="s">
        <v>593</v>
      </c>
      <c r="B94" s="37">
        <v>21</v>
      </c>
      <c r="C94" s="38" t="s">
        <v>1675</v>
      </c>
      <c r="D94" s="37" t="s">
        <v>595</v>
      </c>
      <c r="E94" s="39" t="s">
        <v>1676</v>
      </c>
      <c r="F94" s="40" t="s">
        <v>646</v>
      </c>
      <c r="G94" s="41">
        <v>16.199999999999999</v>
      </c>
      <c r="H94" s="42">
        <v>0</v>
      </c>
      <c r="I94" s="43">
        <f>ROUND(G94*H94,P4)</f>
        <v>0</v>
      </c>
      <c r="J94" s="37"/>
      <c r="O94" s="44">
        <f>I94*0.21</f>
        <v>0</v>
      </c>
      <c r="P94">
        <v>3</v>
      </c>
    </row>
    <row r="95">
      <c r="A95" s="37" t="s">
        <v>598</v>
      </c>
      <c r="B95" s="45"/>
      <c r="C95" s="46"/>
      <c r="D95" s="46"/>
      <c r="E95" s="39" t="s">
        <v>1677</v>
      </c>
      <c r="F95" s="46"/>
      <c r="G95" s="46"/>
      <c r="H95" s="46"/>
      <c r="I95" s="46"/>
      <c r="J95" s="48"/>
    </row>
    <row r="96">
      <c r="A96" s="37" t="s">
        <v>599</v>
      </c>
      <c r="B96" s="45"/>
      <c r="C96" s="46"/>
      <c r="D96" s="46"/>
      <c r="E96" s="49" t="s">
        <v>1678</v>
      </c>
      <c r="F96" s="46"/>
      <c r="G96" s="46"/>
      <c r="H96" s="46"/>
      <c r="I96" s="46"/>
      <c r="J96" s="48"/>
    </row>
    <row r="97">
      <c r="A97" s="37" t="s">
        <v>601</v>
      </c>
      <c r="B97" s="45"/>
      <c r="C97" s="46"/>
      <c r="D97" s="46"/>
      <c r="E97" s="47" t="s">
        <v>595</v>
      </c>
      <c r="F97" s="46"/>
      <c r="G97" s="46"/>
      <c r="H97" s="46"/>
      <c r="I97" s="46"/>
      <c r="J97" s="48"/>
    </row>
    <row r="98">
      <c r="A98" s="37" t="s">
        <v>593</v>
      </c>
      <c r="B98" s="37">
        <v>22</v>
      </c>
      <c r="C98" s="38" t="s">
        <v>1679</v>
      </c>
      <c r="D98" s="37" t="s">
        <v>595</v>
      </c>
      <c r="E98" s="39" t="s">
        <v>1680</v>
      </c>
      <c r="F98" s="40" t="s">
        <v>646</v>
      </c>
      <c r="G98" s="41">
        <v>9.7799999999999994</v>
      </c>
      <c r="H98" s="42">
        <v>0</v>
      </c>
      <c r="I98" s="43">
        <f>ROUND(G98*H98,P4)</f>
        <v>0</v>
      </c>
      <c r="J98" s="37"/>
      <c r="O98" s="44">
        <f>I98*0.21</f>
        <v>0</v>
      </c>
      <c r="P98">
        <v>3</v>
      </c>
    </row>
    <row r="99" ht="30">
      <c r="A99" s="37" t="s">
        <v>598</v>
      </c>
      <c r="B99" s="45"/>
      <c r="C99" s="46"/>
      <c r="D99" s="46"/>
      <c r="E99" s="39" t="s">
        <v>1681</v>
      </c>
      <c r="F99" s="46"/>
      <c r="G99" s="46"/>
      <c r="H99" s="46"/>
      <c r="I99" s="46"/>
      <c r="J99" s="48"/>
    </row>
    <row r="100" ht="45">
      <c r="A100" s="37" t="s">
        <v>599</v>
      </c>
      <c r="B100" s="45"/>
      <c r="C100" s="46"/>
      <c r="D100" s="46"/>
      <c r="E100" s="49" t="s">
        <v>1682</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1683</v>
      </c>
      <c r="D102" s="37" t="s">
        <v>595</v>
      </c>
      <c r="E102" s="39" t="s">
        <v>1684</v>
      </c>
      <c r="F102" s="40" t="s">
        <v>646</v>
      </c>
      <c r="G102" s="41">
        <v>9.7799999999999994</v>
      </c>
      <c r="H102" s="42">
        <v>0</v>
      </c>
      <c r="I102" s="43">
        <f>ROUND(G102*H102,P4)</f>
        <v>0</v>
      </c>
      <c r="J102" s="37"/>
      <c r="O102" s="44">
        <f>I102*0.21</f>
        <v>0</v>
      </c>
      <c r="P102">
        <v>3</v>
      </c>
    </row>
    <row r="103" ht="45">
      <c r="A103" s="37" t="s">
        <v>598</v>
      </c>
      <c r="B103" s="45"/>
      <c r="C103" s="46"/>
      <c r="D103" s="46"/>
      <c r="E103" s="39" t="s">
        <v>1685</v>
      </c>
      <c r="F103" s="46"/>
      <c r="G103" s="46"/>
      <c r="H103" s="46"/>
      <c r="I103" s="46"/>
      <c r="J103" s="48"/>
    </row>
    <row r="104" ht="45">
      <c r="A104" s="37" t="s">
        <v>599</v>
      </c>
      <c r="B104" s="45"/>
      <c r="C104" s="46"/>
      <c r="D104" s="46"/>
      <c r="E104" s="49" t="s">
        <v>1682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1686</v>
      </c>
      <c r="D106" s="37" t="s">
        <v>595</v>
      </c>
      <c r="E106" s="39" t="s">
        <v>1687</v>
      </c>
      <c r="F106" s="40" t="s">
        <v>597</v>
      </c>
      <c r="G106" s="41">
        <v>18.699999999999999</v>
      </c>
      <c r="H106" s="42">
        <v>0</v>
      </c>
      <c r="I106" s="43">
        <f>ROUND(G106*H106,P4)</f>
        <v>0</v>
      </c>
      <c r="J106" s="37"/>
      <c r="O106" s="44">
        <f>I106*0.21</f>
        <v>0</v>
      </c>
      <c r="P106">
        <v>3</v>
      </c>
    </row>
    <row r="107" ht="30">
      <c r="A107" s="37" t="s">
        <v>598</v>
      </c>
      <c r="B107" s="45"/>
      <c r="C107" s="46"/>
      <c r="D107" s="46"/>
      <c r="E107" s="39" t="s">
        <v>1688</v>
      </c>
      <c r="F107" s="46"/>
      <c r="G107" s="46"/>
      <c r="H107" s="46"/>
      <c r="I107" s="46"/>
      <c r="J107" s="48"/>
    </row>
    <row r="108">
      <c r="A108" s="37" t="s">
        <v>599</v>
      </c>
      <c r="B108" s="45"/>
      <c r="C108" s="46"/>
      <c r="D108" s="46"/>
      <c r="E108" s="49" t="s">
        <v>1689</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1690</v>
      </c>
      <c r="D110" s="34"/>
      <c r="E110" s="31" t="s">
        <v>1691</v>
      </c>
      <c r="F110" s="34"/>
      <c r="G110" s="34"/>
      <c r="H110" s="34"/>
      <c r="I110" s="35">
        <f>SUMIFS(I111:I137,A111:A137,"P")</f>
        <v>0</v>
      </c>
      <c r="J110" s="36"/>
    </row>
    <row r="111">
      <c r="A111" s="37" t="s">
        <v>593</v>
      </c>
      <c r="B111" s="37">
        <v>25</v>
      </c>
      <c r="C111" s="38" t="s">
        <v>1692</v>
      </c>
      <c r="D111" s="37" t="s">
        <v>595</v>
      </c>
      <c r="E111" s="39" t="s">
        <v>1693</v>
      </c>
      <c r="F111" s="40" t="s">
        <v>1124</v>
      </c>
      <c r="G111" s="41">
        <v>0.0030000000000000001</v>
      </c>
      <c r="H111" s="42">
        <v>0</v>
      </c>
      <c r="I111" s="43">
        <f>ROUND(G111*H111,P4)</f>
        <v>0</v>
      </c>
      <c r="J111" s="37"/>
      <c r="O111" s="44">
        <f>I111*0.21</f>
        <v>0</v>
      </c>
      <c r="P111">
        <v>3</v>
      </c>
    </row>
    <row r="112">
      <c r="A112" s="37" t="s">
        <v>598</v>
      </c>
      <c r="B112" s="45"/>
      <c r="C112" s="46"/>
      <c r="D112" s="46"/>
      <c r="E112" s="39" t="s">
        <v>1693</v>
      </c>
      <c r="F112" s="46"/>
      <c r="G112" s="46"/>
      <c r="H112" s="46"/>
      <c r="I112" s="46"/>
      <c r="J112" s="48"/>
    </row>
    <row r="113" ht="45">
      <c r="A113" s="37" t="s">
        <v>599</v>
      </c>
      <c r="B113" s="45"/>
      <c r="C113" s="46"/>
      <c r="D113" s="46"/>
      <c r="E113" s="49" t="s">
        <v>1694</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1695</v>
      </c>
      <c r="D115" s="37" t="s">
        <v>595</v>
      </c>
      <c r="E115" s="39" t="s">
        <v>1696</v>
      </c>
      <c r="F115" s="40" t="s">
        <v>646</v>
      </c>
      <c r="G115" s="41">
        <v>20.638999999999999</v>
      </c>
      <c r="H115" s="42">
        <v>0</v>
      </c>
      <c r="I115" s="43">
        <f>ROUND(G115*H115,P4)</f>
        <v>0</v>
      </c>
      <c r="J115" s="37"/>
      <c r="O115" s="44">
        <f>I115*0.21</f>
        <v>0</v>
      </c>
      <c r="P115">
        <v>3</v>
      </c>
    </row>
    <row r="116" ht="45">
      <c r="A116" s="37" t="s">
        <v>598</v>
      </c>
      <c r="B116" s="45"/>
      <c r="C116" s="46"/>
      <c r="D116" s="46"/>
      <c r="E116" s="39" t="s">
        <v>1696</v>
      </c>
      <c r="F116" s="46"/>
      <c r="G116" s="46"/>
      <c r="H116" s="46"/>
      <c r="I116" s="46"/>
      <c r="J116" s="48"/>
    </row>
    <row r="117" ht="45">
      <c r="A117" s="37" t="s">
        <v>599</v>
      </c>
      <c r="B117" s="45"/>
      <c r="C117" s="46"/>
      <c r="D117" s="46"/>
      <c r="E117" s="49" t="s">
        <v>1697</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1698</v>
      </c>
      <c r="D119" s="37" t="s">
        <v>595</v>
      </c>
      <c r="E119" s="39" t="s">
        <v>1699</v>
      </c>
      <c r="F119" s="40" t="s">
        <v>646</v>
      </c>
      <c r="G119" s="41">
        <v>4.1399999999999997</v>
      </c>
      <c r="H119" s="42">
        <v>0</v>
      </c>
      <c r="I119" s="43">
        <f>ROUND(G119*H119,P4)</f>
        <v>0</v>
      </c>
      <c r="J119" s="37"/>
      <c r="O119" s="44">
        <f>I119*0.21</f>
        <v>0</v>
      </c>
      <c r="P119">
        <v>3</v>
      </c>
    </row>
    <row r="120" ht="30">
      <c r="A120" s="37" t="s">
        <v>598</v>
      </c>
      <c r="B120" s="45"/>
      <c r="C120" s="46"/>
      <c r="D120" s="46"/>
      <c r="E120" s="39" t="s">
        <v>1700</v>
      </c>
      <c r="F120" s="46"/>
      <c r="G120" s="46"/>
      <c r="H120" s="46"/>
      <c r="I120" s="46"/>
      <c r="J120" s="48"/>
    </row>
    <row r="121" ht="30">
      <c r="A121" s="37" t="s">
        <v>599</v>
      </c>
      <c r="B121" s="45"/>
      <c r="C121" s="46"/>
      <c r="D121" s="46"/>
      <c r="E121" s="49" t="s">
        <v>1701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1702</v>
      </c>
      <c r="D123" s="37" t="s">
        <v>595</v>
      </c>
      <c r="E123" s="39" t="s">
        <v>1703</v>
      </c>
      <c r="F123" s="40" t="s">
        <v>646</v>
      </c>
      <c r="G123" s="41">
        <v>4.5</v>
      </c>
      <c r="H123" s="42">
        <v>0</v>
      </c>
      <c r="I123" s="43">
        <f>ROUND(G123*H123,P4)</f>
        <v>0</v>
      </c>
      <c r="J123" s="37"/>
      <c r="O123" s="44">
        <f>I123*0.21</f>
        <v>0</v>
      </c>
      <c r="P123">
        <v>3</v>
      </c>
    </row>
    <row r="124" ht="30">
      <c r="A124" s="37" t="s">
        <v>598</v>
      </c>
      <c r="B124" s="45"/>
      <c r="C124" s="46"/>
      <c r="D124" s="46"/>
      <c r="E124" s="39" t="s">
        <v>1704</v>
      </c>
      <c r="F124" s="46"/>
      <c r="G124" s="46"/>
      <c r="H124" s="46"/>
      <c r="I124" s="46"/>
      <c r="J124" s="48"/>
    </row>
    <row r="125" ht="30">
      <c r="A125" s="37" t="s">
        <v>599</v>
      </c>
      <c r="B125" s="45"/>
      <c r="C125" s="46"/>
      <c r="D125" s="46"/>
      <c r="E125" s="49" t="s">
        <v>1705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1706</v>
      </c>
      <c r="D127" s="37" t="s">
        <v>595</v>
      </c>
      <c r="E127" s="39" t="s">
        <v>1707</v>
      </c>
      <c r="F127" s="40" t="s">
        <v>646</v>
      </c>
      <c r="G127" s="41">
        <v>8.2799999999999994</v>
      </c>
      <c r="H127" s="42">
        <v>0</v>
      </c>
      <c r="I127" s="43">
        <f>ROUND(G127*H127,P4)</f>
        <v>0</v>
      </c>
      <c r="J127" s="37"/>
      <c r="O127" s="44">
        <f>I127*0.21</f>
        <v>0</v>
      </c>
      <c r="P127">
        <v>3</v>
      </c>
    </row>
    <row r="128" ht="30">
      <c r="A128" s="37" t="s">
        <v>598</v>
      </c>
      <c r="B128" s="45"/>
      <c r="C128" s="46"/>
      <c r="D128" s="46"/>
      <c r="E128" s="39" t="s">
        <v>1708</v>
      </c>
      <c r="F128" s="46"/>
      <c r="G128" s="46"/>
      <c r="H128" s="46"/>
      <c r="I128" s="46"/>
      <c r="J128" s="48"/>
    </row>
    <row r="129">
      <c r="A129" s="37" t="s">
        <v>599</v>
      </c>
      <c r="B129" s="45"/>
      <c r="C129" s="46"/>
      <c r="D129" s="46"/>
      <c r="E129" s="49" t="s">
        <v>1709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1710</v>
      </c>
      <c r="D131" s="37" t="s">
        <v>595</v>
      </c>
      <c r="E131" s="39" t="s">
        <v>1711</v>
      </c>
      <c r="F131" s="40" t="s">
        <v>646</v>
      </c>
      <c r="G131" s="41">
        <v>9</v>
      </c>
      <c r="H131" s="42">
        <v>0</v>
      </c>
      <c r="I131" s="43">
        <f>ROUND(G131*H131,P4)</f>
        <v>0</v>
      </c>
      <c r="J131" s="37"/>
      <c r="O131" s="44">
        <f>I131*0.21</f>
        <v>0</v>
      </c>
      <c r="P131">
        <v>3</v>
      </c>
    </row>
    <row r="132" ht="30">
      <c r="A132" s="37" t="s">
        <v>598</v>
      </c>
      <c r="B132" s="45"/>
      <c r="C132" s="46"/>
      <c r="D132" s="46"/>
      <c r="E132" s="39" t="s">
        <v>1712</v>
      </c>
      <c r="F132" s="46"/>
      <c r="G132" s="46"/>
      <c r="H132" s="46"/>
      <c r="I132" s="46"/>
      <c r="J132" s="48"/>
    </row>
    <row r="133" ht="30">
      <c r="A133" s="37" t="s">
        <v>599</v>
      </c>
      <c r="B133" s="45"/>
      <c r="C133" s="46"/>
      <c r="D133" s="46"/>
      <c r="E133" s="49" t="s">
        <v>1713</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1714</v>
      </c>
      <c r="D135" s="37" t="s">
        <v>595</v>
      </c>
      <c r="E135" s="39" t="s">
        <v>1715</v>
      </c>
      <c r="F135" s="40" t="s">
        <v>1124</v>
      </c>
      <c r="G135" s="41">
        <v>0.121</v>
      </c>
      <c r="H135" s="42">
        <v>0</v>
      </c>
      <c r="I135" s="43">
        <f>ROUND(G135*H135,P4)</f>
        <v>0</v>
      </c>
      <c r="J135" s="37"/>
      <c r="O135" s="44">
        <f>I135*0.21</f>
        <v>0</v>
      </c>
      <c r="P135">
        <v>3</v>
      </c>
    </row>
    <row r="136" ht="45">
      <c r="A136" s="37" t="s">
        <v>598</v>
      </c>
      <c r="B136" s="45"/>
      <c r="C136" s="46"/>
      <c r="D136" s="46"/>
      <c r="E136" s="39" t="s">
        <v>1716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1717</v>
      </c>
      <c r="D138" s="34"/>
      <c r="E138" s="31" t="s">
        <v>66</v>
      </c>
      <c r="F138" s="34"/>
      <c r="G138" s="34"/>
      <c r="H138" s="34"/>
      <c r="I138" s="35">
        <f>SUMIFS(I139:I156,A139:A156,"P")</f>
        <v>0</v>
      </c>
      <c r="J138" s="36"/>
    </row>
    <row r="139">
      <c r="A139" s="37" t="s">
        <v>593</v>
      </c>
      <c r="B139" s="37">
        <v>32</v>
      </c>
      <c r="C139" s="38" t="s">
        <v>1718</v>
      </c>
      <c r="D139" s="37" t="s">
        <v>595</v>
      </c>
      <c r="E139" s="39" t="s">
        <v>1719</v>
      </c>
      <c r="F139" s="40" t="s">
        <v>1720</v>
      </c>
      <c r="G139" s="41">
        <v>15.351000000000001</v>
      </c>
      <c r="H139" s="42">
        <v>0</v>
      </c>
      <c r="I139" s="43">
        <f>ROUND(G139*H139,P4)</f>
        <v>0</v>
      </c>
      <c r="J139" s="37"/>
      <c r="O139" s="44">
        <f>I139*0.21</f>
        <v>0</v>
      </c>
      <c r="P139">
        <v>3</v>
      </c>
    </row>
    <row r="140">
      <c r="A140" s="37" t="s">
        <v>598</v>
      </c>
      <c r="B140" s="45"/>
      <c r="C140" s="46"/>
      <c r="D140" s="46"/>
      <c r="E140" s="39" t="s">
        <v>1719</v>
      </c>
      <c r="F140" s="46"/>
      <c r="G140" s="46"/>
      <c r="H140" s="46"/>
      <c r="I140" s="46"/>
      <c r="J140" s="48"/>
    </row>
    <row r="141">
      <c r="A141" s="37" t="s">
        <v>599</v>
      </c>
      <c r="B141" s="45"/>
      <c r="C141" s="46"/>
      <c r="D141" s="46"/>
      <c r="E141" s="49" t="s">
        <v>1721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1722</v>
      </c>
      <c r="D143" s="37" t="s">
        <v>595</v>
      </c>
      <c r="E143" s="39" t="s">
        <v>1723</v>
      </c>
      <c r="F143" s="40" t="s">
        <v>597</v>
      </c>
      <c r="G143" s="41">
        <v>15.52</v>
      </c>
      <c r="H143" s="42">
        <v>0</v>
      </c>
      <c r="I143" s="43">
        <f>ROUND(G143*H143,P4)</f>
        <v>0</v>
      </c>
      <c r="J143" s="37"/>
      <c r="O143" s="44">
        <f>I143*0.21</f>
        <v>0</v>
      </c>
      <c r="P143">
        <v>3</v>
      </c>
    </row>
    <row r="144" ht="30">
      <c r="A144" s="37" t="s">
        <v>598</v>
      </c>
      <c r="B144" s="45"/>
      <c r="C144" s="46"/>
      <c r="D144" s="46"/>
      <c r="E144" s="39" t="s">
        <v>1724</v>
      </c>
      <c r="F144" s="46"/>
      <c r="G144" s="46"/>
      <c r="H144" s="46"/>
      <c r="I144" s="46"/>
      <c r="J144" s="48"/>
    </row>
    <row r="145" ht="30">
      <c r="A145" s="37" t="s">
        <v>599</v>
      </c>
      <c r="B145" s="45"/>
      <c r="C145" s="46"/>
      <c r="D145" s="46"/>
      <c r="E145" s="49" t="s">
        <v>1725</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1726</v>
      </c>
      <c r="D147" s="37" t="s">
        <v>595</v>
      </c>
      <c r="E147" s="39" t="s">
        <v>1727</v>
      </c>
      <c r="F147" s="40" t="s">
        <v>597</v>
      </c>
      <c r="G147" s="41">
        <v>0.59999999999999998</v>
      </c>
      <c r="H147" s="42">
        <v>0</v>
      </c>
      <c r="I147" s="43">
        <f>ROUND(G147*H147,P4)</f>
        <v>0</v>
      </c>
      <c r="J147" s="37"/>
      <c r="O147" s="44">
        <f>I147*0.21</f>
        <v>0</v>
      </c>
      <c r="P147">
        <v>3</v>
      </c>
    </row>
    <row r="148" ht="30">
      <c r="A148" s="37" t="s">
        <v>598</v>
      </c>
      <c r="B148" s="45"/>
      <c r="C148" s="46"/>
      <c r="D148" s="46"/>
      <c r="E148" s="39" t="s">
        <v>1728</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1729</v>
      </c>
      <c r="D150" s="37" t="s">
        <v>595</v>
      </c>
      <c r="E150" s="39" t="s">
        <v>1730</v>
      </c>
      <c r="F150" s="40" t="s">
        <v>1124</v>
      </c>
      <c r="G150" s="41">
        <v>0.016</v>
      </c>
      <c r="H150" s="42">
        <v>0</v>
      </c>
      <c r="I150" s="43">
        <f>ROUND(G150*H150,P4)</f>
        <v>0</v>
      </c>
      <c r="J150" s="37"/>
      <c r="O150" s="44">
        <f>I150*0.21</f>
        <v>0</v>
      </c>
      <c r="P150">
        <v>3</v>
      </c>
    </row>
    <row r="151" ht="45">
      <c r="A151" s="37" t="s">
        <v>598</v>
      </c>
      <c r="B151" s="45"/>
      <c r="C151" s="46"/>
      <c r="D151" s="46"/>
      <c r="E151" s="39" t="s">
        <v>1731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1732</v>
      </c>
      <c r="D153" s="37" t="s">
        <v>595</v>
      </c>
      <c r="E153" s="39" t="s">
        <v>1733</v>
      </c>
      <c r="F153" s="40" t="s">
        <v>597</v>
      </c>
      <c r="G153" s="41">
        <v>0.66000000000000003</v>
      </c>
      <c r="H153" s="42">
        <v>0</v>
      </c>
      <c r="I153" s="43">
        <f>ROUND(G153*H153,P4)</f>
        <v>0</v>
      </c>
      <c r="J153" s="37"/>
      <c r="O153" s="44">
        <f>I153*0.21</f>
        <v>0</v>
      </c>
      <c r="P153">
        <v>3</v>
      </c>
    </row>
    <row r="154">
      <c r="A154" s="37" t="s">
        <v>598</v>
      </c>
      <c r="B154" s="45"/>
      <c r="C154" s="46"/>
      <c r="D154" s="46"/>
      <c r="E154" s="39" t="s">
        <v>1733</v>
      </c>
      <c r="F154" s="46"/>
      <c r="G154" s="46"/>
      <c r="H154" s="46"/>
      <c r="I154" s="46"/>
      <c r="J154" s="48"/>
    </row>
    <row r="155" ht="30">
      <c r="A155" s="37" t="s">
        <v>599</v>
      </c>
      <c r="B155" s="45"/>
      <c r="C155" s="46"/>
      <c r="D155" s="46"/>
      <c r="E155" s="49" t="s">
        <v>1734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1735</v>
      </c>
      <c r="D157" s="34"/>
      <c r="E157" s="31" t="s">
        <v>1736</v>
      </c>
      <c r="F157" s="34"/>
      <c r="G157" s="34"/>
      <c r="H157" s="34"/>
      <c r="I157" s="35">
        <f>SUMIFS(I158:I171,A158:A171,"P")</f>
        <v>0</v>
      </c>
      <c r="J157" s="36"/>
    </row>
    <row r="158">
      <c r="A158" s="37" t="s">
        <v>593</v>
      </c>
      <c r="B158" s="37">
        <v>37</v>
      </c>
      <c r="C158" s="38" t="s">
        <v>1737</v>
      </c>
      <c r="D158" s="37" t="s">
        <v>595</v>
      </c>
      <c r="E158" s="39" t="s">
        <v>1738</v>
      </c>
      <c r="F158" s="40" t="s">
        <v>608</v>
      </c>
      <c r="G158" s="41">
        <v>153.33000000000001</v>
      </c>
      <c r="H158" s="42">
        <v>0</v>
      </c>
      <c r="I158" s="43">
        <f>ROUND(G158*H158,P4)</f>
        <v>0</v>
      </c>
      <c r="J158" s="37"/>
      <c r="O158" s="44">
        <f>I158*0.21</f>
        <v>0</v>
      </c>
      <c r="P158">
        <v>3</v>
      </c>
    </row>
    <row r="159">
      <c r="A159" s="37" t="s">
        <v>598</v>
      </c>
      <c r="B159" s="45"/>
      <c r="C159" s="46"/>
      <c r="D159" s="46"/>
      <c r="E159" s="39" t="s">
        <v>1738</v>
      </c>
      <c r="F159" s="46"/>
      <c r="G159" s="46"/>
      <c r="H159" s="46"/>
      <c r="I159" s="46"/>
      <c r="J159" s="48"/>
    </row>
    <row r="160" ht="30">
      <c r="A160" s="37" t="s">
        <v>599</v>
      </c>
      <c r="B160" s="45"/>
      <c r="C160" s="46"/>
      <c r="D160" s="46"/>
      <c r="E160" s="49" t="s">
        <v>1739</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1740</v>
      </c>
      <c r="D162" s="37" t="s">
        <v>595</v>
      </c>
      <c r="E162" s="39" t="s">
        <v>1741</v>
      </c>
      <c r="F162" s="40" t="s">
        <v>646</v>
      </c>
      <c r="G162" s="41">
        <v>2.6899999999999999</v>
      </c>
      <c r="H162" s="42">
        <v>0</v>
      </c>
      <c r="I162" s="43">
        <f>ROUND(G162*H162,P4)</f>
        <v>0</v>
      </c>
      <c r="J162" s="37"/>
      <c r="O162" s="44">
        <f>I162*0.21</f>
        <v>0</v>
      </c>
      <c r="P162">
        <v>3</v>
      </c>
    </row>
    <row r="163">
      <c r="A163" s="37" t="s">
        <v>598</v>
      </c>
      <c r="B163" s="45"/>
      <c r="C163" s="46"/>
      <c r="D163" s="46"/>
      <c r="E163" s="39" t="s">
        <v>1742</v>
      </c>
      <c r="F163" s="46"/>
      <c r="G163" s="46"/>
      <c r="H163" s="46"/>
      <c r="I163" s="46"/>
      <c r="J163" s="48"/>
    </row>
    <row r="164" ht="30">
      <c r="A164" s="37" t="s">
        <v>599</v>
      </c>
      <c r="B164" s="45"/>
      <c r="C164" s="46"/>
      <c r="D164" s="46"/>
      <c r="E164" s="49" t="s">
        <v>1743</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1744</v>
      </c>
      <c r="D166" s="37" t="s">
        <v>595</v>
      </c>
      <c r="E166" s="39" t="s">
        <v>1745</v>
      </c>
      <c r="F166" s="40" t="s">
        <v>646</v>
      </c>
      <c r="G166" s="41">
        <v>2.6899999999999999</v>
      </c>
      <c r="H166" s="42">
        <v>0</v>
      </c>
      <c r="I166" s="43">
        <f>ROUND(G166*H166,P4)</f>
        <v>0</v>
      </c>
      <c r="J166" s="37"/>
      <c r="O166" s="44">
        <f>I166*0.21</f>
        <v>0</v>
      </c>
      <c r="P166">
        <v>3</v>
      </c>
    </row>
    <row r="167" ht="30">
      <c r="A167" s="37" t="s">
        <v>598</v>
      </c>
      <c r="B167" s="45"/>
      <c r="C167" s="46"/>
      <c r="D167" s="46"/>
      <c r="E167" s="39" t="s">
        <v>1746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1747</v>
      </c>
      <c r="D169" s="37" t="s">
        <v>595</v>
      </c>
      <c r="E169" s="39" t="s">
        <v>1748</v>
      </c>
      <c r="F169" s="40" t="s">
        <v>1124</v>
      </c>
      <c r="G169" s="41">
        <v>0.090999999999999998</v>
      </c>
      <c r="H169" s="42">
        <v>0</v>
      </c>
      <c r="I169" s="43">
        <f>ROUND(G169*H169,P4)</f>
        <v>0</v>
      </c>
      <c r="J169" s="37"/>
      <c r="O169" s="44">
        <f>I169*0.21</f>
        <v>0</v>
      </c>
      <c r="P169">
        <v>3</v>
      </c>
    </row>
    <row r="170" ht="45">
      <c r="A170" s="37" t="s">
        <v>598</v>
      </c>
      <c r="B170" s="45"/>
      <c r="C170" s="46"/>
      <c r="D170" s="46"/>
      <c r="E170" s="39" t="s">
        <v>1749</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1750</v>
      </c>
      <c r="D172" s="34"/>
      <c r="E172" s="31" t="s">
        <v>1751</v>
      </c>
      <c r="F172" s="34"/>
      <c r="G172" s="34"/>
      <c r="H172" s="34"/>
      <c r="I172" s="35">
        <f>SUMIFS(I173:I190,A173:A190,"P")</f>
        <v>0</v>
      </c>
      <c r="J172" s="36"/>
    </row>
    <row r="173">
      <c r="A173" s="37" t="s">
        <v>593</v>
      </c>
      <c r="B173" s="37">
        <v>41</v>
      </c>
      <c r="C173" s="38" t="s">
        <v>1752</v>
      </c>
      <c r="D173" s="37" t="s">
        <v>595</v>
      </c>
      <c r="E173" s="39" t="s">
        <v>1753</v>
      </c>
      <c r="F173" s="40" t="s">
        <v>646</v>
      </c>
      <c r="G173" s="41">
        <v>49.841999999999999</v>
      </c>
      <c r="H173" s="42">
        <v>0</v>
      </c>
      <c r="I173" s="43">
        <f>ROUND(G173*H173,P4)</f>
        <v>0</v>
      </c>
      <c r="J173" s="37"/>
      <c r="O173" s="44">
        <f>I173*0.21</f>
        <v>0</v>
      </c>
      <c r="P173">
        <v>3</v>
      </c>
    </row>
    <row r="174">
      <c r="A174" s="37" t="s">
        <v>598</v>
      </c>
      <c r="B174" s="45"/>
      <c r="C174" s="46"/>
      <c r="D174" s="46"/>
      <c r="E174" s="39" t="s">
        <v>1754</v>
      </c>
      <c r="F174" s="46"/>
      <c r="G174" s="46"/>
      <c r="H174" s="46"/>
      <c r="I174" s="46"/>
      <c r="J174" s="48"/>
    </row>
    <row r="175" ht="45">
      <c r="A175" s="37" t="s">
        <v>599</v>
      </c>
      <c r="B175" s="45"/>
      <c r="C175" s="46"/>
      <c r="D175" s="46"/>
      <c r="E175" s="49" t="s">
        <v>1755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1756</v>
      </c>
      <c r="D177" s="37" t="s">
        <v>595</v>
      </c>
      <c r="E177" s="39" t="s">
        <v>1757</v>
      </c>
      <c r="F177" s="40" t="s">
        <v>646</v>
      </c>
      <c r="G177" s="41">
        <v>49.841999999999999</v>
      </c>
      <c r="H177" s="42">
        <v>0</v>
      </c>
      <c r="I177" s="43">
        <f>ROUND(G177*H177,P4)</f>
        <v>0</v>
      </c>
      <c r="J177" s="37"/>
      <c r="O177" s="44">
        <f>I177*0.21</f>
        <v>0</v>
      </c>
      <c r="P177">
        <v>3</v>
      </c>
    </row>
    <row r="178">
      <c r="A178" s="37" t="s">
        <v>598</v>
      </c>
      <c r="B178" s="45"/>
      <c r="C178" s="46"/>
      <c r="D178" s="46"/>
      <c r="E178" s="39" t="s">
        <v>1758</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1759</v>
      </c>
      <c r="D180" s="37" t="s">
        <v>595</v>
      </c>
      <c r="E180" s="39" t="s">
        <v>1760</v>
      </c>
      <c r="F180" s="40" t="s">
        <v>646</v>
      </c>
      <c r="G180" s="41">
        <v>49.841999999999999</v>
      </c>
      <c r="H180" s="42">
        <v>0</v>
      </c>
      <c r="I180" s="43">
        <f>ROUND(G180*H180,P4)</f>
        <v>0</v>
      </c>
      <c r="J180" s="37"/>
      <c r="O180" s="44">
        <f>I180*0.21</f>
        <v>0</v>
      </c>
      <c r="P180">
        <v>3</v>
      </c>
    </row>
    <row r="181" ht="45">
      <c r="A181" s="37" t="s">
        <v>598</v>
      </c>
      <c r="B181" s="45"/>
      <c r="C181" s="46"/>
      <c r="D181" s="46"/>
      <c r="E181" s="39" t="s">
        <v>1761</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1762</v>
      </c>
      <c r="D183" s="37" t="s">
        <v>595</v>
      </c>
      <c r="E183" s="39" t="s">
        <v>1763</v>
      </c>
      <c r="F183" s="40" t="s">
        <v>646</v>
      </c>
      <c r="G183" s="41">
        <v>11.34</v>
      </c>
      <c r="H183" s="42">
        <v>0</v>
      </c>
      <c r="I183" s="43">
        <f>ROUND(G183*H183,P4)</f>
        <v>0</v>
      </c>
      <c r="J183" s="37"/>
      <c r="O183" s="44">
        <f>I183*0.21</f>
        <v>0</v>
      </c>
      <c r="P183">
        <v>3</v>
      </c>
    </row>
    <row r="184" ht="30">
      <c r="A184" s="37" t="s">
        <v>598</v>
      </c>
      <c r="B184" s="45"/>
      <c r="C184" s="46"/>
      <c r="D184" s="46"/>
      <c r="E184" s="39" t="s">
        <v>1764</v>
      </c>
      <c r="F184" s="46"/>
      <c r="G184" s="46"/>
      <c r="H184" s="46"/>
      <c r="I184" s="46"/>
      <c r="J184" s="48"/>
    </row>
    <row r="185" ht="30">
      <c r="A185" s="37" t="s">
        <v>599</v>
      </c>
      <c r="B185" s="45"/>
      <c r="C185" s="46"/>
      <c r="D185" s="46"/>
      <c r="E185" s="49" t="s">
        <v>1765</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1766</v>
      </c>
      <c r="D187" s="37" t="s">
        <v>595</v>
      </c>
      <c r="E187" s="39" t="s">
        <v>1767</v>
      </c>
      <c r="F187" s="40" t="s">
        <v>646</v>
      </c>
      <c r="G187" s="41">
        <v>11.34</v>
      </c>
      <c r="H187" s="42">
        <v>0</v>
      </c>
      <c r="I187" s="43">
        <f>ROUND(G187*H187,P4)</f>
        <v>0</v>
      </c>
      <c r="J187" s="37"/>
      <c r="O187" s="44">
        <f>I187*0.21</f>
        <v>0</v>
      </c>
      <c r="P187">
        <v>3</v>
      </c>
    </row>
    <row r="188" ht="30">
      <c r="A188" s="37" t="s">
        <v>598</v>
      </c>
      <c r="B188" s="45"/>
      <c r="C188" s="46"/>
      <c r="D188" s="46"/>
      <c r="E188" s="39" t="s">
        <v>1768</v>
      </c>
      <c r="F188" s="46"/>
      <c r="G188" s="46"/>
      <c r="H188" s="46"/>
      <c r="I188" s="46"/>
      <c r="J188" s="48"/>
    </row>
    <row r="189" ht="30">
      <c r="A189" s="37" t="s">
        <v>599</v>
      </c>
      <c r="B189" s="45"/>
      <c r="C189" s="46"/>
      <c r="D189" s="46"/>
      <c r="E189" s="49" t="s">
        <v>1765</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1769</v>
      </c>
      <c r="D191" s="34"/>
      <c r="E191" s="31" t="s">
        <v>1770</v>
      </c>
      <c r="F191" s="34"/>
      <c r="G191" s="34"/>
      <c r="H191" s="34"/>
      <c r="I191" s="35">
        <f>SUMIFS(I192:I202,A192:A202,"P")</f>
        <v>0</v>
      </c>
      <c r="J191" s="36"/>
    </row>
    <row r="192" ht="30">
      <c r="A192" s="37" t="s">
        <v>593</v>
      </c>
      <c r="B192" s="37">
        <v>46</v>
      </c>
      <c r="C192" s="38" t="s">
        <v>1771</v>
      </c>
      <c r="D192" s="37" t="s">
        <v>595</v>
      </c>
      <c r="E192" s="39" t="s">
        <v>1772</v>
      </c>
      <c r="F192" s="40" t="s">
        <v>646</v>
      </c>
      <c r="G192" s="41">
        <v>88.799999999999997</v>
      </c>
      <c r="H192" s="42">
        <v>0</v>
      </c>
      <c r="I192" s="43">
        <f>ROUND(G192*H192,P4)</f>
        <v>0</v>
      </c>
      <c r="J192" s="37"/>
      <c r="O192" s="44">
        <f>I192*0.21</f>
        <v>0</v>
      </c>
      <c r="P192">
        <v>3</v>
      </c>
    </row>
    <row r="193" ht="45">
      <c r="A193" s="37" t="s">
        <v>598</v>
      </c>
      <c r="B193" s="45"/>
      <c r="C193" s="46"/>
      <c r="D193" s="46"/>
      <c r="E193" s="39" t="s">
        <v>1773</v>
      </c>
      <c r="F193" s="46"/>
      <c r="G193" s="46"/>
      <c r="H193" s="46"/>
      <c r="I193" s="46"/>
      <c r="J193" s="48"/>
    </row>
    <row r="194">
      <c r="A194" s="37" t="s">
        <v>599</v>
      </c>
      <c r="B194" s="45"/>
      <c r="C194" s="46"/>
      <c r="D194" s="46"/>
      <c r="E194" s="49" t="s">
        <v>1774</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1775</v>
      </c>
      <c r="D196" s="37" t="s">
        <v>595</v>
      </c>
      <c r="E196" s="39" t="s">
        <v>1776</v>
      </c>
      <c r="F196" s="40" t="s">
        <v>646</v>
      </c>
      <c r="G196" s="41">
        <v>2664</v>
      </c>
      <c r="H196" s="42">
        <v>0</v>
      </c>
      <c r="I196" s="43">
        <f>ROUND(G196*H196,P4)</f>
        <v>0</v>
      </c>
      <c r="J196" s="37"/>
      <c r="O196" s="44">
        <f>I196*0.21</f>
        <v>0</v>
      </c>
      <c r="P196">
        <v>3</v>
      </c>
    </row>
    <row r="197" ht="45">
      <c r="A197" s="37" t="s">
        <v>598</v>
      </c>
      <c r="B197" s="45"/>
      <c r="C197" s="46"/>
      <c r="D197" s="46"/>
      <c r="E197" s="39" t="s">
        <v>1777</v>
      </c>
      <c r="F197" s="46"/>
      <c r="G197" s="46"/>
      <c r="H197" s="46"/>
      <c r="I197" s="46"/>
      <c r="J197" s="48"/>
    </row>
    <row r="198" ht="30">
      <c r="A198" s="37" t="s">
        <v>599</v>
      </c>
      <c r="B198" s="45"/>
      <c r="C198" s="46"/>
      <c r="D198" s="46"/>
      <c r="E198" s="49" t="s">
        <v>1778</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1779</v>
      </c>
      <c r="D200" s="37" t="s">
        <v>595</v>
      </c>
      <c r="E200" s="39" t="s">
        <v>1780</v>
      </c>
      <c r="F200" s="40" t="s">
        <v>646</v>
      </c>
      <c r="G200" s="41">
        <v>88.799999999999997</v>
      </c>
      <c r="H200" s="42">
        <v>0</v>
      </c>
      <c r="I200" s="43">
        <f>ROUND(G200*H200,P4)</f>
        <v>0</v>
      </c>
      <c r="J200" s="37"/>
      <c r="O200" s="44">
        <f>I200*0.21</f>
        <v>0</v>
      </c>
      <c r="P200">
        <v>3</v>
      </c>
    </row>
    <row r="201" ht="45">
      <c r="A201" s="37" t="s">
        <v>598</v>
      </c>
      <c r="B201" s="45"/>
      <c r="C201" s="46"/>
      <c r="D201" s="46"/>
      <c r="E201" s="39" t="s">
        <v>1781</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1782</v>
      </c>
      <c r="D203" s="34"/>
      <c r="E203" s="31" t="s">
        <v>1783</v>
      </c>
      <c r="F203" s="34"/>
      <c r="G203" s="34"/>
      <c r="H203" s="34"/>
      <c r="I203" s="35">
        <f>SUMIFS(I204:I234,A204:A234,"P")</f>
        <v>0</v>
      </c>
      <c r="J203" s="36"/>
    </row>
    <row r="204">
      <c r="A204" s="37" t="s">
        <v>593</v>
      </c>
      <c r="B204" s="37">
        <v>49</v>
      </c>
      <c r="C204" s="38" t="s">
        <v>1784</v>
      </c>
      <c r="D204" s="37" t="s">
        <v>595</v>
      </c>
      <c r="E204" s="39" t="s">
        <v>1785</v>
      </c>
      <c r="F204" s="40" t="s">
        <v>608</v>
      </c>
      <c r="G204" s="41">
        <v>1</v>
      </c>
      <c r="H204" s="42">
        <v>0</v>
      </c>
      <c r="I204" s="43">
        <f>ROUND(G204*H204,P4)</f>
        <v>0</v>
      </c>
      <c r="J204" s="37"/>
      <c r="O204" s="44">
        <f>I204*0.21</f>
        <v>0</v>
      </c>
      <c r="P204">
        <v>3</v>
      </c>
    </row>
    <row r="205" ht="30">
      <c r="A205" s="37" t="s">
        <v>598</v>
      </c>
      <c r="B205" s="45"/>
      <c r="C205" s="46"/>
      <c r="D205" s="46"/>
      <c r="E205" s="39" t="s">
        <v>1786</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1787</v>
      </c>
      <c r="D207" s="37" t="s">
        <v>595</v>
      </c>
      <c r="E207" s="39" t="s">
        <v>1788</v>
      </c>
      <c r="F207" s="40" t="s">
        <v>608</v>
      </c>
      <c r="G207" s="41">
        <v>1</v>
      </c>
      <c r="H207" s="42">
        <v>0</v>
      </c>
      <c r="I207" s="43">
        <f>ROUND(G207*H207,P4)</f>
        <v>0</v>
      </c>
      <c r="J207" s="37"/>
      <c r="O207" s="44">
        <f>I207*0.21</f>
        <v>0</v>
      </c>
      <c r="P207">
        <v>3</v>
      </c>
    </row>
    <row r="208" ht="30">
      <c r="A208" s="37" t="s">
        <v>598</v>
      </c>
      <c r="B208" s="45"/>
      <c r="C208" s="46"/>
      <c r="D208" s="46"/>
      <c r="E208" s="39" t="s">
        <v>1789</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1790</v>
      </c>
      <c r="D210" s="37" t="s">
        <v>595</v>
      </c>
      <c r="E210" s="39" t="s">
        <v>1791</v>
      </c>
      <c r="F210" s="40" t="s">
        <v>608</v>
      </c>
      <c r="G210" s="41">
        <v>1</v>
      </c>
      <c r="H210" s="42">
        <v>0</v>
      </c>
      <c r="I210" s="43">
        <f>ROUND(G210*H210,P4)</f>
        <v>0</v>
      </c>
      <c r="J210" s="37"/>
      <c r="O210" s="44">
        <f>I210*0.21</f>
        <v>0</v>
      </c>
      <c r="P210">
        <v>3</v>
      </c>
    </row>
    <row r="211" ht="30">
      <c r="A211" s="37" t="s">
        <v>598</v>
      </c>
      <c r="B211" s="45"/>
      <c r="C211" s="46"/>
      <c r="D211" s="46"/>
      <c r="E211" s="39" t="s">
        <v>1792</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1793</v>
      </c>
      <c r="D213" s="37" t="s">
        <v>595</v>
      </c>
      <c r="E213" s="39" t="s">
        <v>1794</v>
      </c>
      <c r="F213" s="40" t="s">
        <v>608</v>
      </c>
      <c r="G213" s="41">
        <v>1</v>
      </c>
      <c r="H213" s="42">
        <v>0</v>
      </c>
      <c r="I213" s="43">
        <f>ROUND(G213*H213,P4)</f>
        <v>0</v>
      </c>
      <c r="J213" s="37"/>
      <c r="O213" s="44">
        <f>I213*0.21</f>
        <v>0</v>
      </c>
      <c r="P213">
        <v>3</v>
      </c>
    </row>
    <row r="214" ht="45">
      <c r="A214" s="37" t="s">
        <v>598</v>
      </c>
      <c r="B214" s="45"/>
      <c r="C214" s="46"/>
      <c r="D214" s="46"/>
      <c r="E214" s="39" t="s">
        <v>1795</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1796</v>
      </c>
      <c r="D216" s="37" t="s">
        <v>595</v>
      </c>
      <c r="E216" s="39" t="s">
        <v>1797</v>
      </c>
      <c r="F216" s="40" t="s">
        <v>1798</v>
      </c>
      <c r="G216" s="41">
        <v>1</v>
      </c>
      <c r="H216" s="42">
        <v>0</v>
      </c>
      <c r="I216" s="43">
        <f>ROUND(G216*H216,P4)</f>
        <v>0</v>
      </c>
      <c r="J216" s="37"/>
      <c r="O216" s="44">
        <f>I216*0.21</f>
        <v>0</v>
      </c>
      <c r="P216">
        <v>3</v>
      </c>
    </row>
    <row r="217" ht="30">
      <c r="A217" s="37" t="s">
        <v>598</v>
      </c>
      <c r="B217" s="45"/>
      <c r="C217" s="46"/>
      <c r="D217" s="46"/>
      <c r="E217" s="39" t="s">
        <v>1797</v>
      </c>
      <c r="F217" s="46"/>
      <c r="G217" s="46"/>
      <c r="H217" s="46"/>
      <c r="I217" s="46"/>
      <c r="J217" s="48"/>
    </row>
    <row r="218" ht="135">
      <c r="A218" s="37" t="s">
        <v>599</v>
      </c>
      <c r="B218" s="45"/>
      <c r="C218" s="46"/>
      <c r="D218" s="46"/>
      <c r="E218" s="49" t="s">
        <v>1799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1800</v>
      </c>
      <c r="D220" s="37" t="s">
        <v>595</v>
      </c>
      <c r="E220" s="39" t="s">
        <v>1801</v>
      </c>
      <c r="F220" s="40" t="s">
        <v>1798</v>
      </c>
      <c r="G220" s="41">
        <v>1</v>
      </c>
      <c r="H220" s="42">
        <v>0</v>
      </c>
      <c r="I220" s="43">
        <f>ROUND(G220*H220,P4)</f>
        <v>0</v>
      </c>
      <c r="J220" s="37"/>
      <c r="O220" s="44">
        <f>I220*0.21</f>
        <v>0</v>
      </c>
      <c r="P220">
        <v>3</v>
      </c>
    </row>
    <row r="221" ht="30">
      <c r="A221" s="37" t="s">
        <v>598</v>
      </c>
      <c r="B221" s="45"/>
      <c r="C221" s="46"/>
      <c r="D221" s="46"/>
      <c r="E221" s="39" t="s">
        <v>1801</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1802</v>
      </c>
      <c r="D223" s="37" t="s">
        <v>595</v>
      </c>
      <c r="E223" s="39" t="s">
        <v>1803</v>
      </c>
      <c r="F223" s="40" t="s">
        <v>608</v>
      </c>
      <c r="G223" s="41">
        <v>2</v>
      </c>
      <c r="H223" s="42">
        <v>0</v>
      </c>
      <c r="I223" s="43">
        <f>ROUND(G223*H223,P4)</f>
        <v>0</v>
      </c>
      <c r="J223" s="37"/>
      <c r="O223" s="44">
        <f>I223*0.21</f>
        <v>0</v>
      </c>
      <c r="P223">
        <v>3</v>
      </c>
    </row>
    <row r="224">
      <c r="A224" s="37" t="s">
        <v>598</v>
      </c>
      <c r="B224" s="45"/>
      <c r="C224" s="46"/>
      <c r="D224" s="46"/>
      <c r="E224" s="39" t="s">
        <v>1803</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1804</v>
      </c>
      <c r="D226" s="37" t="s">
        <v>595</v>
      </c>
      <c r="E226" s="39" t="s">
        <v>1805</v>
      </c>
      <c r="F226" s="40" t="s">
        <v>608</v>
      </c>
      <c r="G226" s="41">
        <v>2</v>
      </c>
      <c r="H226" s="42">
        <v>0</v>
      </c>
      <c r="I226" s="43">
        <f>ROUND(G226*H226,P4)</f>
        <v>0</v>
      </c>
      <c r="J226" s="37"/>
      <c r="O226" s="44">
        <f>I226*0.21</f>
        <v>0</v>
      </c>
      <c r="P226">
        <v>3</v>
      </c>
    </row>
    <row r="227">
      <c r="A227" s="37" t="s">
        <v>598</v>
      </c>
      <c r="B227" s="45"/>
      <c r="C227" s="46"/>
      <c r="D227" s="46"/>
      <c r="E227" s="39" t="s">
        <v>1806</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1807</v>
      </c>
      <c r="D229" s="37" t="s">
        <v>595</v>
      </c>
      <c r="E229" s="39" t="s">
        <v>1808</v>
      </c>
      <c r="F229" s="40" t="s">
        <v>1798</v>
      </c>
      <c r="G229" s="41">
        <v>1</v>
      </c>
      <c r="H229" s="42">
        <v>0</v>
      </c>
      <c r="I229" s="43">
        <f>ROUND(G229*H229,P4)</f>
        <v>0</v>
      </c>
      <c r="J229" s="37"/>
      <c r="O229" s="44">
        <f>I229*0.21</f>
        <v>0</v>
      </c>
      <c r="P229">
        <v>3</v>
      </c>
    </row>
    <row r="230" ht="60">
      <c r="A230" s="37" t="s">
        <v>598</v>
      </c>
      <c r="B230" s="45"/>
      <c r="C230" s="46"/>
      <c r="D230" s="46"/>
      <c r="E230" s="39" t="s">
        <v>1809</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1810</v>
      </c>
      <c r="D232" s="37" t="s">
        <v>595</v>
      </c>
      <c r="E232" s="39" t="s">
        <v>1811</v>
      </c>
      <c r="F232" s="40" t="s">
        <v>1798</v>
      </c>
      <c r="G232" s="41">
        <v>1</v>
      </c>
      <c r="H232" s="42">
        <v>0</v>
      </c>
      <c r="I232" s="43">
        <f>ROUND(G232*H232,P4)</f>
        <v>0</v>
      </c>
      <c r="J232" s="37"/>
      <c r="O232" s="44">
        <f>I232*0.21</f>
        <v>0</v>
      </c>
      <c r="P232">
        <v>3</v>
      </c>
    </row>
    <row r="233" ht="45">
      <c r="A233" s="37" t="s">
        <v>598</v>
      </c>
      <c r="B233" s="45"/>
      <c r="C233" s="46"/>
      <c r="D233" s="46"/>
      <c r="E233" s="39" t="s">
        <v>1812</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1813</v>
      </c>
      <c r="D235" s="34"/>
      <c r="E235" s="31" t="s">
        <v>1814</v>
      </c>
      <c r="F235" s="34"/>
      <c r="G235" s="34"/>
      <c r="H235" s="34"/>
      <c r="I235" s="35">
        <f>SUMIFS(I236:I239,A236:A239,"P")</f>
        <v>0</v>
      </c>
      <c r="J235" s="36"/>
    </row>
    <row r="236" ht="45">
      <c r="A236" s="37" t="s">
        <v>593</v>
      </c>
      <c r="B236" s="37">
        <v>59</v>
      </c>
      <c r="C236" s="38" t="s">
        <v>1815</v>
      </c>
      <c r="D236" s="37" t="s">
        <v>1816</v>
      </c>
      <c r="E236" s="39" t="s">
        <v>1817</v>
      </c>
      <c r="F236" s="40" t="s">
        <v>1124</v>
      </c>
      <c r="G236" s="41">
        <v>11.308999999999999</v>
      </c>
      <c r="H236" s="42">
        <v>0</v>
      </c>
      <c r="I236" s="43">
        <f>ROUND(G236*H236,P4)</f>
        <v>0</v>
      </c>
      <c r="J236" s="37"/>
      <c r="O236" s="44">
        <f>I236*0.21</f>
        <v>0</v>
      </c>
      <c r="P236">
        <v>3</v>
      </c>
    </row>
    <row r="237">
      <c r="A237" s="37" t="s">
        <v>598</v>
      </c>
      <c r="B237" s="45"/>
      <c r="C237" s="46"/>
      <c r="D237" s="46"/>
      <c r="E237" s="39" t="s">
        <v>1818</v>
      </c>
      <c r="F237" s="46"/>
      <c r="G237" s="46"/>
      <c r="H237" s="46"/>
      <c r="I237" s="46"/>
      <c r="J237" s="48"/>
    </row>
    <row r="238">
      <c r="A238" s="37" t="s">
        <v>599</v>
      </c>
      <c r="B238" s="45"/>
      <c r="C238" s="46"/>
      <c r="D238" s="46"/>
      <c r="E238" s="49" t="s">
        <v>1819</v>
      </c>
      <c r="F238" s="46"/>
      <c r="G238" s="46"/>
      <c r="H238" s="46"/>
      <c r="I238" s="46"/>
      <c r="J238" s="48"/>
    </row>
    <row r="239" ht="120">
      <c r="A239" s="37" t="s">
        <v>601</v>
      </c>
      <c r="B239" s="45"/>
      <c r="C239" s="46"/>
      <c r="D239" s="46"/>
      <c r="E239" s="39" t="s">
        <v>1820</v>
      </c>
      <c r="F239" s="46"/>
      <c r="G239" s="46"/>
      <c r="H239" s="46"/>
      <c r="I239" s="46"/>
      <c r="J239" s="48"/>
    </row>
    <row r="240">
      <c r="A240" s="31" t="s">
        <v>591</v>
      </c>
      <c r="B240" s="32"/>
      <c r="C240" s="33" t="s">
        <v>1821</v>
      </c>
      <c r="D240" s="34"/>
      <c r="E240" s="31" t="s">
        <v>1822</v>
      </c>
      <c r="F240" s="34"/>
      <c r="G240" s="34"/>
      <c r="H240" s="34"/>
      <c r="I240" s="35">
        <f>SUMIFS(I241:I243,A241:A243,"P")</f>
        <v>0</v>
      </c>
      <c r="J240" s="36"/>
    </row>
    <row r="241" ht="30">
      <c r="A241" s="37" t="s">
        <v>593</v>
      </c>
      <c r="B241" s="37">
        <v>60</v>
      </c>
      <c r="C241" s="38" t="s">
        <v>1823</v>
      </c>
      <c r="D241" s="37" t="s">
        <v>595</v>
      </c>
      <c r="E241" s="39" t="s">
        <v>1824</v>
      </c>
      <c r="F241" s="40" t="s">
        <v>1124</v>
      </c>
      <c r="G241" s="41">
        <v>27.622</v>
      </c>
      <c r="H241" s="42">
        <v>0</v>
      </c>
      <c r="I241" s="43">
        <f>ROUND(G241*H241,P4)</f>
        <v>0</v>
      </c>
      <c r="J241" s="37"/>
      <c r="O241" s="44">
        <f>I241*0.21</f>
        <v>0</v>
      </c>
      <c r="P241">
        <v>3</v>
      </c>
    </row>
    <row r="242" ht="75">
      <c r="A242" s="37" t="s">
        <v>598</v>
      </c>
      <c r="B242" s="45"/>
      <c r="C242" s="46"/>
      <c r="D242" s="46"/>
      <c r="E242" s="39" t="s">
        <v>1825</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xg+xjUK3wEoEb3z9bdoLibo37IAnqEhl5ULj7GfJlfrxRYCuCwhYSZZEYivZEUEz1X0650p2hqH9/BYz11MGtA==" hashValue="8R1LamSQin8RX+/wT8UKOoHW2nXlNqhuDa1o7WS82BrxX52AhaPck+Q+zHr82IMTbzz4OATKI1KbNmZRZzCny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1826</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1826</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SUMIFS(I21:I47,A21:A47,"P")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ht="30">
      <c r="A45" s="37" t="s">
        <v>593</v>
      </c>
      <c r="B45" s="37">
        <v>11</v>
      </c>
      <c r="C45" s="38" t="s">
        <v>1860</v>
      </c>
      <c r="D45" s="37" t="s">
        <v>595</v>
      </c>
      <c r="E45" s="39" t="s">
        <v>1861</v>
      </c>
      <c r="F45" s="40" t="s">
        <v>1124</v>
      </c>
      <c r="G45" s="41">
        <v>1</v>
      </c>
      <c r="H45" s="42">
        <v>0</v>
      </c>
      <c r="I45" s="43">
        <f>ROUND(G45*H45,P4)</f>
        <v>0</v>
      </c>
      <c r="J45" s="37"/>
      <c r="O45" s="44">
        <f>I45*0.21</f>
        <v>0</v>
      </c>
      <c r="P45">
        <v>3</v>
      </c>
    </row>
    <row r="46" ht="30">
      <c r="A46" s="37" t="s">
        <v>598</v>
      </c>
      <c r="B46" s="45"/>
      <c r="C46" s="46"/>
      <c r="D46" s="46"/>
      <c r="E46" s="39" t="s">
        <v>1862</v>
      </c>
      <c r="F46" s="46"/>
      <c r="G46" s="46"/>
      <c r="H46" s="46"/>
      <c r="I46" s="46"/>
      <c r="J46" s="48"/>
    </row>
    <row r="47">
      <c r="A47" s="37" t="s">
        <v>601</v>
      </c>
      <c r="B47" s="45"/>
      <c r="C47" s="46"/>
      <c r="D47" s="46"/>
      <c r="E47" s="47" t="s">
        <v>595</v>
      </c>
      <c r="F47" s="46"/>
      <c r="G47" s="46"/>
      <c r="H47" s="46"/>
      <c r="I47" s="46"/>
      <c r="J47" s="48"/>
    </row>
    <row r="48">
      <c r="A48" s="31" t="s">
        <v>591</v>
      </c>
      <c r="B48" s="32"/>
      <c r="C48" s="33" t="s">
        <v>1717</v>
      </c>
      <c r="D48" s="34"/>
      <c r="E48" s="31" t="s">
        <v>66</v>
      </c>
      <c r="F48" s="34"/>
      <c r="G48" s="34"/>
      <c r="H48" s="34"/>
      <c r="I48" s="35">
        <f>SUMIFS(I49:I246,A49:A246,"P")</f>
        <v>0</v>
      </c>
      <c r="J48" s="36"/>
    </row>
    <row r="49" ht="30">
      <c r="A49" s="37" t="s">
        <v>593</v>
      </c>
      <c r="B49" s="37">
        <v>12</v>
      </c>
      <c r="C49" s="38" t="s">
        <v>1863</v>
      </c>
      <c r="D49" s="37" t="s">
        <v>595</v>
      </c>
      <c r="E49" s="39" t="s">
        <v>1864</v>
      </c>
      <c r="F49" s="40" t="s">
        <v>597</v>
      </c>
      <c r="G49" s="41">
        <v>7</v>
      </c>
      <c r="H49" s="42">
        <v>0</v>
      </c>
      <c r="I49" s="43">
        <f>ROUND(G49*H49,P4)</f>
        <v>0</v>
      </c>
      <c r="J49" s="37"/>
      <c r="O49" s="44">
        <f>I49*0.21</f>
        <v>0</v>
      </c>
      <c r="P49">
        <v>3</v>
      </c>
    </row>
    <row r="50" ht="30">
      <c r="A50" s="37" t="s">
        <v>598</v>
      </c>
      <c r="B50" s="45"/>
      <c r="C50" s="46"/>
      <c r="D50" s="46"/>
      <c r="E50" s="39" t="s">
        <v>1864</v>
      </c>
      <c r="F50" s="46"/>
      <c r="G50" s="46"/>
      <c r="H50" s="46"/>
      <c r="I50" s="46"/>
      <c r="J50" s="48"/>
    </row>
    <row r="51">
      <c r="A51" s="37" t="s">
        <v>601</v>
      </c>
      <c r="B51" s="45"/>
      <c r="C51" s="46"/>
      <c r="D51" s="46"/>
      <c r="E51" s="47" t="s">
        <v>595</v>
      </c>
      <c r="F51" s="46"/>
      <c r="G51" s="46"/>
      <c r="H51" s="46"/>
      <c r="I51" s="46"/>
      <c r="J51" s="48"/>
    </row>
    <row r="52" ht="30">
      <c r="A52" s="37" t="s">
        <v>593</v>
      </c>
      <c r="B52" s="37">
        <v>13</v>
      </c>
      <c r="C52" s="38" t="s">
        <v>1865</v>
      </c>
      <c r="D52" s="37" t="s">
        <v>595</v>
      </c>
      <c r="E52" s="39" t="s">
        <v>1866</v>
      </c>
      <c r="F52" s="40" t="s">
        <v>597</v>
      </c>
      <c r="G52" s="41">
        <v>28</v>
      </c>
      <c r="H52" s="42">
        <v>0</v>
      </c>
      <c r="I52" s="43">
        <f>ROUND(G52*H52,P4)</f>
        <v>0</v>
      </c>
      <c r="J52" s="37"/>
      <c r="O52" s="44">
        <f>I52*0.21</f>
        <v>0</v>
      </c>
      <c r="P52">
        <v>3</v>
      </c>
    </row>
    <row r="53" ht="30">
      <c r="A53" s="37" t="s">
        <v>598</v>
      </c>
      <c r="B53" s="45"/>
      <c r="C53" s="46"/>
      <c r="D53" s="46"/>
      <c r="E53" s="39" t="s">
        <v>1866</v>
      </c>
      <c r="F53" s="46"/>
      <c r="G53" s="46"/>
      <c r="H53" s="46"/>
      <c r="I53" s="46"/>
      <c r="J53" s="48"/>
    </row>
    <row r="54">
      <c r="A54" s="37" t="s">
        <v>601</v>
      </c>
      <c r="B54" s="45"/>
      <c r="C54" s="46"/>
      <c r="D54" s="46"/>
      <c r="E54" s="47" t="s">
        <v>595</v>
      </c>
      <c r="F54" s="46"/>
      <c r="G54" s="46"/>
      <c r="H54" s="46"/>
      <c r="I54" s="46"/>
      <c r="J54" s="48"/>
    </row>
    <row r="55" ht="30">
      <c r="A55" s="37" t="s">
        <v>593</v>
      </c>
      <c r="B55" s="37">
        <v>14</v>
      </c>
      <c r="C55" s="38" t="s">
        <v>1867</v>
      </c>
      <c r="D55" s="37" t="s">
        <v>595</v>
      </c>
      <c r="E55" s="39" t="s">
        <v>1868</v>
      </c>
      <c r="F55" s="40" t="s">
        <v>597</v>
      </c>
      <c r="G55" s="41">
        <v>59</v>
      </c>
      <c r="H55" s="42">
        <v>0</v>
      </c>
      <c r="I55" s="43">
        <f>ROUND(G55*H55,P4)</f>
        <v>0</v>
      </c>
      <c r="J55" s="37"/>
      <c r="O55" s="44">
        <f>I55*0.21</f>
        <v>0</v>
      </c>
      <c r="P55">
        <v>3</v>
      </c>
    </row>
    <row r="56" ht="30">
      <c r="A56" s="37" t="s">
        <v>598</v>
      </c>
      <c r="B56" s="45"/>
      <c r="C56" s="46"/>
      <c r="D56" s="46"/>
      <c r="E56" s="39" t="s">
        <v>1868</v>
      </c>
      <c r="F56" s="46"/>
      <c r="G56" s="46"/>
      <c r="H56" s="46"/>
      <c r="I56" s="46"/>
      <c r="J56" s="48"/>
    </row>
    <row r="57">
      <c r="A57" s="37" t="s">
        <v>601</v>
      </c>
      <c r="B57" s="45"/>
      <c r="C57" s="46"/>
      <c r="D57" s="46"/>
      <c r="E57" s="47" t="s">
        <v>595</v>
      </c>
      <c r="F57" s="46"/>
      <c r="G57" s="46"/>
      <c r="H57" s="46"/>
      <c r="I57" s="46"/>
      <c r="J57" s="48"/>
    </row>
    <row r="58" ht="30">
      <c r="A58" s="37" t="s">
        <v>593</v>
      </c>
      <c r="B58" s="37">
        <v>15</v>
      </c>
      <c r="C58" s="38" t="s">
        <v>1869</v>
      </c>
      <c r="D58" s="37" t="s">
        <v>595</v>
      </c>
      <c r="E58" s="39" t="s">
        <v>1870</v>
      </c>
      <c r="F58" s="40" t="s">
        <v>597</v>
      </c>
      <c r="G58" s="41">
        <v>19</v>
      </c>
      <c r="H58" s="42">
        <v>0</v>
      </c>
      <c r="I58" s="43">
        <f>ROUND(G58*H58,P4)</f>
        <v>0</v>
      </c>
      <c r="J58" s="37"/>
      <c r="O58" s="44">
        <f>I58*0.21</f>
        <v>0</v>
      </c>
      <c r="P58">
        <v>3</v>
      </c>
    </row>
    <row r="59" ht="30">
      <c r="A59" s="37" t="s">
        <v>598</v>
      </c>
      <c r="B59" s="45"/>
      <c r="C59" s="46"/>
      <c r="D59" s="46"/>
      <c r="E59" s="39" t="s">
        <v>1870</v>
      </c>
      <c r="F59" s="46"/>
      <c r="G59" s="46"/>
      <c r="H59" s="46"/>
      <c r="I59" s="46"/>
      <c r="J59" s="48"/>
    </row>
    <row r="60">
      <c r="A60" s="37" t="s">
        <v>601</v>
      </c>
      <c r="B60" s="45"/>
      <c r="C60" s="46"/>
      <c r="D60" s="46"/>
      <c r="E60" s="47" t="s">
        <v>595</v>
      </c>
      <c r="F60" s="46"/>
      <c r="G60" s="46"/>
      <c r="H60" s="46"/>
      <c r="I60" s="46"/>
      <c r="J60" s="48"/>
    </row>
    <row r="61" ht="30">
      <c r="A61" s="37" t="s">
        <v>593</v>
      </c>
      <c r="B61" s="37">
        <v>16</v>
      </c>
      <c r="C61" s="38" t="s">
        <v>1871</v>
      </c>
      <c r="D61" s="37" t="s">
        <v>595</v>
      </c>
      <c r="E61" s="39" t="s">
        <v>1872</v>
      </c>
      <c r="F61" s="40" t="s">
        <v>597</v>
      </c>
      <c r="G61" s="41">
        <v>15</v>
      </c>
      <c r="H61" s="42">
        <v>0</v>
      </c>
      <c r="I61" s="43">
        <f>ROUND(G61*H61,P4)</f>
        <v>0</v>
      </c>
      <c r="J61" s="37"/>
      <c r="O61" s="44">
        <f>I61*0.21</f>
        <v>0</v>
      </c>
      <c r="P61">
        <v>3</v>
      </c>
    </row>
    <row r="62" ht="30">
      <c r="A62" s="37" t="s">
        <v>598</v>
      </c>
      <c r="B62" s="45"/>
      <c r="C62" s="46"/>
      <c r="D62" s="46"/>
      <c r="E62" s="39" t="s">
        <v>1872</v>
      </c>
      <c r="F62" s="46"/>
      <c r="G62" s="46"/>
      <c r="H62" s="46"/>
      <c r="I62" s="46"/>
      <c r="J62" s="48"/>
    </row>
    <row r="63">
      <c r="A63" s="37" t="s">
        <v>601</v>
      </c>
      <c r="B63" s="45"/>
      <c r="C63" s="46"/>
      <c r="D63" s="46"/>
      <c r="E63" s="47" t="s">
        <v>595</v>
      </c>
      <c r="F63" s="46"/>
      <c r="G63" s="46"/>
      <c r="H63" s="46"/>
      <c r="I63" s="46"/>
      <c r="J63" s="48"/>
    </row>
    <row r="64">
      <c r="A64" s="37" t="s">
        <v>593</v>
      </c>
      <c r="B64" s="37">
        <v>17</v>
      </c>
      <c r="C64" s="38" t="s">
        <v>1873</v>
      </c>
      <c r="D64" s="37" t="s">
        <v>595</v>
      </c>
      <c r="E64" s="39" t="s">
        <v>1874</v>
      </c>
      <c r="F64" s="40" t="s">
        <v>608</v>
      </c>
      <c r="G64" s="41">
        <v>1</v>
      </c>
      <c r="H64" s="42">
        <v>0</v>
      </c>
      <c r="I64" s="43">
        <f>ROUND(G64*H64,P4)</f>
        <v>0</v>
      </c>
      <c r="J64" s="37"/>
      <c r="O64" s="44">
        <f>I64*0.21</f>
        <v>0</v>
      </c>
      <c r="P64">
        <v>3</v>
      </c>
    </row>
    <row r="65">
      <c r="A65" s="37" t="s">
        <v>598</v>
      </c>
      <c r="B65" s="45"/>
      <c r="C65" s="46"/>
      <c r="D65" s="46"/>
      <c r="E65" s="39" t="s">
        <v>1874</v>
      </c>
      <c r="F65" s="46"/>
      <c r="G65" s="46"/>
      <c r="H65" s="46"/>
      <c r="I65" s="46"/>
      <c r="J65" s="48"/>
    </row>
    <row r="66">
      <c r="A66" s="37" t="s">
        <v>601</v>
      </c>
      <c r="B66" s="45"/>
      <c r="C66" s="46"/>
      <c r="D66" s="46"/>
      <c r="E66" s="47" t="s">
        <v>595</v>
      </c>
      <c r="F66" s="46"/>
      <c r="G66" s="46"/>
      <c r="H66" s="46"/>
      <c r="I66" s="46"/>
      <c r="J66" s="48"/>
    </row>
    <row r="67" ht="30">
      <c r="A67" s="37" t="s">
        <v>593</v>
      </c>
      <c r="B67" s="37">
        <v>18</v>
      </c>
      <c r="C67" s="38" t="s">
        <v>1875</v>
      </c>
      <c r="D67" s="37" t="s">
        <v>595</v>
      </c>
      <c r="E67" s="39" t="s">
        <v>1876</v>
      </c>
      <c r="F67" s="40" t="s">
        <v>608</v>
      </c>
      <c r="G67" s="41">
        <v>1</v>
      </c>
      <c r="H67" s="42">
        <v>0</v>
      </c>
      <c r="I67" s="43">
        <f>ROUND(G67*H67,P4)</f>
        <v>0</v>
      </c>
      <c r="J67" s="37"/>
      <c r="O67" s="44">
        <f>I67*0.21</f>
        <v>0</v>
      </c>
      <c r="P67">
        <v>3</v>
      </c>
    </row>
    <row r="68" ht="30">
      <c r="A68" s="37" t="s">
        <v>598</v>
      </c>
      <c r="B68" s="45"/>
      <c r="C68" s="46"/>
      <c r="D68" s="46"/>
      <c r="E68" s="39" t="s">
        <v>1876</v>
      </c>
      <c r="F68" s="46"/>
      <c r="G68" s="46"/>
      <c r="H68" s="46"/>
      <c r="I68" s="46"/>
      <c r="J68" s="48"/>
    </row>
    <row r="69">
      <c r="A69" s="37" t="s">
        <v>601</v>
      </c>
      <c r="B69" s="45"/>
      <c r="C69" s="46"/>
      <c r="D69" s="46"/>
      <c r="E69" s="47" t="s">
        <v>595</v>
      </c>
      <c r="F69" s="46"/>
      <c r="G69" s="46"/>
      <c r="H69" s="46"/>
      <c r="I69" s="46"/>
      <c r="J69" s="48"/>
    </row>
    <row r="70">
      <c r="A70" s="37" t="s">
        <v>593</v>
      </c>
      <c r="B70" s="37">
        <v>19</v>
      </c>
      <c r="C70" s="38" t="s">
        <v>1877</v>
      </c>
      <c r="D70" s="37" t="s">
        <v>595</v>
      </c>
      <c r="E70" s="39" t="s">
        <v>1878</v>
      </c>
      <c r="F70" s="40" t="s">
        <v>608</v>
      </c>
      <c r="G70" s="41">
        <v>1</v>
      </c>
      <c r="H70" s="42">
        <v>0</v>
      </c>
      <c r="I70" s="43">
        <f>ROUND(G70*H70,P4)</f>
        <v>0</v>
      </c>
      <c r="J70" s="37"/>
      <c r="O70" s="44">
        <f>I70*0.21</f>
        <v>0</v>
      </c>
      <c r="P70">
        <v>3</v>
      </c>
    </row>
    <row r="71">
      <c r="A71" s="37" t="s">
        <v>598</v>
      </c>
      <c r="B71" s="45"/>
      <c r="C71" s="46"/>
      <c r="D71" s="46"/>
      <c r="E71" s="39" t="s">
        <v>1878</v>
      </c>
      <c r="F71" s="46"/>
      <c r="G71" s="46"/>
      <c r="H71" s="46"/>
      <c r="I71" s="46"/>
      <c r="J71" s="48"/>
    </row>
    <row r="72">
      <c r="A72" s="37" t="s">
        <v>601</v>
      </c>
      <c r="B72" s="45"/>
      <c r="C72" s="46"/>
      <c r="D72" s="46"/>
      <c r="E72" s="47" t="s">
        <v>595</v>
      </c>
      <c r="F72" s="46"/>
      <c r="G72" s="46"/>
      <c r="H72" s="46"/>
      <c r="I72" s="46"/>
      <c r="J72" s="48"/>
    </row>
    <row r="73">
      <c r="A73" s="37" t="s">
        <v>593</v>
      </c>
      <c r="B73" s="37">
        <v>20</v>
      </c>
      <c r="C73" s="38" t="s">
        <v>1879</v>
      </c>
      <c r="D73" s="37" t="s">
        <v>595</v>
      </c>
      <c r="E73" s="39" t="s">
        <v>1880</v>
      </c>
      <c r="F73" s="40" t="s">
        <v>608</v>
      </c>
      <c r="G73" s="41">
        <v>1</v>
      </c>
      <c r="H73" s="42">
        <v>0</v>
      </c>
      <c r="I73" s="43">
        <f>ROUND(G73*H73,P4)</f>
        <v>0</v>
      </c>
      <c r="J73" s="37"/>
      <c r="O73" s="44">
        <f>I73*0.21</f>
        <v>0</v>
      </c>
      <c r="P73">
        <v>3</v>
      </c>
    </row>
    <row r="74">
      <c r="A74" s="37" t="s">
        <v>598</v>
      </c>
      <c r="B74" s="45"/>
      <c r="C74" s="46"/>
      <c r="D74" s="46"/>
      <c r="E74" s="39" t="s">
        <v>1880</v>
      </c>
      <c r="F74" s="46"/>
      <c r="G74" s="46"/>
      <c r="H74" s="46"/>
      <c r="I74" s="46"/>
      <c r="J74" s="48"/>
    </row>
    <row r="75">
      <c r="A75" s="37" t="s">
        <v>601</v>
      </c>
      <c r="B75" s="45"/>
      <c r="C75" s="46"/>
      <c r="D75" s="46"/>
      <c r="E75" s="47" t="s">
        <v>595</v>
      </c>
      <c r="F75" s="46"/>
      <c r="G75" s="46"/>
      <c r="H75" s="46"/>
      <c r="I75" s="46"/>
      <c r="J75" s="48"/>
    </row>
    <row r="76">
      <c r="A76" s="37" t="s">
        <v>593</v>
      </c>
      <c r="B76" s="37">
        <v>21</v>
      </c>
      <c r="C76" s="38" t="s">
        <v>1881</v>
      </c>
      <c r="D76" s="37" t="s">
        <v>595</v>
      </c>
      <c r="E76" s="39" t="s">
        <v>1882</v>
      </c>
      <c r="F76" s="40" t="s">
        <v>608</v>
      </c>
      <c r="G76" s="41">
        <v>5</v>
      </c>
      <c r="H76" s="42">
        <v>0</v>
      </c>
      <c r="I76" s="43">
        <f>ROUND(G76*H76,P4)</f>
        <v>0</v>
      </c>
      <c r="J76" s="37"/>
      <c r="O76" s="44">
        <f>I76*0.21</f>
        <v>0</v>
      </c>
      <c r="P76">
        <v>3</v>
      </c>
    </row>
    <row r="77">
      <c r="A77" s="37" t="s">
        <v>598</v>
      </c>
      <c r="B77" s="45"/>
      <c r="C77" s="46"/>
      <c r="D77" s="46"/>
      <c r="E77" s="39" t="s">
        <v>1882</v>
      </c>
      <c r="F77" s="46"/>
      <c r="G77" s="46"/>
      <c r="H77" s="46"/>
      <c r="I77" s="46"/>
      <c r="J77" s="48"/>
    </row>
    <row r="78">
      <c r="A78" s="37" t="s">
        <v>601</v>
      </c>
      <c r="B78" s="45"/>
      <c r="C78" s="46"/>
      <c r="D78" s="46"/>
      <c r="E78" s="47" t="s">
        <v>595</v>
      </c>
      <c r="F78" s="46"/>
      <c r="G78" s="46"/>
      <c r="H78" s="46"/>
      <c r="I78" s="46"/>
      <c r="J78" s="48"/>
    </row>
    <row r="79">
      <c r="A79" s="37" t="s">
        <v>593</v>
      </c>
      <c r="B79" s="37">
        <v>22</v>
      </c>
      <c r="C79" s="38" t="s">
        <v>1883</v>
      </c>
      <c r="D79" s="37" t="s">
        <v>595</v>
      </c>
      <c r="E79" s="39" t="s">
        <v>1884</v>
      </c>
      <c r="F79" s="40" t="s">
        <v>608</v>
      </c>
      <c r="G79" s="41">
        <v>8</v>
      </c>
      <c r="H79" s="42">
        <v>0</v>
      </c>
      <c r="I79" s="43">
        <f>ROUND(G79*H79,P4)</f>
        <v>0</v>
      </c>
      <c r="J79" s="37"/>
      <c r="O79" s="44">
        <f>I79*0.21</f>
        <v>0</v>
      </c>
      <c r="P79">
        <v>3</v>
      </c>
    </row>
    <row r="80">
      <c r="A80" s="37" t="s">
        <v>598</v>
      </c>
      <c r="B80" s="45"/>
      <c r="C80" s="46"/>
      <c r="D80" s="46"/>
      <c r="E80" s="39" t="s">
        <v>1884</v>
      </c>
      <c r="F80" s="46"/>
      <c r="G80" s="46"/>
      <c r="H80" s="46"/>
      <c r="I80" s="46"/>
      <c r="J80" s="48"/>
    </row>
    <row r="81">
      <c r="A81" s="37" t="s">
        <v>601</v>
      </c>
      <c r="B81" s="45"/>
      <c r="C81" s="46"/>
      <c r="D81" s="46"/>
      <c r="E81" s="47" t="s">
        <v>595</v>
      </c>
      <c r="F81" s="46"/>
      <c r="G81" s="46"/>
      <c r="H81" s="46"/>
      <c r="I81" s="46"/>
      <c r="J81" s="48"/>
    </row>
    <row r="82">
      <c r="A82" s="37" t="s">
        <v>593</v>
      </c>
      <c r="B82" s="37">
        <v>23</v>
      </c>
      <c r="C82" s="38" t="s">
        <v>1885</v>
      </c>
      <c r="D82" s="37" t="s">
        <v>595</v>
      </c>
      <c r="E82" s="39" t="s">
        <v>1886</v>
      </c>
      <c r="F82" s="40" t="s">
        <v>608</v>
      </c>
      <c r="G82" s="41">
        <v>1</v>
      </c>
      <c r="H82" s="42">
        <v>0</v>
      </c>
      <c r="I82" s="43">
        <f>ROUND(G82*H82,P4)</f>
        <v>0</v>
      </c>
      <c r="J82" s="37"/>
      <c r="O82" s="44">
        <f>I82*0.21</f>
        <v>0</v>
      </c>
      <c r="P82">
        <v>3</v>
      </c>
    </row>
    <row r="83">
      <c r="A83" s="37" t="s">
        <v>598</v>
      </c>
      <c r="B83" s="45"/>
      <c r="C83" s="46"/>
      <c r="D83" s="46"/>
      <c r="E83" s="39" t="s">
        <v>1886</v>
      </c>
      <c r="F83" s="46"/>
      <c r="G83" s="46"/>
      <c r="H83" s="46"/>
      <c r="I83" s="46"/>
      <c r="J83" s="48"/>
    </row>
    <row r="84">
      <c r="A84" s="37" t="s">
        <v>601</v>
      </c>
      <c r="B84" s="45"/>
      <c r="C84" s="46"/>
      <c r="D84" s="46"/>
      <c r="E84" s="47" t="s">
        <v>595</v>
      </c>
      <c r="F84" s="46"/>
      <c r="G84" s="46"/>
      <c r="H84" s="46"/>
      <c r="I84" s="46"/>
      <c r="J84" s="48"/>
    </row>
    <row r="85">
      <c r="A85" s="37" t="s">
        <v>593</v>
      </c>
      <c r="B85" s="37">
        <v>24</v>
      </c>
      <c r="C85" s="38" t="s">
        <v>1887</v>
      </c>
      <c r="D85" s="37" t="s">
        <v>595</v>
      </c>
      <c r="E85" s="39" t="s">
        <v>1888</v>
      </c>
      <c r="F85" s="40" t="s">
        <v>1720</v>
      </c>
      <c r="G85" s="41">
        <v>6</v>
      </c>
      <c r="H85" s="42">
        <v>0</v>
      </c>
      <c r="I85" s="43">
        <f>ROUND(G85*H85,P4)</f>
        <v>0</v>
      </c>
      <c r="J85" s="37"/>
      <c r="O85" s="44">
        <f>I85*0.21</f>
        <v>0</v>
      </c>
      <c r="P85">
        <v>3</v>
      </c>
    </row>
    <row r="86">
      <c r="A86" s="37" t="s">
        <v>598</v>
      </c>
      <c r="B86" s="45"/>
      <c r="C86" s="46"/>
      <c r="D86" s="46"/>
      <c r="E86" s="39" t="s">
        <v>1888</v>
      </c>
      <c r="F86" s="46"/>
      <c r="G86" s="46"/>
      <c r="H86" s="46"/>
      <c r="I86" s="46"/>
      <c r="J86" s="48"/>
    </row>
    <row r="87">
      <c r="A87" s="37" t="s">
        <v>601</v>
      </c>
      <c r="B87" s="45"/>
      <c r="C87" s="46"/>
      <c r="D87" s="46"/>
      <c r="E87" s="47" t="s">
        <v>595</v>
      </c>
      <c r="F87" s="46"/>
      <c r="G87" s="46"/>
      <c r="H87" s="46"/>
      <c r="I87" s="46"/>
      <c r="J87" s="48"/>
    </row>
    <row r="88">
      <c r="A88" s="37" t="s">
        <v>593</v>
      </c>
      <c r="B88" s="37">
        <v>25</v>
      </c>
      <c r="C88" s="38" t="s">
        <v>1889</v>
      </c>
      <c r="D88" s="37" t="s">
        <v>595</v>
      </c>
      <c r="E88" s="39" t="s">
        <v>1890</v>
      </c>
      <c r="F88" s="40" t="s">
        <v>608</v>
      </c>
      <c r="G88" s="41">
        <v>1</v>
      </c>
      <c r="H88" s="42">
        <v>0</v>
      </c>
      <c r="I88" s="43">
        <f>ROUND(G88*H88,P4)</f>
        <v>0</v>
      </c>
      <c r="J88" s="37"/>
      <c r="O88" s="44">
        <f>I88*0.21</f>
        <v>0</v>
      </c>
      <c r="P88">
        <v>3</v>
      </c>
    </row>
    <row r="89">
      <c r="A89" s="37" t="s">
        <v>598</v>
      </c>
      <c r="B89" s="45"/>
      <c r="C89" s="46"/>
      <c r="D89" s="46"/>
      <c r="E89" s="39" t="s">
        <v>1890</v>
      </c>
      <c r="F89" s="46"/>
      <c r="G89" s="46"/>
      <c r="H89" s="46"/>
      <c r="I89" s="46"/>
      <c r="J89" s="48"/>
    </row>
    <row r="90">
      <c r="A90" s="37" t="s">
        <v>601</v>
      </c>
      <c r="B90" s="45"/>
      <c r="C90" s="46"/>
      <c r="D90" s="46"/>
      <c r="E90" s="47" t="s">
        <v>595</v>
      </c>
      <c r="F90" s="46"/>
      <c r="G90" s="46"/>
      <c r="H90" s="46"/>
      <c r="I90" s="46"/>
      <c r="J90" s="48"/>
    </row>
    <row r="91">
      <c r="A91" s="37" t="s">
        <v>593</v>
      </c>
      <c r="B91" s="37">
        <v>26</v>
      </c>
      <c r="C91" s="38" t="s">
        <v>1891</v>
      </c>
      <c r="D91" s="37" t="s">
        <v>595</v>
      </c>
      <c r="E91" s="39" t="s">
        <v>1892</v>
      </c>
      <c r="F91" s="40" t="s">
        <v>608</v>
      </c>
      <c r="G91" s="41">
        <v>10</v>
      </c>
      <c r="H91" s="42">
        <v>0</v>
      </c>
      <c r="I91" s="43">
        <f>ROUND(G91*H91,P4)</f>
        <v>0</v>
      </c>
      <c r="J91" s="37"/>
      <c r="O91" s="44">
        <f>I91*0.21</f>
        <v>0</v>
      </c>
      <c r="P91">
        <v>3</v>
      </c>
    </row>
    <row r="92">
      <c r="A92" s="37" t="s">
        <v>598</v>
      </c>
      <c r="B92" s="45"/>
      <c r="C92" s="46"/>
      <c r="D92" s="46"/>
      <c r="E92" s="39" t="s">
        <v>1892</v>
      </c>
      <c r="F92" s="46"/>
      <c r="G92" s="46"/>
      <c r="H92" s="46"/>
      <c r="I92" s="46"/>
      <c r="J92" s="48"/>
    </row>
    <row r="93">
      <c r="A93" s="37" t="s">
        <v>601</v>
      </c>
      <c r="B93" s="45"/>
      <c r="C93" s="46"/>
      <c r="D93" s="46"/>
      <c r="E93" s="47" t="s">
        <v>595</v>
      </c>
      <c r="F93" s="46"/>
      <c r="G93" s="46"/>
      <c r="H93" s="46"/>
      <c r="I93" s="46"/>
      <c r="J93" s="48"/>
    </row>
    <row r="94">
      <c r="A94" s="37" t="s">
        <v>593</v>
      </c>
      <c r="B94" s="37">
        <v>27</v>
      </c>
      <c r="C94" s="38" t="s">
        <v>1893</v>
      </c>
      <c r="D94" s="37" t="s">
        <v>595</v>
      </c>
      <c r="E94" s="39" t="s">
        <v>1894</v>
      </c>
      <c r="F94" s="40" t="s">
        <v>608</v>
      </c>
      <c r="G94" s="41">
        <v>5</v>
      </c>
      <c r="H94" s="42">
        <v>0</v>
      </c>
      <c r="I94" s="43">
        <f>ROUND(G94*H94,P4)</f>
        <v>0</v>
      </c>
      <c r="J94" s="37"/>
      <c r="O94" s="44">
        <f>I94*0.21</f>
        <v>0</v>
      </c>
      <c r="P94">
        <v>3</v>
      </c>
    </row>
    <row r="95">
      <c r="A95" s="37" t="s">
        <v>598</v>
      </c>
      <c r="B95" s="45"/>
      <c r="C95" s="46"/>
      <c r="D95" s="46"/>
      <c r="E95" s="39" t="s">
        <v>1894</v>
      </c>
      <c r="F95" s="46"/>
      <c r="G95" s="46"/>
      <c r="H95" s="46"/>
      <c r="I95" s="46"/>
      <c r="J95" s="48"/>
    </row>
    <row r="96">
      <c r="A96" s="37" t="s">
        <v>601</v>
      </c>
      <c r="B96" s="45"/>
      <c r="C96" s="46"/>
      <c r="D96" s="46"/>
      <c r="E96" s="47" t="s">
        <v>595</v>
      </c>
      <c r="F96" s="46"/>
      <c r="G96" s="46"/>
      <c r="H96" s="46"/>
      <c r="I96" s="46"/>
      <c r="J96" s="48"/>
    </row>
    <row r="97">
      <c r="A97" s="37" t="s">
        <v>593</v>
      </c>
      <c r="B97" s="37">
        <v>28</v>
      </c>
      <c r="C97" s="38" t="s">
        <v>1895</v>
      </c>
      <c r="D97" s="37" t="s">
        <v>595</v>
      </c>
      <c r="E97" s="39" t="s">
        <v>1896</v>
      </c>
      <c r="F97" s="40" t="s">
        <v>608</v>
      </c>
      <c r="G97" s="41">
        <v>2</v>
      </c>
      <c r="H97" s="42">
        <v>0</v>
      </c>
      <c r="I97" s="43">
        <f>ROUND(G97*H97,P4)</f>
        <v>0</v>
      </c>
      <c r="J97" s="37"/>
      <c r="O97" s="44">
        <f>I97*0.21</f>
        <v>0</v>
      </c>
      <c r="P97">
        <v>3</v>
      </c>
    </row>
    <row r="98">
      <c r="A98" s="37" t="s">
        <v>598</v>
      </c>
      <c r="B98" s="45"/>
      <c r="C98" s="46"/>
      <c r="D98" s="46"/>
      <c r="E98" s="39" t="s">
        <v>1896</v>
      </c>
      <c r="F98" s="46"/>
      <c r="G98" s="46"/>
      <c r="H98" s="46"/>
      <c r="I98" s="46"/>
      <c r="J98" s="48"/>
    </row>
    <row r="99">
      <c r="A99" s="37" t="s">
        <v>601</v>
      </c>
      <c r="B99" s="45"/>
      <c r="C99" s="46"/>
      <c r="D99" s="46"/>
      <c r="E99" s="47" t="s">
        <v>595</v>
      </c>
      <c r="F99" s="46"/>
      <c r="G99" s="46"/>
      <c r="H99" s="46"/>
      <c r="I99" s="46"/>
      <c r="J99" s="48"/>
    </row>
    <row r="100">
      <c r="A100" s="37" t="s">
        <v>593</v>
      </c>
      <c r="B100" s="37">
        <v>29</v>
      </c>
      <c r="C100" s="38" t="s">
        <v>1897</v>
      </c>
      <c r="D100" s="37" t="s">
        <v>595</v>
      </c>
      <c r="E100" s="39" t="s">
        <v>1898</v>
      </c>
      <c r="F100" s="40" t="s">
        <v>608</v>
      </c>
      <c r="G100" s="41">
        <v>3</v>
      </c>
      <c r="H100" s="42">
        <v>0</v>
      </c>
      <c r="I100" s="43">
        <f>ROUND(G100*H100,P4)</f>
        <v>0</v>
      </c>
      <c r="J100" s="37"/>
      <c r="O100" s="44">
        <f>I100*0.21</f>
        <v>0</v>
      </c>
      <c r="P100">
        <v>3</v>
      </c>
    </row>
    <row r="101">
      <c r="A101" s="37" t="s">
        <v>598</v>
      </c>
      <c r="B101" s="45"/>
      <c r="C101" s="46"/>
      <c r="D101" s="46"/>
      <c r="E101" s="39" t="s">
        <v>1898</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1899</v>
      </c>
      <c r="D103" s="37" t="s">
        <v>595</v>
      </c>
      <c r="E103" s="39" t="s">
        <v>1900</v>
      </c>
      <c r="F103" s="40" t="s">
        <v>608</v>
      </c>
      <c r="G103" s="41">
        <v>2</v>
      </c>
      <c r="H103" s="42">
        <v>0</v>
      </c>
      <c r="I103" s="43">
        <f>ROUND(G103*H103,P4)</f>
        <v>0</v>
      </c>
      <c r="J103" s="37"/>
      <c r="O103" s="44">
        <f>I103*0.21</f>
        <v>0</v>
      </c>
      <c r="P103">
        <v>3</v>
      </c>
    </row>
    <row r="104">
      <c r="A104" s="37" t="s">
        <v>598</v>
      </c>
      <c r="B104" s="45"/>
      <c r="C104" s="46"/>
      <c r="D104" s="46"/>
      <c r="E104" s="39" t="s">
        <v>1900</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1901</v>
      </c>
      <c r="D106" s="37" t="s">
        <v>595</v>
      </c>
      <c r="E106" s="39" t="s">
        <v>1902</v>
      </c>
      <c r="F106" s="40" t="s">
        <v>608</v>
      </c>
      <c r="G106" s="41">
        <v>6</v>
      </c>
      <c r="H106" s="42">
        <v>0</v>
      </c>
      <c r="I106" s="43">
        <f>ROUND(G106*H106,P4)</f>
        <v>0</v>
      </c>
      <c r="J106" s="37"/>
      <c r="O106" s="44">
        <f>I106*0.21</f>
        <v>0</v>
      </c>
      <c r="P106">
        <v>3</v>
      </c>
    </row>
    <row r="107">
      <c r="A107" s="37" t="s">
        <v>598</v>
      </c>
      <c r="B107" s="45"/>
      <c r="C107" s="46"/>
      <c r="D107" s="46"/>
      <c r="E107" s="39" t="s">
        <v>1902</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1903</v>
      </c>
      <c r="D109" s="37" t="s">
        <v>595</v>
      </c>
      <c r="E109" s="39" t="s">
        <v>1904</v>
      </c>
      <c r="F109" s="40" t="s">
        <v>608</v>
      </c>
      <c r="G109" s="41">
        <v>2</v>
      </c>
      <c r="H109" s="42">
        <v>0</v>
      </c>
      <c r="I109" s="43">
        <f>ROUND(G109*H109,P4)</f>
        <v>0</v>
      </c>
      <c r="J109" s="37"/>
      <c r="O109" s="44">
        <f>I109*0.21</f>
        <v>0</v>
      </c>
      <c r="P109">
        <v>3</v>
      </c>
    </row>
    <row r="110">
      <c r="A110" s="37" t="s">
        <v>598</v>
      </c>
      <c r="B110" s="45"/>
      <c r="C110" s="46"/>
      <c r="D110" s="46"/>
      <c r="E110" s="39" t="s">
        <v>1904</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1905</v>
      </c>
      <c r="D112" s="37" t="s">
        <v>595</v>
      </c>
      <c r="E112" s="39" t="s">
        <v>1906</v>
      </c>
      <c r="F112" s="40" t="s">
        <v>608</v>
      </c>
      <c r="G112" s="41">
        <v>4</v>
      </c>
      <c r="H112" s="42">
        <v>0</v>
      </c>
      <c r="I112" s="43">
        <f>ROUND(G112*H112,P4)</f>
        <v>0</v>
      </c>
      <c r="J112" s="37"/>
      <c r="O112" s="44">
        <f>I112*0.21</f>
        <v>0</v>
      </c>
      <c r="P112">
        <v>3</v>
      </c>
    </row>
    <row r="113">
      <c r="A113" s="37" t="s">
        <v>598</v>
      </c>
      <c r="B113" s="45"/>
      <c r="C113" s="46"/>
      <c r="D113" s="46"/>
      <c r="E113" s="39" t="s">
        <v>1906</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1907</v>
      </c>
      <c r="D115" s="37" t="s">
        <v>595</v>
      </c>
      <c r="E115" s="39" t="s">
        <v>1908</v>
      </c>
      <c r="F115" s="40" t="s">
        <v>608</v>
      </c>
      <c r="G115" s="41">
        <v>1</v>
      </c>
      <c r="H115" s="42">
        <v>0</v>
      </c>
      <c r="I115" s="43">
        <f>ROUND(G115*H115,P4)</f>
        <v>0</v>
      </c>
      <c r="J115" s="37"/>
      <c r="O115" s="44">
        <f>I115*0.21</f>
        <v>0</v>
      </c>
      <c r="P115">
        <v>3</v>
      </c>
    </row>
    <row r="116">
      <c r="A116" s="37" t="s">
        <v>598</v>
      </c>
      <c r="B116" s="45"/>
      <c r="C116" s="46"/>
      <c r="D116" s="46"/>
      <c r="E116" s="39" t="s">
        <v>1908</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1909</v>
      </c>
      <c r="D118" s="37" t="s">
        <v>595</v>
      </c>
      <c r="E118" s="39" t="s">
        <v>1910</v>
      </c>
      <c r="F118" s="40" t="s">
        <v>1720</v>
      </c>
      <c r="G118" s="41">
        <v>2</v>
      </c>
      <c r="H118" s="42">
        <v>0</v>
      </c>
      <c r="I118" s="43">
        <f>ROUND(G118*H118,P4)</f>
        <v>0</v>
      </c>
      <c r="J118" s="37"/>
      <c r="O118" s="44">
        <f>I118*0.21</f>
        <v>0</v>
      </c>
      <c r="P118">
        <v>3</v>
      </c>
    </row>
    <row r="119">
      <c r="A119" s="37" t="s">
        <v>598</v>
      </c>
      <c r="B119" s="45"/>
      <c r="C119" s="46"/>
      <c r="D119" s="46"/>
      <c r="E119" s="39" t="s">
        <v>1910</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1911</v>
      </c>
      <c r="D121" s="37" t="s">
        <v>595</v>
      </c>
      <c r="E121" s="39" t="s">
        <v>1912</v>
      </c>
      <c r="F121" s="40" t="s">
        <v>608</v>
      </c>
      <c r="G121" s="41">
        <v>2</v>
      </c>
      <c r="H121" s="42">
        <v>0</v>
      </c>
      <c r="I121" s="43">
        <f>ROUND(G121*H121,P4)</f>
        <v>0</v>
      </c>
      <c r="J121" s="37"/>
      <c r="O121" s="44">
        <f>I121*0.21</f>
        <v>0</v>
      </c>
      <c r="P121">
        <v>3</v>
      </c>
    </row>
    <row r="122">
      <c r="A122" s="37" t="s">
        <v>598</v>
      </c>
      <c r="B122" s="45"/>
      <c r="C122" s="46"/>
      <c r="D122" s="46"/>
      <c r="E122" s="39" t="s">
        <v>1912</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1913</v>
      </c>
      <c r="D124" s="37" t="s">
        <v>595</v>
      </c>
      <c r="E124" s="39" t="s">
        <v>1914</v>
      </c>
      <c r="F124" s="40" t="s">
        <v>608</v>
      </c>
      <c r="G124" s="41">
        <v>5</v>
      </c>
      <c r="H124" s="42">
        <v>0</v>
      </c>
      <c r="I124" s="43">
        <f>ROUND(G124*H124,P4)</f>
        <v>0</v>
      </c>
      <c r="J124" s="37"/>
      <c r="O124" s="44">
        <f>I124*0.21</f>
        <v>0</v>
      </c>
      <c r="P124">
        <v>3</v>
      </c>
    </row>
    <row r="125" ht="45">
      <c r="A125" s="37" t="s">
        <v>598</v>
      </c>
      <c r="B125" s="45"/>
      <c r="C125" s="46"/>
      <c r="D125" s="46"/>
      <c r="E125" s="39" t="s">
        <v>1915</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1916</v>
      </c>
      <c r="D127" s="37" t="s">
        <v>595</v>
      </c>
      <c r="E127" s="39" t="s">
        <v>1917</v>
      </c>
      <c r="F127" s="40" t="s">
        <v>608</v>
      </c>
      <c r="G127" s="41">
        <v>8</v>
      </c>
      <c r="H127" s="42">
        <v>0</v>
      </c>
      <c r="I127" s="43">
        <f>ROUND(G127*H127,P4)</f>
        <v>0</v>
      </c>
      <c r="J127" s="37"/>
      <c r="O127" s="44">
        <f>I127*0.21</f>
        <v>0</v>
      </c>
      <c r="P127">
        <v>3</v>
      </c>
    </row>
    <row r="128" ht="45">
      <c r="A128" s="37" t="s">
        <v>598</v>
      </c>
      <c r="B128" s="45"/>
      <c r="C128" s="46"/>
      <c r="D128" s="46"/>
      <c r="E128" s="39" t="s">
        <v>1918</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1919</v>
      </c>
      <c r="D130" s="37" t="s">
        <v>595</v>
      </c>
      <c r="E130" s="39" t="s">
        <v>1920</v>
      </c>
      <c r="F130" s="40" t="s">
        <v>597</v>
      </c>
      <c r="G130" s="41">
        <v>15</v>
      </c>
      <c r="H130" s="42">
        <v>0</v>
      </c>
      <c r="I130" s="43">
        <f>ROUND(G130*H130,P4)</f>
        <v>0</v>
      </c>
      <c r="J130" s="37"/>
      <c r="O130" s="44">
        <f>I130*0.21</f>
        <v>0</v>
      </c>
      <c r="P130">
        <v>3</v>
      </c>
    </row>
    <row r="131" ht="30">
      <c r="A131" s="37" t="s">
        <v>598</v>
      </c>
      <c r="B131" s="45"/>
      <c r="C131" s="46"/>
      <c r="D131" s="46"/>
      <c r="E131" s="39" t="s">
        <v>1921</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1922</v>
      </c>
      <c r="D133" s="37" t="s">
        <v>595</v>
      </c>
      <c r="E133" s="39" t="s">
        <v>1923</v>
      </c>
      <c r="F133" s="40" t="s">
        <v>597</v>
      </c>
      <c r="G133" s="41">
        <v>18</v>
      </c>
      <c r="H133" s="42">
        <v>0</v>
      </c>
      <c r="I133" s="43">
        <f>ROUND(G133*H133,P4)</f>
        <v>0</v>
      </c>
      <c r="J133" s="37"/>
      <c r="O133" s="44">
        <f>I133*0.21</f>
        <v>0</v>
      </c>
      <c r="P133">
        <v>3</v>
      </c>
    </row>
    <row r="134" ht="30">
      <c r="A134" s="37" t="s">
        <v>598</v>
      </c>
      <c r="B134" s="45"/>
      <c r="C134" s="46"/>
      <c r="D134" s="46"/>
      <c r="E134" s="39" t="s">
        <v>1924</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1925</v>
      </c>
      <c r="D136" s="37" t="s">
        <v>595</v>
      </c>
      <c r="E136" s="39" t="s">
        <v>1926</v>
      </c>
      <c r="F136" s="40" t="s">
        <v>597</v>
      </c>
      <c r="G136" s="41">
        <v>28</v>
      </c>
      <c r="H136" s="42">
        <v>0</v>
      </c>
      <c r="I136" s="43">
        <f>ROUND(G136*H136,P4)</f>
        <v>0</v>
      </c>
      <c r="J136" s="37"/>
      <c r="O136" s="44">
        <f>I136*0.21</f>
        <v>0</v>
      </c>
      <c r="P136">
        <v>3</v>
      </c>
    </row>
    <row r="137" ht="30">
      <c r="A137" s="37" t="s">
        <v>598</v>
      </c>
      <c r="B137" s="45"/>
      <c r="C137" s="46"/>
      <c r="D137" s="46"/>
      <c r="E137" s="39" t="s">
        <v>1927</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1928</v>
      </c>
      <c r="D139" s="37" t="s">
        <v>595</v>
      </c>
      <c r="E139" s="39" t="s">
        <v>1929</v>
      </c>
      <c r="F139" s="40" t="s">
        <v>597</v>
      </c>
      <c r="G139" s="41">
        <v>59</v>
      </c>
      <c r="H139" s="42">
        <v>0</v>
      </c>
      <c r="I139" s="43">
        <f>ROUND(G139*H139,P4)</f>
        <v>0</v>
      </c>
      <c r="J139" s="37"/>
      <c r="O139" s="44">
        <f>I139*0.21</f>
        <v>0</v>
      </c>
      <c r="P139">
        <v>3</v>
      </c>
    </row>
    <row r="140" ht="30">
      <c r="A140" s="37" t="s">
        <v>598</v>
      </c>
      <c r="B140" s="45"/>
      <c r="C140" s="46"/>
      <c r="D140" s="46"/>
      <c r="E140" s="39" t="s">
        <v>1930</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19</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1934</v>
      </c>
      <c r="D145" s="37" t="s">
        <v>595</v>
      </c>
      <c r="E145" s="39" t="s">
        <v>1935</v>
      </c>
      <c r="F145" s="40" t="s">
        <v>608</v>
      </c>
      <c r="G145" s="41">
        <v>6</v>
      </c>
      <c r="H145" s="42">
        <v>0</v>
      </c>
      <c r="I145" s="43">
        <f>ROUND(G145*H145,P4)</f>
        <v>0</v>
      </c>
      <c r="J145" s="37"/>
      <c r="O145" s="44">
        <f>I145*0.21</f>
        <v>0</v>
      </c>
      <c r="P145">
        <v>3</v>
      </c>
    </row>
    <row r="146" ht="30">
      <c r="A146" s="37" t="s">
        <v>598</v>
      </c>
      <c r="B146" s="45"/>
      <c r="C146" s="46"/>
      <c r="D146" s="46"/>
      <c r="E146" s="39" t="s">
        <v>1936</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1937</v>
      </c>
      <c r="D148" s="37" t="s">
        <v>595</v>
      </c>
      <c r="E148" s="39" t="s">
        <v>1938</v>
      </c>
      <c r="F148" s="40" t="s">
        <v>608</v>
      </c>
      <c r="G148" s="41">
        <v>2</v>
      </c>
      <c r="H148" s="42">
        <v>0</v>
      </c>
      <c r="I148" s="43">
        <f>ROUND(G148*H148,P4)</f>
        <v>0</v>
      </c>
      <c r="J148" s="37"/>
      <c r="O148" s="44">
        <f>I148*0.21</f>
        <v>0</v>
      </c>
      <c r="P148">
        <v>3</v>
      </c>
    </row>
    <row r="149" ht="30">
      <c r="A149" s="37" t="s">
        <v>598</v>
      </c>
      <c r="B149" s="45"/>
      <c r="C149" s="46"/>
      <c r="D149" s="46"/>
      <c r="E149" s="39" t="s">
        <v>1939</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1940</v>
      </c>
      <c r="D151" s="37" t="s">
        <v>595</v>
      </c>
      <c r="E151" s="39" t="s">
        <v>1941</v>
      </c>
      <c r="F151" s="40" t="s">
        <v>608</v>
      </c>
      <c r="G151" s="41">
        <v>1</v>
      </c>
      <c r="H151" s="42">
        <v>0</v>
      </c>
      <c r="I151" s="43">
        <f>ROUND(G151*H151,P4)</f>
        <v>0</v>
      </c>
      <c r="J151" s="37"/>
      <c r="O151" s="44">
        <f>I151*0.21</f>
        <v>0</v>
      </c>
      <c r="P151">
        <v>3</v>
      </c>
    </row>
    <row r="152" ht="30">
      <c r="A152" s="37" t="s">
        <v>598</v>
      </c>
      <c r="B152" s="45"/>
      <c r="C152" s="46"/>
      <c r="D152" s="46"/>
      <c r="E152" s="39" t="s">
        <v>1942</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1943</v>
      </c>
      <c r="D154" s="37" t="s">
        <v>595</v>
      </c>
      <c r="E154" s="39" t="s">
        <v>1944</v>
      </c>
      <c r="F154" s="40" t="s">
        <v>608</v>
      </c>
      <c r="G154" s="41">
        <v>1</v>
      </c>
      <c r="H154" s="42">
        <v>0</v>
      </c>
      <c r="I154" s="43">
        <f>ROUND(G154*H154,P4)</f>
        <v>0</v>
      </c>
      <c r="J154" s="37"/>
      <c r="O154" s="44">
        <f>I154*0.21</f>
        <v>0</v>
      </c>
      <c r="P154">
        <v>3</v>
      </c>
    </row>
    <row r="155" ht="30">
      <c r="A155" s="37" t="s">
        <v>598</v>
      </c>
      <c r="B155" s="45"/>
      <c r="C155" s="46"/>
      <c r="D155" s="46"/>
      <c r="E155" s="39" t="s">
        <v>1945</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1946</v>
      </c>
      <c r="D157" s="37" t="s">
        <v>595</v>
      </c>
      <c r="E157" s="39" t="s">
        <v>1947</v>
      </c>
      <c r="F157" s="40" t="s">
        <v>608</v>
      </c>
      <c r="G157" s="41">
        <v>1</v>
      </c>
      <c r="H157" s="42">
        <v>0</v>
      </c>
      <c r="I157" s="43">
        <f>ROUND(G157*H157,P4)</f>
        <v>0</v>
      </c>
      <c r="J157" s="37"/>
      <c r="O157" s="44">
        <f>I157*0.21</f>
        <v>0</v>
      </c>
      <c r="P157">
        <v>3</v>
      </c>
    </row>
    <row r="158" ht="45">
      <c r="A158" s="37" t="s">
        <v>598</v>
      </c>
      <c r="B158" s="45"/>
      <c r="C158" s="46"/>
      <c r="D158" s="46"/>
      <c r="E158" s="39" t="s">
        <v>1948</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1949</v>
      </c>
      <c r="D160" s="37" t="s">
        <v>595</v>
      </c>
      <c r="E160" s="39" t="s">
        <v>1950</v>
      </c>
      <c r="F160" s="40" t="s">
        <v>608</v>
      </c>
      <c r="G160" s="41">
        <v>1</v>
      </c>
      <c r="H160" s="42">
        <v>0</v>
      </c>
      <c r="I160" s="43">
        <f>ROUND(G160*H160,P4)</f>
        <v>0</v>
      </c>
      <c r="J160" s="37"/>
      <c r="O160" s="44">
        <f>I160*0.21</f>
        <v>0</v>
      </c>
      <c r="P160">
        <v>3</v>
      </c>
    </row>
    <row r="161" ht="45">
      <c r="A161" s="37" t="s">
        <v>598</v>
      </c>
      <c r="B161" s="45"/>
      <c r="C161" s="46"/>
      <c r="D161" s="46"/>
      <c r="E161" s="39" t="s">
        <v>1951</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1952</v>
      </c>
      <c r="D163" s="37" t="s">
        <v>595</v>
      </c>
      <c r="E163" s="39" t="s">
        <v>1953</v>
      </c>
      <c r="F163" s="40" t="s">
        <v>608</v>
      </c>
      <c r="G163" s="41">
        <v>3</v>
      </c>
      <c r="H163" s="42">
        <v>0</v>
      </c>
      <c r="I163" s="43">
        <f>ROUND(G163*H163,P4)</f>
        <v>0</v>
      </c>
      <c r="J163" s="37"/>
      <c r="O163" s="44">
        <f>I163*0.21</f>
        <v>0</v>
      </c>
      <c r="P163">
        <v>3</v>
      </c>
    </row>
    <row r="164" ht="30">
      <c r="A164" s="37" t="s">
        <v>598</v>
      </c>
      <c r="B164" s="45"/>
      <c r="C164" s="46"/>
      <c r="D164" s="46"/>
      <c r="E164" s="39" t="s">
        <v>1954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1955</v>
      </c>
      <c r="D166" s="37" t="s">
        <v>595</v>
      </c>
      <c r="E166" s="39" t="s">
        <v>1956</v>
      </c>
      <c r="F166" s="40" t="s">
        <v>608</v>
      </c>
      <c r="G166" s="41">
        <v>1</v>
      </c>
      <c r="H166" s="42">
        <v>0</v>
      </c>
      <c r="I166" s="43">
        <f>ROUND(G166*H166,P4)</f>
        <v>0</v>
      </c>
      <c r="J166" s="37"/>
      <c r="O166" s="44">
        <f>I166*0.21</f>
        <v>0</v>
      </c>
      <c r="P166">
        <v>3</v>
      </c>
    </row>
    <row r="167" ht="30">
      <c r="A167" s="37" t="s">
        <v>598</v>
      </c>
      <c r="B167" s="45"/>
      <c r="C167" s="46"/>
      <c r="D167" s="46"/>
      <c r="E167" s="39" t="s">
        <v>1957</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1958</v>
      </c>
      <c r="D169" s="37" t="s">
        <v>595</v>
      </c>
      <c r="E169" s="39" t="s">
        <v>1959</v>
      </c>
      <c r="F169" s="40" t="s">
        <v>608</v>
      </c>
      <c r="G169" s="41">
        <v>3</v>
      </c>
      <c r="H169" s="42">
        <v>0</v>
      </c>
      <c r="I169" s="43">
        <f>ROUND(G169*H169,P4)</f>
        <v>0</v>
      </c>
      <c r="J169" s="37"/>
      <c r="O169" s="44">
        <f>I169*0.21</f>
        <v>0</v>
      </c>
      <c r="P169">
        <v>3</v>
      </c>
    </row>
    <row r="170" ht="45">
      <c r="A170" s="37" t="s">
        <v>598</v>
      </c>
      <c r="B170" s="45"/>
      <c r="C170" s="46"/>
      <c r="D170" s="46"/>
      <c r="E170" s="39" t="s">
        <v>1960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1961</v>
      </c>
      <c r="D172" s="37" t="s">
        <v>595</v>
      </c>
      <c r="E172" s="39" t="s">
        <v>1962</v>
      </c>
      <c r="F172" s="40" t="s">
        <v>608</v>
      </c>
      <c r="G172" s="41">
        <v>1</v>
      </c>
      <c r="H172" s="42">
        <v>0</v>
      </c>
      <c r="I172" s="43">
        <f>ROUND(G172*H172,P4)</f>
        <v>0</v>
      </c>
      <c r="J172" s="37"/>
      <c r="O172" s="44">
        <f>I172*0.21</f>
        <v>0</v>
      </c>
      <c r="P172">
        <v>3</v>
      </c>
    </row>
    <row r="173" ht="45">
      <c r="A173" s="37" t="s">
        <v>598</v>
      </c>
      <c r="B173" s="45"/>
      <c r="C173" s="46"/>
      <c r="D173" s="46"/>
      <c r="E173" s="39" t="s">
        <v>1963</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1964</v>
      </c>
      <c r="D175" s="37" t="s">
        <v>595</v>
      </c>
      <c r="E175" s="39" t="s">
        <v>1965</v>
      </c>
      <c r="F175" s="40" t="s">
        <v>597</v>
      </c>
      <c r="G175" s="41">
        <v>15</v>
      </c>
      <c r="H175" s="42">
        <v>0</v>
      </c>
      <c r="I175" s="43">
        <f>ROUND(G175*H175,P4)</f>
        <v>0</v>
      </c>
      <c r="J175" s="37"/>
      <c r="O175" s="44">
        <f>I175*0.21</f>
        <v>0</v>
      </c>
      <c r="P175">
        <v>3</v>
      </c>
    </row>
    <row r="176" ht="30">
      <c r="A176" s="37" t="s">
        <v>598</v>
      </c>
      <c r="B176" s="45"/>
      <c r="C176" s="46"/>
      <c r="D176" s="46"/>
      <c r="E176" s="39" t="s">
        <v>1966</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1967</v>
      </c>
      <c r="D178" s="37" t="s">
        <v>595</v>
      </c>
      <c r="E178" s="39" t="s">
        <v>1968</v>
      </c>
      <c r="F178" s="40" t="s">
        <v>597</v>
      </c>
      <c r="G178" s="41">
        <v>2</v>
      </c>
      <c r="H178" s="42">
        <v>0</v>
      </c>
      <c r="I178" s="43">
        <f>ROUND(G178*H178,P4)</f>
        <v>0</v>
      </c>
      <c r="J178" s="37"/>
      <c r="O178" s="44">
        <f>I178*0.21</f>
        <v>0</v>
      </c>
      <c r="P178">
        <v>3</v>
      </c>
    </row>
    <row r="179" ht="45">
      <c r="A179" s="37" t="s">
        <v>598</v>
      </c>
      <c r="B179" s="45"/>
      <c r="C179" s="46"/>
      <c r="D179" s="46"/>
      <c r="E179" s="39" t="s">
        <v>1969</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1970</v>
      </c>
      <c r="D181" s="37" t="s">
        <v>595</v>
      </c>
      <c r="E181" s="39" t="s">
        <v>1971</v>
      </c>
      <c r="F181" s="40" t="s">
        <v>608</v>
      </c>
      <c r="G181" s="41">
        <v>9</v>
      </c>
      <c r="H181" s="42">
        <v>0</v>
      </c>
      <c r="I181" s="43">
        <f>ROUND(G181*H181,P4)</f>
        <v>0</v>
      </c>
      <c r="J181" s="37"/>
      <c r="O181" s="44">
        <f>I181*0.21</f>
        <v>0</v>
      </c>
      <c r="P181">
        <v>3</v>
      </c>
    </row>
    <row r="182">
      <c r="A182" s="37" t="s">
        <v>598</v>
      </c>
      <c r="B182" s="45"/>
      <c r="C182" s="46"/>
      <c r="D182" s="46"/>
      <c r="E182" s="39" t="s">
        <v>1972</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1973</v>
      </c>
      <c r="D184" s="37" t="s">
        <v>595</v>
      </c>
      <c r="E184" s="39" t="s">
        <v>1974</v>
      </c>
      <c r="F184" s="40" t="s">
        <v>608</v>
      </c>
      <c r="G184" s="41">
        <v>4</v>
      </c>
      <c r="H184" s="42">
        <v>0</v>
      </c>
      <c r="I184" s="43">
        <f>ROUND(G184*H184,P4)</f>
        <v>0</v>
      </c>
      <c r="J184" s="37"/>
      <c r="O184" s="44">
        <f>I184*0.21</f>
        <v>0</v>
      </c>
      <c r="P184">
        <v>3</v>
      </c>
    </row>
    <row r="185">
      <c r="A185" s="37" t="s">
        <v>598</v>
      </c>
      <c r="B185" s="45"/>
      <c r="C185" s="46"/>
      <c r="D185" s="46"/>
      <c r="E185" s="39" t="s">
        <v>1975</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1976</v>
      </c>
      <c r="D187" s="37" t="s">
        <v>595</v>
      </c>
      <c r="E187" s="39" t="s">
        <v>1977</v>
      </c>
      <c r="F187" s="40" t="s">
        <v>608</v>
      </c>
      <c r="G187" s="41">
        <v>2</v>
      </c>
      <c r="H187" s="42">
        <v>0</v>
      </c>
      <c r="I187" s="43">
        <f>ROUND(G187*H187,P4)</f>
        <v>0</v>
      </c>
      <c r="J187" s="37"/>
      <c r="O187" s="44">
        <f>I187*0.21</f>
        <v>0</v>
      </c>
      <c r="P187">
        <v>3</v>
      </c>
    </row>
    <row r="188">
      <c r="A188" s="37" t="s">
        <v>598</v>
      </c>
      <c r="B188" s="45"/>
      <c r="C188" s="46"/>
      <c r="D188" s="46"/>
      <c r="E188" s="39" t="s">
        <v>1978</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1979</v>
      </c>
      <c r="D190" s="37" t="s">
        <v>595</v>
      </c>
      <c r="E190" s="39" t="s">
        <v>1980</v>
      </c>
      <c r="F190" s="40" t="s">
        <v>608</v>
      </c>
      <c r="G190" s="41">
        <v>2</v>
      </c>
      <c r="H190" s="42">
        <v>0</v>
      </c>
      <c r="I190" s="43">
        <f>ROUND(G190*H190,P4)</f>
        <v>0</v>
      </c>
      <c r="J190" s="37"/>
      <c r="O190" s="44">
        <f>I190*0.21</f>
        <v>0</v>
      </c>
      <c r="P190">
        <v>3</v>
      </c>
    </row>
    <row r="191" ht="30">
      <c r="A191" s="37" t="s">
        <v>598</v>
      </c>
      <c r="B191" s="45"/>
      <c r="C191" s="46"/>
      <c r="D191" s="46"/>
      <c r="E191" s="39" t="s">
        <v>1981</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1982</v>
      </c>
      <c r="D193" s="37" t="s">
        <v>595</v>
      </c>
      <c r="E193" s="39" t="s">
        <v>1983</v>
      </c>
      <c r="F193" s="40" t="s">
        <v>608</v>
      </c>
      <c r="G193" s="41">
        <v>4</v>
      </c>
      <c r="H193" s="42">
        <v>0</v>
      </c>
      <c r="I193" s="43">
        <f>ROUND(G193*H193,P4)</f>
        <v>0</v>
      </c>
      <c r="J193" s="37"/>
      <c r="O193" s="44">
        <f>I193*0.21</f>
        <v>0</v>
      </c>
      <c r="P193">
        <v>3</v>
      </c>
    </row>
    <row r="194">
      <c r="A194" s="37" t="s">
        <v>598</v>
      </c>
      <c r="B194" s="45"/>
      <c r="C194" s="46"/>
      <c r="D194" s="46"/>
      <c r="E194" s="39" t="s">
        <v>1984</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1985</v>
      </c>
      <c r="D196" s="37" t="s">
        <v>595</v>
      </c>
      <c r="E196" s="39" t="s">
        <v>1986</v>
      </c>
      <c r="F196" s="40" t="s">
        <v>608</v>
      </c>
      <c r="G196" s="41">
        <v>1</v>
      </c>
      <c r="H196" s="42">
        <v>0</v>
      </c>
      <c r="I196" s="43">
        <f>ROUND(G196*H196,P4)</f>
        <v>0</v>
      </c>
      <c r="J196" s="37"/>
      <c r="O196" s="44">
        <f>I196*0.21</f>
        <v>0</v>
      </c>
      <c r="P196">
        <v>3</v>
      </c>
    </row>
    <row r="197">
      <c r="A197" s="37" t="s">
        <v>598</v>
      </c>
      <c r="B197" s="45"/>
      <c r="C197" s="46"/>
      <c r="D197" s="46"/>
      <c r="E197" s="39" t="s">
        <v>1987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1988</v>
      </c>
      <c r="D199" s="37" t="s">
        <v>595</v>
      </c>
      <c r="E199" s="39" t="s">
        <v>1989</v>
      </c>
      <c r="F199" s="40" t="s">
        <v>608</v>
      </c>
      <c r="G199" s="41">
        <v>6</v>
      </c>
      <c r="H199" s="42">
        <v>0</v>
      </c>
      <c r="I199" s="43">
        <f>ROUND(G199*H199,P4)</f>
        <v>0</v>
      </c>
      <c r="J199" s="37"/>
      <c r="O199" s="44">
        <f>I199*0.21</f>
        <v>0</v>
      </c>
      <c r="P199">
        <v>3</v>
      </c>
    </row>
    <row r="200">
      <c r="A200" s="37" t="s">
        <v>598</v>
      </c>
      <c r="B200" s="45"/>
      <c r="C200" s="46"/>
      <c r="D200" s="46"/>
      <c r="E200" s="39" t="s">
        <v>1990</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1991</v>
      </c>
      <c r="D202" s="37" t="s">
        <v>595</v>
      </c>
      <c r="E202" s="39" t="s">
        <v>1992</v>
      </c>
      <c r="F202" s="40" t="s">
        <v>608</v>
      </c>
      <c r="G202" s="41">
        <v>2</v>
      </c>
      <c r="H202" s="42">
        <v>0</v>
      </c>
      <c r="I202" s="43">
        <f>ROUND(G202*H202,P4)</f>
        <v>0</v>
      </c>
      <c r="J202" s="37"/>
      <c r="O202" s="44">
        <f>I202*0.21</f>
        <v>0</v>
      </c>
      <c r="P202">
        <v>3</v>
      </c>
    </row>
    <row r="203" ht="30">
      <c r="A203" s="37" t="s">
        <v>598</v>
      </c>
      <c r="B203" s="45"/>
      <c r="C203" s="46"/>
      <c r="D203" s="46"/>
      <c r="E203" s="39" t="s">
        <v>1992</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1993</v>
      </c>
      <c r="D205" s="37" t="s">
        <v>595</v>
      </c>
      <c r="E205" s="39" t="s">
        <v>1994</v>
      </c>
      <c r="F205" s="40" t="s">
        <v>608</v>
      </c>
      <c r="G205" s="41">
        <v>3</v>
      </c>
      <c r="H205" s="42">
        <v>0</v>
      </c>
      <c r="I205" s="43">
        <f>ROUND(G205*H205,P4)</f>
        <v>0</v>
      </c>
      <c r="J205" s="37"/>
      <c r="O205" s="44">
        <f>I205*0.21</f>
        <v>0</v>
      </c>
      <c r="P205">
        <v>3</v>
      </c>
    </row>
    <row r="206">
      <c r="A206" s="37" t="s">
        <v>598</v>
      </c>
      <c r="B206" s="45"/>
      <c r="C206" s="46"/>
      <c r="D206" s="46"/>
      <c r="E206" s="39" t="s">
        <v>1994</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1995</v>
      </c>
      <c r="D208" s="37" t="s">
        <v>595</v>
      </c>
      <c r="E208" s="39" t="s">
        <v>1996</v>
      </c>
      <c r="F208" s="40" t="s">
        <v>608</v>
      </c>
      <c r="G208" s="41">
        <v>1</v>
      </c>
      <c r="H208" s="42">
        <v>0</v>
      </c>
      <c r="I208" s="43">
        <f>ROUND(G208*H208,P4)</f>
        <v>0</v>
      </c>
      <c r="J208" s="37"/>
      <c r="O208" s="44">
        <f>I208*0.21</f>
        <v>0</v>
      </c>
      <c r="P208">
        <v>3</v>
      </c>
    </row>
    <row r="209">
      <c r="A209" s="37" t="s">
        <v>598</v>
      </c>
      <c r="B209" s="45"/>
      <c r="C209" s="46"/>
      <c r="D209" s="46"/>
      <c r="E209" s="39" t="s">
        <v>1996</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1997</v>
      </c>
      <c r="D211" s="37" t="s">
        <v>595</v>
      </c>
      <c r="E211" s="39" t="s">
        <v>1998</v>
      </c>
      <c r="F211" s="40" t="s">
        <v>608</v>
      </c>
      <c r="G211" s="41">
        <v>2</v>
      </c>
      <c r="H211" s="42">
        <v>0</v>
      </c>
      <c r="I211" s="43">
        <f>ROUND(G211*H211,P4)</f>
        <v>0</v>
      </c>
      <c r="J211" s="37"/>
      <c r="O211" s="44">
        <f>I211*0.21</f>
        <v>0</v>
      </c>
      <c r="P211">
        <v>3</v>
      </c>
    </row>
    <row r="212">
      <c r="A212" s="37" t="s">
        <v>598</v>
      </c>
      <c r="B212" s="45"/>
      <c r="C212" s="46"/>
      <c r="D212" s="46"/>
      <c r="E212" s="39" t="s">
        <v>1998</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1999</v>
      </c>
      <c r="D214" s="37" t="s">
        <v>595</v>
      </c>
      <c r="E214" s="39" t="s">
        <v>2000</v>
      </c>
      <c r="F214" s="40" t="s">
        <v>608</v>
      </c>
      <c r="G214" s="41">
        <v>1</v>
      </c>
      <c r="H214" s="42">
        <v>0</v>
      </c>
      <c r="I214" s="43">
        <f>ROUND(G214*H214,P4)</f>
        <v>0</v>
      </c>
      <c r="J214" s="37"/>
      <c r="O214" s="44">
        <f>I214*0.21</f>
        <v>0</v>
      </c>
      <c r="P214">
        <v>3</v>
      </c>
    </row>
    <row r="215">
      <c r="A215" s="37" t="s">
        <v>598</v>
      </c>
      <c r="B215" s="45"/>
      <c r="C215" s="46"/>
      <c r="D215" s="46"/>
      <c r="E215" s="39" t="s">
        <v>2000</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11</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0.5</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2007</v>
      </c>
      <c r="D226" s="37" t="s">
        <v>595</v>
      </c>
      <c r="E226" s="39" t="s">
        <v>2008</v>
      </c>
      <c r="F226" s="40" t="s">
        <v>608</v>
      </c>
      <c r="G226" s="41">
        <v>1</v>
      </c>
      <c r="H226" s="42">
        <v>0</v>
      </c>
      <c r="I226" s="43">
        <f>ROUND(G226*H226,P4)</f>
        <v>0</v>
      </c>
      <c r="J226" s="37"/>
      <c r="O226" s="44">
        <f>I226*0.21</f>
        <v>0</v>
      </c>
      <c r="P226">
        <v>3</v>
      </c>
    </row>
    <row r="227">
      <c r="A227" s="37" t="s">
        <v>598</v>
      </c>
      <c r="B227" s="45"/>
      <c r="C227" s="46"/>
      <c r="D227" s="46"/>
      <c r="E227" s="39" t="s">
        <v>2008</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2009</v>
      </c>
      <c r="D229" s="37" t="s">
        <v>595</v>
      </c>
      <c r="E229" s="39" t="s">
        <v>2010</v>
      </c>
      <c r="F229" s="40" t="s">
        <v>608</v>
      </c>
      <c r="G229" s="41">
        <v>3</v>
      </c>
      <c r="H229" s="42">
        <v>0</v>
      </c>
      <c r="I229" s="43">
        <f>ROUND(G229*H229,P4)</f>
        <v>0</v>
      </c>
      <c r="J229" s="37"/>
      <c r="O229" s="44">
        <f>I229*0.21</f>
        <v>0</v>
      </c>
      <c r="P229">
        <v>3</v>
      </c>
    </row>
    <row r="230">
      <c r="A230" s="37" t="s">
        <v>598</v>
      </c>
      <c r="B230" s="45"/>
      <c r="C230" s="46"/>
      <c r="D230" s="46"/>
      <c r="E230" s="39" t="s">
        <v>2010</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2011</v>
      </c>
      <c r="D232" s="37" t="s">
        <v>595</v>
      </c>
      <c r="E232" s="39" t="s">
        <v>2012</v>
      </c>
      <c r="F232" s="40" t="s">
        <v>608</v>
      </c>
      <c r="G232" s="41">
        <v>4</v>
      </c>
      <c r="H232" s="42">
        <v>0</v>
      </c>
      <c r="I232" s="43">
        <f>ROUND(G232*H232,P4)</f>
        <v>0</v>
      </c>
      <c r="J232" s="37"/>
      <c r="O232" s="44">
        <f>I232*0.21</f>
        <v>0</v>
      </c>
      <c r="P232">
        <v>3</v>
      </c>
    </row>
    <row r="233">
      <c r="A233" s="37" t="s">
        <v>598</v>
      </c>
      <c r="B233" s="45"/>
      <c r="C233" s="46"/>
      <c r="D233" s="46"/>
      <c r="E233" s="39" t="s">
        <v>2012</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2013</v>
      </c>
      <c r="D235" s="37" t="s">
        <v>595</v>
      </c>
      <c r="E235" s="39" t="s">
        <v>2014</v>
      </c>
      <c r="F235" s="40" t="s">
        <v>608</v>
      </c>
      <c r="G235" s="41">
        <v>4</v>
      </c>
      <c r="H235" s="42">
        <v>0</v>
      </c>
      <c r="I235" s="43">
        <f>ROUND(G235*H235,P4)</f>
        <v>0</v>
      </c>
      <c r="J235" s="37"/>
      <c r="O235" s="44">
        <f>I235*0.21</f>
        <v>0</v>
      </c>
      <c r="P235">
        <v>3</v>
      </c>
    </row>
    <row r="236">
      <c r="A236" s="37" t="s">
        <v>598</v>
      </c>
      <c r="B236" s="45"/>
      <c r="C236" s="46"/>
      <c r="D236" s="46"/>
      <c r="E236" s="39" t="s">
        <v>2014</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2015</v>
      </c>
      <c r="D238" s="37" t="s">
        <v>595</v>
      </c>
      <c r="E238" s="39" t="s">
        <v>2016</v>
      </c>
      <c r="F238" s="40" t="s">
        <v>608</v>
      </c>
      <c r="G238" s="41">
        <v>6</v>
      </c>
      <c r="H238" s="42">
        <v>0</v>
      </c>
      <c r="I238" s="43">
        <f>ROUND(G238*H238,P4)</f>
        <v>0</v>
      </c>
      <c r="J238" s="37"/>
      <c r="O238" s="44">
        <f>I238*0.21</f>
        <v>0</v>
      </c>
      <c r="P238">
        <v>3</v>
      </c>
    </row>
    <row r="239">
      <c r="A239" s="37" t="s">
        <v>598</v>
      </c>
      <c r="B239" s="45"/>
      <c r="C239" s="46"/>
      <c r="D239" s="46"/>
      <c r="E239" s="39" t="s">
        <v>2016</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2017</v>
      </c>
      <c r="D241" s="37" t="s">
        <v>595</v>
      </c>
      <c r="E241" s="39" t="s">
        <v>2018</v>
      </c>
      <c r="F241" s="40" t="s">
        <v>608</v>
      </c>
      <c r="G241" s="41">
        <v>3</v>
      </c>
      <c r="H241" s="42">
        <v>0</v>
      </c>
      <c r="I241" s="43">
        <f>ROUND(G241*H241,P4)</f>
        <v>0</v>
      </c>
      <c r="J241" s="37"/>
      <c r="O241" s="44">
        <f>I241*0.21</f>
        <v>0</v>
      </c>
      <c r="P241">
        <v>3</v>
      </c>
    </row>
    <row r="242" ht="30">
      <c r="A242" s="37" t="s">
        <v>598</v>
      </c>
      <c r="B242" s="45"/>
      <c r="C242" s="46"/>
      <c r="D242" s="46"/>
      <c r="E242" s="39" t="s">
        <v>2018</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2019</v>
      </c>
      <c r="D244" s="37" t="s">
        <v>595</v>
      </c>
      <c r="E244" s="39" t="s">
        <v>2020</v>
      </c>
      <c r="F244" s="40" t="s">
        <v>608</v>
      </c>
      <c r="G244" s="41">
        <v>1</v>
      </c>
      <c r="H244" s="42">
        <v>0</v>
      </c>
      <c r="I244" s="43">
        <f>ROUND(G244*H244,P4)</f>
        <v>0</v>
      </c>
      <c r="J244" s="37"/>
      <c r="O244" s="44">
        <f>I244*0.21</f>
        <v>0</v>
      </c>
      <c r="P244">
        <v>3</v>
      </c>
    </row>
    <row r="245" ht="30">
      <c r="A245" s="37" t="s">
        <v>598</v>
      </c>
      <c r="B245" s="45"/>
      <c r="C245" s="46"/>
      <c r="D245" s="46"/>
      <c r="E245" s="39" t="s">
        <v>2020</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2021</v>
      </c>
      <c r="D247" s="34"/>
      <c r="E247" s="31" t="s">
        <v>2022</v>
      </c>
      <c r="F247" s="34"/>
      <c r="G247" s="34"/>
      <c r="H247" s="34"/>
      <c r="I247" s="35">
        <f>SUMIFS(I248:I253,A248:A253,"P")</f>
        <v>0</v>
      </c>
      <c r="J247" s="36"/>
    </row>
    <row r="248">
      <c r="A248" s="37" t="s">
        <v>593</v>
      </c>
      <c r="B248" s="37">
        <v>78</v>
      </c>
      <c r="C248" s="38" t="s">
        <v>2023</v>
      </c>
      <c r="D248" s="37" t="s">
        <v>595</v>
      </c>
      <c r="E248" s="39" t="s">
        <v>2024</v>
      </c>
      <c r="F248" s="40" t="s">
        <v>608</v>
      </c>
      <c r="G248" s="41">
        <v>1</v>
      </c>
      <c r="H248" s="42">
        <v>0</v>
      </c>
      <c r="I248" s="43">
        <f>ROUND(G248*H248,P4)</f>
        <v>0</v>
      </c>
      <c r="J248" s="37"/>
      <c r="O248" s="44">
        <f>I248*0.21</f>
        <v>0</v>
      </c>
      <c r="P248">
        <v>3</v>
      </c>
    </row>
    <row r="249">
      <c r="A249" s="37" t="s">
        <v>598</v>
      </c>
      <c r="B249" s="45"/>
      <c r="C249" s="46"/>
      <c r="D249" s="46"/>
      <c r="E249" s="39" t="s">
        <v>2024</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2025</v>
      </c>
      <c r="D251" s="37" t="s">
        <v>595</v>
      </c>
      <c r="E251" s="39" t="s">
        <v>2026</v>
      </c>
      <c r="F251" s="40" t="s">
        <v>608</v>
      </c>
      <c r="G251" s="41">
        <v>1</v>
      </c>
      <c r="H251" s="42">
        <v>0</v>
      </c>
      <c r="I251" s="43">
        <f>ROUND(G251*H251,P4)</f>
        <v>0</v>
      </c>
      <c r="J251" s="37"/>
      <c r="O251" s="44">
        <f>I251*0.21</f>
        <v>0</v>
      </c>
      <c r="P251">
        <v>3</v>
      </c>
    </row>
    <row r="252">
      <c r="A252" s="37" t="s">
        <v>598</v>
      </c>
      <c r="B252" s="45"/>
      <c r="C252" s="46"/>
      <c r="D252" s="46"/>
      <c r="E252" s="39" t="s">
        <v>2026</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1813</v>
      </c>
      <c r="D254" s="34"/>
      <c r="E254" s="31" t="s">
        <v>1814</v>
      </c>
      <c r="F254" s="34"/>
      <c r="G254" s="34"/>
      <c r="H254" s="34"/>
      <c r="I254" s="35">
        <f>SUMIFS(I255:I257,A255:A257,"P")</f>
        <v>0</v>
      </c>
      <c r="J254" s="36"/>
    </row>
    <row r="255" ht="45">
      <c r="A255" s="37" t="s">
        <v>593</v>
      </c>
      <c r="B255" s="37">
        <v>80</v>
      </c>
      <c r="C255" s="38" t="s">
        <v>1127</v>
      </c>
      <c r="D255" s="37" t="s">
        <v>1128</v>
      </c>
      <c r="E255" s="39" t="s">
        <v>1129</v>
      </c>
      <c r="F255" s="40" t="s">
        <v>1124</v>
      </c>
      <c r="G255" s="41">
        <v>0.10000000000000001</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20">
      <c r="A257" s="37" t="s">
        <v>601</v>
      </c>
      <c r="B257" s="45"/>
      <c r="C257" s="46"/>
      <c r="D257" s="46"/>
      <c r="E257" s="39" t="s">
        <v>1820</v>
      </c>
      <c r="F257" s="46"/>
      <c r="G257" s="46"/>
      <c r="H257" s="46"/>
      <c r="I257" s="46"/>
      <c r="J257" s="48"/>
    </row>
    <row r="258">
      <c r="A258" s="31" t="s">
        <v>591</v>
      </c>
      <c r="B258" s="32"/>
      <c r="C258" s="33" t="s">
        <v>2027</v>
      </c>
      <c r="D258" s="34"/>
      <c r="E258" s="31" t="s">
        <v>2028</v>
      </c>
      <c r="F258" s="34"/>
      <c r="G258" s="34"/>
      <c r="H258" s="34"/>
      <c r="I258" s="35">
        <f>SUMIFS(I259:I261,A259:A261,"P")</f>
        <v>0</v>
      </c>
      <c r="J258" s="36"/>
    </row>
    <row r="259">
      <c r="A259" s="37" t="s">
        <v>593</v>
      </c>
      <c r="B259" s="37">
        <v>81</v>
      </c>
      <c r="C259" s="38" t="s">
        <v>2029</v>
      </c>
      <c r="D259" s="37" t="s">
        <v>595</v>
      </c>
      <c r="E259" s="39" t="s">
        <v>2030</v>
      </c>
      <c r="F259" s="40" t="s">
        <v>620</v>
      </c>
      <c r="G259" s="41">
        <v>2</v>
      </c>
      <c r="H259" s="42">
        <v>0</v>
      </c>
      <c r="I259" s="43">
        <f>ROUND(G259*H259,P4)</f>
        <v>0</v>
      </c>
      <c r="J259" s="37"/>
      <c r="O259" s="44">
        <f>I259*0.21</f>
        <v>0</v>
      </c>
      <c r="P259">
        <v>3</v>
      </c>
    </row>
    <row r="260">
      <c r="A260" s="37" t="s">
        <v>598</v>
      </c>
      <c r="B260" s="45"/>
      <c r="C260" s="46"/>
      <c r="D260" s="46"/>
      <c r="E260" s="39" t="s">
        <v>2031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2032</v>
      </c>
      <c r="D262" s="34"/>
      <c r="E262" s="31" t="s">
        <v>2033</v>
      </c>
      <c r="F262" s="34"/>
      <c r="G262" s="34"/>
      <c r="H262" s="34"/>
      <c r="I262" s="35">
        <f>SUMIFS(I263:I271,A263:A271,"P")</f>
        <v>0</v>
      </c>
      <c r="J262" s="36"/>
    </row>
    <row r="263">
      <c r="A263" s="37" t="s">
        <v>593</v>
      </c>
      <c r="B263" s="37">
        <v>82</v>
      </c>
      <c r="C263" s="38" t="s">
        <v>2034</v>
      </c>
      <c r="D263" s="37" t="s">
        <v>595</v>
      </c>
      <c r="E263" s="39" t="s">
        <v>2035</v>
      </c>
      <c r="F263" s="40" t="s">
        <v>2036</v>
      </c>
      <c r="G263" s="41">
        <v>1</v>
      </c>
      <c r="H263" s="42">
        <v>0</v>
      </c>
      <c r="I263" s="43">
        <f>ROUND(G263*H263,P4)</f>
        <v>0</v>
      </c>
      <c r="J263" s="37"/>
      <c r="O263" s="44">
        <f>I263*0.21</f>
        <v>0</v>
      </c>
      <c r="P263">
        <v>3</v>
      </c>
    </row>
    <row r="264">
      <c r="A264" s="37" t="s">
        <v>598</v>
      </c>
      <c r="B264" s="45"/>
      <c r="C264" s="46"/>
      <c r="D264" s="46"/>
      <c r="E264" s="39" t="s">
        <v>2035</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2037</v>
      </c>
      <c r="D266" s="37" t="s">
        <v>595</v>
      </c>
      <c r="E266" s="39" t="s">
        <v>2038</v>
      </c>
      <c r="F266" s="40" t="s">
        <v>2036</v>
      </c>
      <c r="G266" s="41">
        <v>1</v>
      </c>
      <c r="H266" s="42">
        <v>0</v>
      </c>
      <c r="I266" s="43">
        <f>ROUND(G266*H266,P4)</f>
        <v>0</v>
      </c>
      <c r="J266" s="37"/>
      <c r="O266" s="44">
        <f>I266*0.21</f>
        <v>0</v>
      </c>
      <c r="P266">
        <v>3</v>
      </c>
    </row>
    <row r="267">
      <c r="A267" s="37" t="s">
        <v>598</v>
      </c>
      <c r="B267" s="45"/>
      <c r="C267" s="46"/>
      <c r="D267" s="46"/>
      <c r="E267" s="39" t="s">
        <v>2038</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2039</v>
      </c>
      <c r="D269" s="37" t="s">
        <v>595</v>
      </c>
      <c r="E269" s="39" t="s">
        <v>2040</v>
      </c>
      <c r="F269" s="40" t="s">
        <v>2036</v>
      </c>
      <c r="G269" s="41">
        <v>1</v>
      </c>
      <c r="H269" s="42">
        <v>0</v>
      </c>
      <c r="I269" s="43">
        <f>ROUND(G269*H269,P4)</f>
        <v>0</v>
      </c>
      <c r="J269" s="37"/>
      <c r="O269" s="44">
        <f>I269*0.21</f>
        <v>0</v>
      </c>
      <c r="P269">
        <v>3</v>
      </c>
    </row>
    <row r="270">
      <c r="A270" s="37" t="s">
        <v>598</v>
      </c>
      <c r="B270" s="45"/>
      <c r="C270" s="46"/>
      <c r="D270" s="46"/>
      <c r="E270" s="39" t="s">
        <v>2040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2041</v>
      </c>
      <c r="D272" s="34"/>
      <c r="E272" s="31" t="s">
        <v>2042</v>
      </c>
      <c r="F272" s="34"/>
      <c r="G272" s="34"/>
      <c r="H272" s="34"/>
      <c r="I272" s="35">
        <f>SUMIFS(I273:I275,A273:A275,"P")</f>
        <v>0</v>
      </c>
      <c r="J272" s="36"/>
    </row>
    <row r="273">
      <c r="A273" s="37" t="s">
        <v>593</v>
      </c>
      <c r="B273" s="37">
        <v>85</v>
      </c>
      <c r="C273" s="38" t="s">
        <v>2043</v>
      </c>
      <c r="D273" s="37" t="s">
        <v>595</v>
      </c>
      <c r="E273" s="39" t="s">
        <v>2042</v>
      </c>
      <c r="F273" s="40" t="s">
        <v>620</v>
      </c>
      <c r="G273" s="41">
        <v>10</v>
      </c>
      <c r="H273" s="42">
        <v>0</v>
      </c>
      <c r="I273" s="43">
        <f>ROUND(G273*H273,P4)</f>
        <v>0</v>
      </c>
      <c r="J273" s="37"/>
      <c r="O273" s="44">
        <f>I273*0.21</f>
        <v>0</v>
      </c>
      <c r="P273">
        <v>3</v>
      </c>
    </row>
    <row r="274">
      <c r="A274" s="37" t="s">
        <v>598</v>
      </c>
      <c r="B274" s="45"/>
      <c r="C274" s="46"/>
      <c r="D274" s="46"/>
      <c r="E274" s="39" t="s">
        <v>2042</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AXla77qenlBiU3B/ny4Xij4D41fd5I6iI93yG5C7xDeKpmd+9DwNJUHeJRuGs1TG2mJosIJQ1W92kCGt9DCHlw==" hashValue="w8vhYJ5sicoK5axADWSszzB1jwADeAkBgvBuzwY+rsdBhdU4o45MhUmzXpKLAPOC0/woNjYmyjPg2zNUTyjug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2044</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579</v>
      </c>
      <c r="C8" s="21" t="s">
        <v>2044</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2046</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60">
      <c r="A44" s="37" t="s">
        <v>601</v>
      </c>
      <c r="B44" s="45"/>
      <c r="C44" s="46"/>
      <c r="D44" s="46"/>
      <c r="E44" s="39" t="s">
        <v>2047</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1413</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2048</v>
      </c>
      <c r="F217" s="46"/>
      <c r="G217" s="46"/>
      <c r="H217" s="46"/>
      <c r="I217" s="46"/>
      <c r="J217" s="48"/>
    </row>
    <row r="218">
      <c r="A218" s="37" t="s">
        <v>593</v>
      </c>
      <c r="B218" s="37">
        <v>52</v>
      </c>
      <c r="C218" s="38" t="s">
        <v>989</v>
      </c>
      <c r="D218" s="37" t="s">
        <v>595</v>
      </c>
      <c r="E218" s="39" t="s">
        <v>990</v>
      </c>
      <c r="F218" s="40" t="s">
        <v>986</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2049</v>
      </c>
      <c r="F221" s="46"/>
      <c r="G221" s="46"/>
      <c r="H221" s="46"/>
      <c r="I221" s="46"/>
      <c r="J221" s="48"/>
    </row>
    <row r="222">
      <c r="A222" s="37" t="s">
        <v>593</v>
      </c>
      <c r="B222" s="37">
        <v>53</v>
      </c>
      <c r="C222" s="38" t="s">
        <v>995</v>
      </c>
      <c r="D222" s="37" t="s">
        <v>595</v>
      </c>
      <c r="E222" s="39" t="s">
        <v>996</v>
      </c>
      <c r="F222" s="40" t="s">
        <v>637</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2050</v>
      </c>
      <c r="F225" s="46"/>
      <c r="G225" s="46"/>
      <c r="H225" s="46"/>
      <c r="I225" s="46"/>
      <c r="J225" s="48"/>
    </row>
    <row r="226">
      <c r="A226" s="37" t="s">
        <v>593</v>
      </c>
      <c r="B226" s="37">
        <v>54</v>
      </c>
      <c r="C226" s="38" t="s">
        <v>640</v>
      </c>
      <c r="D226" s="37" t="s">
        <v>595</v>
      </c>
      <c r="E226" s="39" t="s">
        <v>641</v>
      </c>
      <c r="F226" s="40" t="s">
        <v>637</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2051</v>
      </c>
      <c r="F229" s="46"/>
      <c r="G229" s="46"/>
      <c r="H229" s="46"/>
      <c r="I229" s="46"/>
      <c r="J229" s="48"/>
    </row>
    <row r="230">
      <c r="A230" s="37" t="s">
        <v>593</v>
      </c>
      <c r="B230" s="37">
        <v>55</v>
      </c>
      <c r="C230" s="38" t="s">
        <v>1003</v>
      </c>
      <c r="D230" s="37" t="s">
        <v>595</v>
      </c>
      <c r="E230" s="39" t="s">
        <v>1004</v>
      </c>
      <c r="F230" s="40" t="s">
        <v>637</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2052</v>
      </c>
      <c r="F233" s="46"/>
      <c r="G233" s="46"/>
      <c r="H233" s="46"/>
      <c r="I233" s="46"/>
      <c r="J233" s="48"/>
    </row>
    <row r="234">
      <c r="A234" s="37" t="s">
        <v>593</v>
      </c>
      <c r="B234" s="37">
        <v>56</v>
      </c>
      <c r="C234" s="38" t="s">
        <v>1006</v>
      </c>
      <c r="D234" s="37" t="s">
        <v>595</v>
      </c>
      <c r="E234" s="39" t="s">
        <v>1007</v>
      </c>
      <c r="F234" s="40" t="s">
        <v>646</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2053</v>
      </c>
      <c r="F237" s="46"/>
      <c r="G237" s="46"/>
      <c r="H237" s="46"/>
      <c r="I237" s="46"/>
      <c r="J237" s="48"/>
    </row>
    <row r="238">
      <c r="A238" s="37" t="s">
        <v>593</v>
      </c>
      <c r="B238" s="37">
        <v>57</v>
      </c>
      <c r="C238" s="38" t="s">
        <v>1010</v>
      </c>
      <c r="D238" s="37" t="s">
        <v>595</v>
      </c>
      <c r="E238" s="39" t="s">
        <v>1011</v>
      </c>
      <c r="F238" s="40" t="s">
        <v>1000</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uldnD68WrUIg5aLbTC3lKPAeZvEFgRBP5q4kyJ8BbQ1pJrymHdOZ0CFC0VujoG8eycW6Iyqu/P4+6YegROkNDw==" hashValue="bjVayH7FNeD1ZrTtsrO7Hzu2lMkRX7UTP0h2cMhBFStxjwOSogiENkMwLZG2kmknFO43QgsubpWC91Loxgpa5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2054</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2054</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45.228000000000002</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2056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23.125</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2057</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22.103000000000002</v>
      </c>
      <c r="H22" s="42">
        <v>0</v>
      </c>
      <c r="I22" s="43">
        <f>ROUND(G22*H22,P4)</f>
        <v>0</v>
      </c>
      <c r="J22" s="37"/>
      <c r="O22" s="44">
        <f>I22*0.21</f>
        <v>0</v>
      </c>
      <c r="P22">
        <v>3</v>
      </c>
    </row>
    <row r="23" ht="45">
      <c r="A23" s="37" t="s">
        <v>598</v>
      </c>
      <c r="B23" s="45"/>
      <c r="C23" s="46"/>
      <c r="D23" s="46"/>
      <c r="E23" s="39" t="s">
        <v>1603</v>
      </c>
      <c r="F23" s="46"/>
      <c r="G23" s="46"/>
      <c r="H23" s="46"/>
      <c r="I23" s="46"/>
      <c r="J23" s="48"/>
    </row>
    <row r="24" ht="180">
      <c r="A24" s="37" t="s">
        <v>599</v>
      </c>
      <c r="B24" s="45"/>
      <c r="C24" s="46"/>
      <c r="D24" s="46"/>
      <c r="E24" s="49" t="s">
        <v>2058</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2059</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2060</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19.125</v>
      </c>
      <c r="H50" s="42">
        <v>0</v>
      </c>
      <c r="I50" s="43">
        <f>ROUND(G50*H50,P4)</f>
        <v>0</v>
      </c>
      <c r="J50" s="37"/>
      <c r="O50" s="44">
        <f>I50*0.21</f>
        <v>0</v>
      </c>
      <c r="P50">
        <v>3</v>
      </c>
    </row>
    <row r="51" ht="45">
      <c r="A51" s="37" t="s">
        <v>598</v>
      </c>
      <c r="B51" s="45"/>
      <c r="C51" s="46"/>
      <c r="D51" s="46"/>
      <c r="E51" s="39" t="s">
        <v>1632</v>
      </c>
      <c r="F51" s="46"/>
      <c r="G51" s="46"/>
      <c r="H51" s="46"/>
      <c r="I51" s="46"/>
      <c r="J51" s="48"/>
    </row>
    <row r="52" ht="60">
      <c r="A52" s="37" t="s">
        <v>599</v>
      </c>
      <c r="B52" s="45"/>
      <c r="C52" s="46"/>
      <c r="D52" s="46"/>
      <c r="E52" s="49" t="s">
        <v>2061</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0.115</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2062</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2063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SUMIFS(I72:I108,A72:A108,"P")</f>
        <v>0</v>
      </c>
      <c r="J71" s="36"/>
    </row>
    <row r="72" ht="30">
      <c r="A72" s="37" t="s">
        <v>593</v>
      </c>
      <c r="B72" s="37">
        <v>15</v>
      </c>
      <c r="C72" s="38" t="s">
        <v>1653</v>
      </c>
      <c r="D72" s="37" t="s">
        <v>595</v>
      </c>
      <c r="E72" s="39" t="s">
        <v>1654</v>
      </c>
      <c r="F72" s="40" t="s">
        <v>637</v>
      </c>
      <c r="G72" s="41">
        <v>0.996</v>
      </c>
      <c r="H72" s="42">
        <v>0</v>
      </c>
      <c r="I72" s="43">
        <f>ROUND(G72*H72,P4)</f>
        <v>0</v>
      </c>
      <c r="J72" s="37"/>
      <c r="O72" s="44">
        <f>I72*0.21</f>
        <v>0</v>
      </c>
      <c r="P72">
        <v>3</v>
      </c>
    </row>
    <row r="73" ht="30">
      <c r="A73" s="37" t="s">
        <v>598</v>
      </c>
      <c r="B73" s="45"/>
      <c r="C73" s="46"/>
      <c r="D73" s="46"/>
      <c r="E73" s="39" t="s">
        <v>1655</v>
      </c>
      <c r="F73" s="46"/>
      <c r="G73" s="46"/>
      <c r="H73" s="46"/>
      <c r="I73" s="46"/>
      <c r="J73" s="48"/>
    </row>
    <row r="74" ht="135">
      <c r="A74" s="37" t="s">
        <v>599</v>
      </c>
      <c r="B74" s="45"/>
      <c r="C74" s="46"/>
      <c r="D74" s="46"/>
      <c r="E74" s="49" t="s">
        <v>2064</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0.996</v>
      </c>
      <c r="H76" s="42">
        <v>0</v>
      </c>
      <c r="I76" s="43">
        <f>ROUND(G76*H76,P4)</f>
        <v>0</v>
      </c>
      <c r="J76" s="37"/>
      <c r="O76" s="44">
        <f>I76*0.21</f>
        <v>0</v>
      </c>
      <c r="P76">
        <v>3</v>
      </c>
    </row>
    <row r="77" ht="30">
      <c r="A77" s="37" t="s">
        <v>598</v>
      </c>
      <c r="B77" s="45"/>
      <c r="C77" s="46"/>
      <c r="D77" s="46"/>
      <c r="E77" s="39" t="s">
        <v>1659</v>
      </c>
      <c r="F77" s="46"/>
      <c r="G77" s="46"/>
      <c r="H77" s="46"/>
      <c r="I77" s="46"/>
      <c r="J77" s="48"/>
    </row>
    <row r="78">
      <c r="A78" s="37" t="s">
        <v>601</v>
      </c>
      <c r="B78" s="45"/>
      <c r="C78" s="46"/>
      <c r="D78" s="46"/>
      <c r="E78" s="47" t="s">
        <v>595</v>
      </c>
      <c r="F78" s="46"/>
      <c r="G78" s="46"/>
      <c r="H78" s="46"/>
      <c r="I78" s="46"/>
      <c r="J78" s="48"/>
    </row>
    <row r="79">
      <c r="A79" s="37" t="s">
        <v>593</v>
      </c>
      <c r="B79" s="37">
        <v>17</v>
      </c>
      <c r="C79" s="38" t="s">
        <v>1661</v>
      </c>
      <c r="D79" s="37" t="s">
        <v>595</v>
      </c>
      <c r="E79" s="39" t="s">
        <v>1662</v>
      </c>
      <c r="F79" s="40" t="s">
        <v>646</v>
      </c>
      <c r="G79" s="41">
        <v>5.6879999999999997</v>
      </c>
      <c r="H79" s="42">
        <v>0</v>
      </c>
      <c r="I79" s="43">
        <f>ROUND(G79*H79,P4)</f>
        <v>0</v>
      </c>
      <c r="J79" s="37"/>
      <c r="O79" s="44">
        <f>I79*0.21</f>
        <v>0</v>
      </c>
      <c r="P79">
        <v>3</v>
      </c>
    </row>
    <row r="80">
      <c r="A80" s="37" t="s">
        <v>598</v>
      </c>
      <c r="B80" s="45"/>
      <c r="C80" s="46"/>
      <c r="D80" s="46"/>
      <c r="E80" s="39" t="s">
        <v>1663</v>
      </c>
      <c r="F80" s="46"/>
      <c r="G80" s="46"/>
      <c r="H80" s="46"/>
      <c r="I80" s="46"/>
      <c r="J80" s="48"/>
    </row>
    <row r="81" ht="165">
      <c r="A81" s="37" t="s">
        <v>599</v>
      </c>
      <c r="B81" s="45"/>
      <c r="C81" s="46"/>
      <c r="D81" s="46"/>
      <c r="E81" s="49" t="s">
        <v>2065</v>
      </c>
      <c r="F81" s="46"/>
      <c r="G81" s="46"/>
      <c r="H81" s="46"/>
      <c r="I81" s="46"/>
      <c r="J81" s="48"/>
    </row>
    <row r="82">
      <c r="A82" s="37" t="s">
        <v>601</v>
      </c>
      <c r="B82" s="45"/>
      <c r="C82" s="46"/>
      <c r="D82" s="46"/>
      <c r="E82" s="47" t="s">
        <v>595</v>
      </c>
      <c r="F82" s="46"/>
      <c r="G82" s="46"/>
      <c r="H82" s="46"/>
      <c r="I82" s="46"/>
      <c r="J82" s="48"/>
    </row>
    <row r="83">
      <c r="A83" s="37" t="s">
        <v>593</v>
      </c>
      <c r="B83" s="37">
        <v>18</v>
      </c>
      <c r="C83" s="38" t="s">
        <v>1665</v>
      </c>
      <c r="D83" s="37" t="s">
        <v>595</v>
      </c>
      <c r="E83" s="39" t="s">
        <v>1666</v>
      </c>
      <c r="F83" s="40" t="s">
        <v>646</v>
      </c>
      <c r="G83" s="41">
        <v>5.6879999999999997</v>
      </c>
      <c r="H83" s="42">
        <v>0</v>
      </c>
      <c r="I83" s="43">
        <f>ROUND(G83*H83,P4)</f>
        <v>0</v>
      </c>
      <c r="J83" s="37"/>
      <c r="O83" s="44">
        <f>I83*0.21</f>
        <v>0</v>
      </c>
      <c r="P83">
        <v>3</v>
      </c>
    </row>
    <row r="84">
      <c r="A84" s="37" t="s">
        <v>598</v>
      </c>
      <c r="B84" s="45"/>
      <c r="C84" s="46"/>
      <c r="D84" s="46"/>
      <c r="E84" s="39" t="s">
        <v>1667</v>
      </c>
      <c r="F84" s="46"/>
      <c r="G84" s="46"/>
      <c r="H84" s="46"/>
      <c r="I84" s="46"/>
      <c r="J84" s="48"/>
    </row>
    <row r="85">
      <c r="A85" s="37" t="s">
        <v>601</v>
      </c>
      <c r="B85" s="45"/>
      <c r="C85" s="46"/>
      <c r="D85" s="46"/>
      <c r="E85" s="47" t="s">
        <v>595</v>
      </c>
      <c r="F85" s="46"/>
      <c r="G85" s="46"/>
      <c r="H85" s="46"/>
      <c r="I85" s="46"/>
      <c r="J85" s="48"/>
    </row>
    <row r="86">
      <c r="A86" s="37" t="s">
        <v>593</v>
      </c>
      <c r="B86" s="37">
        <v>19</v>
      </c>
      <c r="C86" s="38" t="s">
        <v>1668</v>
      </c>
      <c r="D86" s="37" t="s">
        <v>595</v>
      </c>
      <c r="E86" s="39" t="s">
        <v>1669</v>
      </c>
      <c r="F86" s="40" t="s">
        <v>646</v>
      </c>
      <c r="G86" s="41">
        <v>11.34</v>
      </c>
      <c r="H86" s="42">
        <v>0</v>
      </c>
      <c r="I86" s="43">
        <f>ROUND(G86*H86,P4)</f>
        <v>0</v>
      </c>
      <c r="J86" s="37"/>
      <c r="O86" s="44">
        <f>I86*0.21</f>
        <v>0</v>
      </c>
      <c r="P86">
        <v>3</v>
      </c>
    </row>
    <row r="87">
      <c r="A87" s="37" t="s">
        <v>598</v>
      </c>
      <c r="B87" s="45"/>
      <c r="C87" s="46"/>
      <c r="D87" s="46"/>
      <c r="E87" s="39" t="s">
        <v>1670</v>
      </c>
      <c r="F87" s="46"/>
      <c r="G87" s="46"/>
      <c r="H87" s="46"/>
      <c r="I87" s="46"/>
      <c r="J87" s="48"/>
    </row>
    <row r="88">
      <c r="A88" s="37" t="s">
        <v>599</v>
      </c>
      <c r="B88" s="45"/>
      <c r="C88" s="46"/>
      <c r="D88" s="46"/>
      <c r="E88" s="49" t="s">
        <v>1671</v>
      </c>
      <c r="F88" s="46"/>
      <c r="G88" s="46"/>
      <c r="H88" s="46"/>
      <c r="I88" s="46"/>
      <c r="J88" s="48"/>
    </row>
    <row r="89">
      <c r="A89" s="37" t="s">
        <v>601</v>
      </c>
      <c r="B89" s="45"/>
      <c r="C89" s="46"/>
      <c r="D89" s="46"/>
      <c r="E89" s="47" t="s">
        <v>595</v>
      </c>
      <c r="F89" s="46"/>
      <c r="G89" s="46"/>
      <c r="H89" s="46"/>
      <c r="I89" s="46"/>
      <c r="J89" s="48"/>
    </row>
    <row r="90">
      <c r="A90" s="37" t="s">
        <v>593</v>
      </c>
      <c r="B90" s="37">
        <v>20</v>
      </c>
      <c r="C90" s="38" t="s">
        <v>1672</v>
      </c>
      <c r="D90" s="37" t="s">
        <v>595</v>
      </c>
      <c r="E90" s="39" t="s">
        <v>1673</v>
      </c>
      <c r="F90" s="40" t="s">
        <v>646</v>
      </c>
      <c r="G90" s="41">
        <v>11.34</v>
      </c>
      <c r="H90" s="42">
        <v>0</v>
      </c>
      <c r="I90" s="43">
        <f>ROUND(G90*H90,P4)</f>
        <v>0</v>
      </c>
      <c r="J90" s="37"/>
      <c r="O90" s="44">
        <f>I90*0.21</f>
        <v>0</v>
      </c>
      <c r="P90">
        <v>3</v>
      </c>
    </row>
    <row r="91" ht="30">
      <c r="A91" s="37" t="s">
        <v>598</v>
      </c>
      <c r="B91" s="45"/>
      <c r="C91" s="46"/>
      <c r="D91" s="46"/>
      <c r="E91" s="39" t="s">
        <v>1674</v>
      </c>
      <c r="F91" s="46"/>
      <c r="G91" s="46"/>
      <c r="H91" s="46"/>
      <c r="I91" s="46"/>
      <c r="J91" s="48"/>
    </row>
    <row r="92">
      <c r="A92" s="37" t="s">
        <v>601</v>
      </c>
      <c r="B92" s="45"/>
      <c r="C92" s="46"/>
      <c r="D92" s="46"/>
      <c r="E92" s="47" t="s">
        <v>595</v>
      </c>
      <c r="F92" s="46"/>
      <c r="G92" s="46"/>
      <c r="H92" s="46"/>
      <c r="I92" s="46"/>
      <c r="J92" s="48"/>
    </row>
    <row r="93">
      <c r="A93" s="37" t="s">
        <v>593</v>
      </c>
      <c r="B93" s="37">
        <v>21</v>
      </c>
      <c r="C93" s="38" t="s">
        <v>1675</v>
      </c>
      <c r="D93" s="37" t="s">
        <v>595</v>
      </c>
      <c r="E93" s="39" t="s">
        <v>1676</v>
      </c>
      <c r="F93" s="40" t="s">
        <v>646</v>
      </c>
      <c r="G93" s="41">
        <v>16.199999999999999</v>
      </c>
      <c r="H93" s="42">
        <v>0</v>
      </c>
      <c r="I93" s="43">
        <f>ROUND(G93*H93,P4)</f>
        <v>0</v>
      </c>
      <c r="J93" s="37"/>
      <c r="O93" s="44">
        <f>I93*0.21</f>
        <v>0</v>
      </c>
      <c r="P93">
        <v>3</v>
      </c>
    </row>
    <row r="94">
      <c r="A94" s="37" t="s">
        <v>598</v>
      </c>
      <c r="B94" s="45"/>
      <c r="C94" s="46"/>
      <c r="D94" s="46"/>
      <c r="E94" s="39" t="s">
        <v>1677</v>
      </c>
      <c r="F94" s="46"/>
      <c r="G94" s="46"/>
      <c r="H94" s="46"/>
      <c r="I94" s="46"/>
      <c r="J94" s="48"/>
    </row>
    <row r="95">
      <c r="A95" s="37" t="s">
        <v>599</v>
      </c>
      <c r="B95" s="45"/>
      <c r="C95" s="46"/>
      <c r="D95" s="46"/>
      <c r="E95" s="49" t="s">
        <v>1678</v>
      </c>
      <c r="F95" s="46"/>
      <c r="G95" s="46"/>
      <c r="H95" s="46"/>
      <c r="I95" s="46"/>
      <c r="J95" s="48"/>
    </row>
    <row r="96">
      <c r="A96" s="37" t="s">
        <v>601</v>
      </c>
      <c r="B96" s="45"/>
      <c r="C96" s="46"/>
      <c r="D96" s="46"/>
      <c r="E96" s="47" t="s">
        <v>595</v>
      </c>
      <c r="F96" s="46"/>
      <c r="G96" s="46"/>
      <c r="H96" s="46"/>
      <c r="I96" s="46"/>
      <c r="J96" s="48"/>
    </row>
    <row r="97">
      <c r="A97" s="37" t="s">
        <v>593</v>
      </c>
      <c r="B97" s="37">
        <v>22</v>
      </c>
      <c r="C97" s="38" t="s">
        <v>1679</v>
      </c>
      <c r="D97" s="37" t="s">
        <v>595</v>
      </c>
      <c r="E97" s="39" t="s">
        <v>1680</v>
      </c>
      <c r="F97" s="40" t="s">
        <v>646</v>
      </c>
      <c r="G97" s="41">
        <v>9.7799999999999994</v>
      </c>
      <c r="H97" s="42">
        <v>0</v>
      </c>
      <c r="I97" s="43">
        <f>ROUND(G97*H97,P4)</f>
        <v>0</v>
      </c>
      <c r="J97" s="37"/>
      <c r="O97" s="44">
        <f>I97*0.21</f>
        <v>0</v>
      </c>
      <c r="P97">
        <v>3</v>
      </c>
    </row>
    <row r="98" ht="30">
      <c r="A98" s="37" t="s">
        <v>598</v>
      </c>
      <c r="B98" s="45"/>
      <c r="C98" s="46"/>
      <c r="D98" s="46"/>
      <c r="E98" s="39" t="s">
        <v>1681</v>
      </c>
      <c r="F98" s="46"/>
      <c r="G98" s="46"/>
      <c r="H98" s="46"/>
      <c r="I98" s="46"/>
      <c r="J98" s="48"/>
    </row>
    <row r="99" ht="45">
      <c r="A99" s="37" t="s">
        <v>599</v>
      </c>
      <c r="B99" s="45"/>
      <c r="C99" s="46"/>
      <c r="D99" s="46"/>
      <c r="E99" s="49" t="s">
        <v>1682</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1683</v>
      </c>
      <c r="D101" s="37" t="s">
        <v>595</v>
      </c>
      <c r="E101" s="39" t="s">
        <v>1684</v>
      </c>
      <c r="F101" s="40" t="s">
        <v>646</v>
      </c>
      <c r="G101" s="41">
        <v>9.7799999999999994</v>
      </c>
      <c r="H101" s="42">
        <v>0</v>
      </c>
      <c r="I101" s="43">
        <f>ROUND(G101*H101,P4)</f>
        <v>0</v>
      </c>
      <c r="J101" s="37"/>
      <c r="O101" s="44">
        <f>I101*0.21</f>
        <v>0</v>
      </c>
      <c r="P101">
        <v>3</v>
      </c>
    </row>
    <row r="102" ht="45">
      <c r="A102" s="37" t="s">
        <v>598</v>
      </c>
      <c r="B102" s="45"/>
      <c r="C102" s="46"/>
      <c r="D102" s="46"/>
      <c r="E102" s="39" t="s">
        <v>1685</v>
      </c>
      <c r="F102" s="46"/>
      <c r="G102" s="46"/>
      <c r="H102" s="46"/>
      <c r="I102" s="46"/>
      <c r="J102" s="48"/>
    </row>
    <row r="103" ht="45">
      <c r="A103" s="37" t="s">
        <v>599</v>
      </c>
      <c r="B103" s="45"/>
      <c r="C103" s="46"/>
      <c r="D103" s="46"/>
      <c r="E103" s="49" t="s">
        <v>1682</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1686</v>
      </c>
      <c r="D105" s="37" t="s">
        <v>595</v>
      </c>
      <c r="E105" s="39" t="s">
        <v>1687</v>
      </c>
      <c r="F105" s="40" t="s">
        <v>597</v>
      </c>
      <c r="G105" s="41">
        <v>18.699999999999999</v>
      </c>
      <c r="H105" s="42">
        <v>0</v>
      </c>
      <c r="I105" s="43">
        <f>ROUND(G105*H105,P4)</f>
        <v>0</v>
      </c>
      <c r="J105" s="37"/>
      <c r="O105" s="44">
        <f>I105*0.21</f>
        <v>0</v>
      </c>
      <c r="P105">
        <v>3</v>
      </c>
    </row>
    <row r="106" ht="30">
      <c r="A106" s="37" t="s">
        <v>598</v>
      </c>
      <c r="B106" s="45"/>
      <c r="C106" s="46"/>
      <c r="D106" s="46"/>
      <c r="E106" s="39" t="s">
        <v>1688</v>
      </c>
      <c r="F106" s="46"/>
      <c r="G106" s="46"/>
      <c r="H106" s="46"/>
      <c r="I106" s="46"/>
      <c r="J106" s="48"/>
    </row>
    <row r="107">
      <c r="A107" s="37" t="s">
        <v>599</v>
      </c>
      <c r="B107" s="45"/>
      <c r="C107" s="46"/>
      <c r="D107" s="46"/>
      <c r="E107" s="49" t="s">
        <v>1689</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1690</v>
      </c>
      <c r="D109" s="34"/>
      <c r="E109" s="31" t="s">
        <v>1691</v>
      </c>
      <c r="F109" s="34"/>
      <c r="G109" s="34"/>
      <c r="H109" s="34"/>
      <c r="I109" s="35">
        <f>SUMIFS(I110:I136,A110:A136,"P")</f>
        <v>0</v>
      </c>
      <c r="J109" s="36"/>
    </row>
    <row r="110">
      <c r="A110" s="37" t="s">
        <v>593</v>
      </c>
      <c r="B110" s="37">
        <v>25</v>
      </c>
      <c r="C110" s="38" t="s">
        <v>1692</v>
      </c>
      <c r="D110" s="37" t="s">
        <v>595</v>
      </c>
      <c r="E110" s="39" t="s">
        <v>1693</v>
      </c>
      <c r="F110" s="40" t="s">
        <v>1124</v>
      </c>
      <c r="G110" s="41">
        <v>0.0030000000000000001</v>
      </c>
      <c r="H110" s="42">
        <v>0</v>
      </c>
      <c r="I110" s="43">
        <f>ROUND(G110*H110,P4)</f>
        <v>0</v>
      </c>
      <c r="J110" s="37"/>
      <c r="O110" s="44">
        <f>I110*0.21</f>
        <v>0</v>
      </c>
      <c r="P110">
        <v>3</v>
      </c>
    </row>
    <row r="111">
      <c r="A111" s="37" t="s">
        <v>598</v>
      </c>
      <c r="B111" s="45"/>
      <c r="C111" s="46"/>
      <c r="D111" s="46"/>
      <c r="E111" s="39" t="s">
        <v>1693</v>
      </c>
      <c r="F111" s="46"/>
      <c r="G111" s="46"/>
      <c r="H111" s="46"/>
      <c r="I111" s="46"/>
      <c r="J111" s="48"/>
    </row>
    <row r="112" ht="45">
      <c r="A112" s="37" t="s">
        <v>599</v>
      </c>
      <c r="B112" s="45"/>
      <c r="C112" s="46"/>
      <c r="D112" s="46"/>
      <c r="E112" s="49" t="s">
        <v>1694</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1695</v>
      </c>
      <c r="D114" s="37" t="s">
        <v>595</v>
      </c>
      <c r="E114" s="39" t="s">
        <v>1696</v>
      </c>
      <c r="F114" s="40" t="s">
        <v>646</v>
      </c>
      <c r="G114" s="41">
        <v>20.638999999999999</v>
      </c>
      <c r="H114" s="42">
        <v>0</v>
      </c>
      <c r="I114" s="43">
        <f>ROUND(G114*H114,P4)</f>
        <v>0</v>
      </c>
      <c r="J114" s="37"/>
      <c r="O114" s="44">
        <f>I114*0.21</f>
        <v>0</v>
      </c>
      <c r="P114">
        <v>3</v>
      </c>
    </row>
    <row r="115" ht="45">
      <c r="A115" s="37" t="s">
        <v>598</v>
      </c>
      <c r="B115" s="45"/>
      <c r="C115" s="46"/>
      <c r="D115" s="46"/>
      <c r="E115" s="39" t="s">
        <v>1696</v>
      </c>
      <c r="F115" s="46"/>
      <c r="G115" s="46"/>
      <c r="H115" s="46"/>
      <c r="I115" s="46"/>
      <c r="J115" s="48"/>
    </row>
    <row r="116" ht="45">
      <c r="A116" s="37" t="s">
        <v>599</v>
      </c>
      <c r="B116" s="45"/>
      <c r="C116" s="46"/>
      <c r="D116" s="46"/>
      <c r="E116" s="49" t="s">
        <v>1697</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1698</v>
      </c>
      <c r="D118" s="37" t="s">
        <v>595</v>
      </c>
      <c r="E118" s="39" t="s">
        <v>1699</v>
      </c>
      <c r="F118" s="40" t="s">
        <v>646</v>
      </c>
      <c r="G118" s="41">
        <v>4.1399999999999997</v>
      </c>
      <c r="H118" s="42">
        <v>0</v>
      </c>
      <c r="I118" s="43">
        <f>ROUND(G118*H118,P4)</f>
        <v>0</v>
      </c>
      <c r="J118" s="37"/>
      <c r="O118" s="44">
        <f>I118*0.21</f>
        <v>0</v>
      </c>
      <c r="P118">
        <v>3</v>
      </c>
    </row>
    <row r="119" ht="30">
      <c r="A119" s="37" t="s">
        <v>598</v>
      </c>
      <c r="B119" s="45"/>
      <c r="C119" s="46"/>
      <c r="D119" s="46"/>
      <c r="E119" s="39" t="s">
        <v>1700</v>
      </c>
      <c r="F119" s="46"/>
      <c r="G119" s="46"/>
      <c r="H119" s="46"/>
      <c r="I119" s="46"/>
      <c r="J119" s="48"/>
    </row>
    <row r="120" ht="30">
      <c r="A120" s="37" t="s">
        <v>599</v>
      </c>
      <c r="B120" s="45"/>
      <c r="C120" s="46"/>
      <c r="D120" s="46"/>
      <c r="E120" s="49" t="s">
        <v>1701</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1702</v>
      </c>
      <c r="D122" s="37" t="s">
        <v>595</v>
      </c>
      <c r="E122" s="39" t="s">
        <v>1703</v>
      </c>
      <c r="F122" s="40" t="s">
        <v>646</v>
      </c>
      <c r="G122" s="41">
        <v>4.5</v>
      </c>
      <c r="H122" s="42">
        <v>0</v>
      </c>
      <c r="I122" s="43">
        <f>ROUND(G122*H122,P4)</f>
        <v>0</v>
      </c>
      <c r="J122" s="37"/>
      <c r="O122" s="44">
        <f>I122*0.21</f>
        <v>0</v>
      </c>
      <c r="P122">
        <v>3</v>
      </c>
    </row>
    <row r="123" ht="30">
      <c r="A123" s="37" t="s">
        <v>598</v>
      </c>
      <c r="B123" s="45"/>
      <c r="C123" s="46"/>
      <c r="D123" s="46"/>
      <c r="E123" s="39" t="s">
        <v>1704</v>
      </c>
      <c r="F123" s="46"/>
      <c r="G123" s="46"/>
      <c r="H123" s="46"/>
      <c r="I123" s="46"/>
      <c r="J123" s="48"/>
    </row>
    <row r="124" ht="30">
      <c r="A124" s="37" t="s">
        <v>599</v>
      </c>
      <c r="B124" s="45"/>
      <c r="C124" s="46"/>
      <c r="D124" s="46"/>
      <c r="E124" s="49" t="s">
        <v>1705</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1706</v>
      </c>
      <c r="D126" s="37" t="s">
        <v>595</v>
      </c>
      <c r="E126" s="39" t="s">
        <v>1707</v>
      </c>
      <c r="F126" s="40" t="s">
        <v>646</v>
      </c>
      <c r="G126" s="41">
        <v>8.2799999999999994</v>
      </c>
      <c r="H126" s="42">
        <v>0</v>
      </c>
      <c r="I126" s="43">
        <f>ROUND(G126*H126,P4)</f>
        <v>0</v>
      </c>
      <c r="J126" s="37"/>
      <c r="O126" s="44">
        <f>I126*0.21</f>
        <v>0</v>
      </c>
      <c r="P126">
        <v>3</v>
      </c>
    </row>
    <row r="127" ht="30">
      <c r="A127" s="37" t="s">
        <v>598</v>
      </c>
      <c r="B127" s="45"/>
      <c r="C127" s="46"/>
      <c r="D127" s="46"/>
      <c r="E127" s="39" t="s">
        <v>1708</v>
      </c>
      <c r="F127" s="46"/>
      <c r="G127" s="46"/>
      <c r="H127" s="46"/>
      <c r="I127" s="46"/>
      <c r="J127" s="48"/>
    </row>
    <row r="128">
      <c r="A128" s="37" t="s">
        <v>599</v>
      </c>
      <c r="B128" s="45"/>
      <c r="C128" s="46"/>
      <c r="D128" s="46"/>
      <c r="E128" s="49" t="s">
        <v>1709</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1710</v>
      </c>
      <c r="D130" s="37" t="s">
        <v>595</v>
      </c>
      <c r="E130" s="39" t="s">
        <v>1711</v>
      </c>
      <c r="F130" s="40" t="s">
        <v>646</v>
      </c>
      <c r="G130" s="41">
        <v>9</v>
      </c>
      <c r="H130" s="42">
        <v>0</v>
      </c>
      <c r="I130" s="43">
        <f>ROUND(G130*H130,P4)</f>
        <v>0</v>
      </c>
      <c r="J130" s="37"/>
      <c r="O130" s="44">
        <f>I130*0.21</f>
        <v>0</v>
      </c>
      <c r="P130">
        <v>3</v>
      </c>
    </row>
    <row r="131" ht="30">
      <c r="A131" s="37" t="s">
        <v>598</v>
      </c>
      <c r="B131" s="45"/>
      <c r="C131" s="46"/>
      <c r="D131" s="46"/>
      <c r="E131" s="39" t="s">
        <v>1712</v>
      </c>
      <c r="F131" s="46"/>
      <c r="G131" s="46"/>
      <c r="H131" s="46"/>
      <c r="I131" s="46"/>
      <c r="J131" s="48"/>
    </row>
    <row r="132" ht="30">
      <c r="A132" s="37" t="s">
        <v>599</v>
      </c>
      <c r="B132" s="45"/>
      <c r="C132" s="46"/>
      <c r="D132" s="46"/>
      <c r="E132" s="49" t="s">
        <v>1713</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1714</v>
      </c>
      <c r="D134" s="37" t="s">
        <v>595</v>
      </c>
      <c r="E134" s="39" t="s">
        <v>1715</v>
      </c>
      <c r="F134" s="40" t="s">
        <v>1124</v>
      </c>
      <c r="G134" s="41">
        <v>0.121</v>
      </c>
      <c r="H134" s="42">
        <v>0</v>
      </c>
      <c r="I134" s="43">
        <f>ROUND(G134*H134,P4)</f>
        <v>0</v>
      </c>
      <c r="J134" s="37"/>
      <c r="O134" s="44">
        <f>I134*0.21</f>
        <v>0</v>
      </c>
      <c r="P134">
        <v>3</v>
      </c>
    </row>
    <row r="135" ht="45">
      <c r="A135" s="37" t="s">
        <v>598</v>
      </c>
      <c r="B135" s="45"/>
      <c r="C135" s="46"/>
      <c r="D135" s="46"/>
      <c r="E135" s="39" t="s">
        <v>1716</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1717</v>
      </c>
      <c r="D137" s="34"/>
      <c r="E137" s="31" t="s">
        <v>66</v>
      </c>
      <c r="F137" s="34"/>
      <c r="G137" s="34"/>
      <c r="H137" s="34"/>
      <c r="I137" s="35">
        <f>SUMIFS(I138:I155,A138:A155,"P")</f>
        <v>0</v>
      </c>
      <c r="J137" s="36"/>
    </row>
    <row r="138">
      <c r="A138" s="37" t="s">
        <v>593</v>
      </c>
      <c r="B138" s="37">
        <v>32</v>
      </c>
      <c r="C138" s="38" t="s">
        <v>1718</v>
      </c>
      <c r="D138" s="37" t="s">
        <v>595</v>
      </c>
      <c r="E138" s="39" t="s">
        <v>1719</v>
      </c>
      <c r="F138" s="40" t="s">
        <v>1720</v>
      </c>
      <c r="G138" s="41">
        <v>15.351000000000001</v>
      </c>
      <c r="H138" s="42">
        <v>0</v>
      </c>
      <c r="I138" s="43">
        <f>ROUND(G138*H138,P4)</f>
        <v>0</v>
      </c>
      <c r="J138" s="37"/>
      <c r="O138" s="44">
        <f>I138*0.21</f>
        <v>0</v>
      </c>
      <c r="P138">
        <v>3</v>
      </c>
    </row>
    <row r="139">
      <c r="A139" s="37" t="s">
        <v>598</v>
      </c>
      <c r="B139" s="45"/>
      <c r="C139" s="46"/>
      <c r="D139" s="46"/>
      <c r="E139" s="39" t="s">
        <v>1719</v>
      </c>
      <c r="F139" s="46"/>
      <c r="G139" s="46"/>
      <c r="H139" s="46"/>
      <c r="I139" s="46"/>
      <c r="J139" s="48"/>
    </row>
    <row r="140">
      <c r="A140" s="37" t="s">
        <v>599</v>
      </c>
      <c r="B140" s="45"/>
      <c r="C140" s="46"/>
      <c r="D140" s="46"/>
      <c r="E140" s="49" t="s">
        <v>1721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1722</v>
      </c>
      <c r="D142" s="37" t="s">
        <v>595</v>
      </c>
      <c r="E142" s="39" t="s">
        <v>1723</v>
      </c>
      <c r="F142" s="40" t="s">
        <v>597</v>
      </c>
      <c r="G142" s="41">
        <v>15.52</v>
      </c>
      <c r="H142" s="42">
        <v>0</v>
      </c>
      <c r="I142" s="43">
        <f>ROUND(G142*H142,P4)</f>
        <v>0</v>
      </c>
      <c r="J142" s="37"/>
      <c r="O142" s="44">
        <f>I142*0.21</f>
        <v>0</v>
      </c>
      <c r="P142">
        <v>3</v>
      </c>
    </row>
    <row r="143" ht="30">
      <c r="A143" s="37" t="s">
        <v>598</v>
      </c>
      <c r="B143" s="45"/>
      <c r="C143" s="46"/>
      <c r="D143" s="46"/>
      <c r="E143" s="39" t="s">
        <v>1724</v>
      </c>
      <c r="F143" s="46"/>
      <c r="G143" s="46"/>
      <c r="H143" s="46"/>
      <c r="I143" s="46"/>
      <c r="J143" s="48"/>
    </row>
    <row r="144" ht="30">
      <c r="A144" s="37" t="s">
        <v>599</v>
      </c>
      <c r="B144" s="45"/>
      <c r="C144" s="46"/>
      <c r="D144" s="46"/>
      <c r="E144" s="49" t="s">
        <v>1725</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1726</v>
      </c>
      <c r="D146" s="37" t="s">
        <v>595</v>
      </c>
      <c r="E146" s="39" t="s">
        <v>1727</v>
      </c>
      <c r="F146" s="40" t="s">
        <v>597</v>
      </c>
      <c r="G146" s="41">
        <v>0.59999999999999998</v>
      </c>
      <c r="H146" s="42">
        <v>0</v>
      </c>
      <c r="I146" s="43">
        <f>ROUND(G146*H146,P4)</f>
        <v>0</v>
      </c>
      <c r="J146" s="37"/>
      <c r="O146" s="44">
        <f>I146*0.21</f>
        <v>0</v>
      </c>
      <c r="P146">
        <v>3</v>
      </c>
    </row>
    <row r="147" ht="30">
      <c r="A147" s="37" t="s">
        <v>598</v>
      </c>
      <c r="B147" s="45"/>
      <c r="C147" s="46"/>
      <c r="D147" s="46"/>
      <c r="E147" s="39" t="s">
        <v>1728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2066</v>
      </c>
      <c r="D149" s="37" t="s">
        <v>595</v>
      </c>
      <c r="E149" s="39" t="s">
        <v>2067</v>
      </c>
      <c r="F149" s="40" t="s">
        <v>1124</v>
      </c>
      <c r="G149" s="41">
        <v>0.016</v>
      </c>
      <c r="H149" s="42">
        <v>0</v>
      </c>
      <c r="I149" s="43">
        <f>ROUND(G149*H149,P4)</f>
        <v>0</v>
      </c>
      <c r="J149" s="37"/>
      <c r="O149" s="44">
        <f>I149*0.21</f>
        <v>0</v>
      </c>
      <c r="P149">
        <v>3</v>
      </c>
    </row>
    <row r="150" ht="45">
      <c r="A150" s="37" t="s">
        <v>598</v>
      </c>
      <c r="B150" s="45"/>
      <c r="C150" s="46"/>
      <c r="D150" s="46"/>
      <c r="E150" s="39" t="s">
        <v>2068</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1732</v>
      </c>
      <c r="D152" s="37" t="s">
        <v>595</v>
      </c>
      <c r="E152" s="39" t="s">
        <v>1733</v>
      </c>
      <c r="F152" s="40" t="s">
        <v>597</v>
      </c>
      <c r="G152" s="41">
        <v>0.66000000000000003</v>
      </c>
      <c r="H152" s="42">
        <v>0</v>
      </c>
      <c r="I152" s="43">
        <f>ROUND(G152*H152,P4)</f>
        <v>0</v>
      </c>
      <c r="J152" s="37"/>
      <c r="O152" s="44">
        <f>I152*0.21</f>
        <v>0</v>
      </c>
      <c r="P152">
        <v>3</v>
      </c>
    </row>
    <row r="153">
      <c r="A153" s="37" t="s">
        <v>598</v>
      </c>
      <c r="B153" s="45"/>
      <c r="C153" s="46"/>
      <c r="D153" s="46"/>
      <c r="E153" s="39" t="s">
        <v>1733</v>
      </c>
      <c r="F153" s="46"/>
      <c r="G153" s="46"/>
      <c r="H153" s="46"/>
      <c r="I153" s="46"/>
      <c r="J153" s="48"/>
    </row>
    <row r="154" ht="30">
      <c r="A154" s="37" t="s">
        <v>599</v>
      </c>
      <c r="B154" s="45"/>
      <c r="C154" s="46"/>
      <c r="D154" s="46"/>
      <c r="E154" s="49" t="s">
        <v>1734</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1735</v>
      </c>
      <c r="D156" s="34"/>
      <c r="E156" s="31" t="s">
        <v>1736</v>
      </c>
      <c r="F156" s="34"/>
      <c r="G156" s="34"/>
      <c r="H156" s="34"/>
      <c r="I156" s="35">
        <f>SUMIFS(I157:I170,A157:A170,"P")</f>
        <v>0</v>
      </c>
      <c r="J156" s="36"/>
    </row>
    <row r="157">
      <c r="A157" s="37" t="s">
        <v>593</v>
      </c>
      <c r="B157" s="37">
        <v>37</v>
      </c>
      <c r="C157" s="38" t="s">
        <v>1737</v>
      </c>
      <c r="D157" s="37" t="s">
        <v>595</v>
      </c>
      <c r="E157" s="39" t="s">
        <v>1738</v>
      </c>
      <c r="F157" s="40" t="s">
        <v>608</v>
      </c>
      <c r="G157" s="41">
        <v>602.49000000000001</v>
      </c>
      <c r="H157" s="42">
        <v>0</v>
      </c>
      <c r="I157" s="43">
        <f>ROUND(G157*H157,P4)</f>
        <v>0</v>
      </c>
      <c r="J157" s="37"/>
      <c r="O157" s="44">
        <f>I157*0.21</f>
        <v>0</v>
      </c>
      <c r="P157">
        <v>3</v>
      </c>
    </row>
    <row r="158">
      <c r="A158" s="37" t="s">
        <v>598</v>
      </c>
      <c r="B158" s="45"/>
      <c r="C158" s="46"/>
      <c r="D158" s="46"/>
      <c r="E158" s="39" t="s">
        <v>1738</v>
      </c>
      <c r="F158" s="46"/>
      <c r="G158" s="46"/>
      <c r="H158" s="46"/>
      <c r="I158" s="46"/>
      <c r="J158" s="48"/>
    </row>
    <row r="159" ht="30">
      <c r="A159" s="37" t="s">
        <v>599</v>
      </c>
      <c r="B159" s="45"/>
      <c r="C159" s="46"/>
      <c r="D159" s="46"/>
      <c r="E159" s="49" t="s">
        <v>2069</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1740</v>
      </c>
      <c r="D161" s="37" t="s">
        <v>595</v>
      </c>
      <c r="E161" s="39" t="s">
        <v>1741</v>
      </c>
      <c r="F161" s="40" t="s">
        <v>646</v>
      </c>
      <c r="G161" s="41">
        <v>10.57</v>
      </c>
      <c r="H161" s="42">
        <v>0</v>
      </c>
      <c r="I161" s="43">
        <f>ROUND(G161*H161,P4)</f>
        <v>0</v>
      </c>
      <c r="J161" s="37"/>
      <c r="O161" s="44">
        <f>I161*0.21</f>
        <v>0</v>
      </c>
      <c r="P161">
        <v>3</v>
      </c>
    </row>
    <row r="162">
      <c r="A162" s="37" t="s">
        <v>598</v>
      </c>
      <c r="B162" s="45"/>
      <c r="C162" s="46"/>
      <c r="D162" s="46"/>
      <c r="E162" s="39" t="s">
        <v>1742</v>
      </c>
      <c r="F162" s="46"/>
      <c r="G162" s="46"/>
      <c r="H162" s="46"/>
      <c r="I162" s="46"/>
      <c r="J162" s="48"/>
    </row>
    <row r="163" ht="75">
      <c r="A163" s="37" t="s">
        <v>599</v>
      </c>
      <c r="B163" s="45"/>
      <c r="C163" s="46"/>
      <c r="D163" s="46"/>
      <c r="E163" s="49" t="s">
        <v>2070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1744</v>
      </c>
      <c r="D165" s="37" t="s">
        <v>595</v>
      </c>
      <c r="E165" s="39" t="s">
        <v>1745</v>
      </c>
      <c r="F165" s="40" t="s">
        <v>646</v>
      </c>
      <c r="G165" s="41">
        <v>10.57</v>
      </c>
      <c r="H165" s="42">
        <v>0</v>
      </c>
      <c r="I165" s="43">
        <f>ROUND(G165*H165,P4)</f>
        <v>0</v>
      </c>
      <c r="J165" s="37"/>
      <c r="O165" s="44">
        <f>I165*0.21</f>
        <v>0</v>
      </c>
      <c r="P165">
        <v>3</v>
      </c>
    </row>
    <row r="166" ht="30">
      <c r="A166" s="37" t="s">
        <v>598</v>
      </c>
      <c r="B166" s="45"/>
      <c r="C166" s="46"/>
      <c r="D166" s="46"/>
      <c r="E166" s="39" t="s">
        <v>1746</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1747</v>
      </c>
      <c r="D168" s="37" t="s">
        <v>595</v>
      </c>
      <c r="E168" s="39" t="s">
        <v>1748</v>
      </c>
      <c r="F168" s="40" t="s">
        <v>1124</v>
      </c>
      <c r="G168" s="41">
        <v>0.35699999999999998</v>
      </c>
      <c r="H168" s="42">
        <v>0</v>
      </c>
      <c r="I168" s="43">
        <f>ROUND(G168*H168,P4)</f>
        <v>0</v>
      </c>
      <c r="J168" s="37"/>
      <c r="O168" s="44">
        <f>I168*0.21</f>
        <v>0</v>
      </c>
      <c r="P168">
        <v>3</v>
      </c>
    </row>
    <row r="169" ht="45">
      <c r="A169" s="37" t="s">
        <v>598</v>
      </c>
      <c r="B169" s="45"/>
      <c r="C169" s="46"/>
      <c r="D169" s="46"/>
      <c r="E169" s="39" t="s">
        <v>1749</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1750</v>
      </c>
      <c r="D171" s="34"/>
      <c r="E171" s="31" t="s">
        <v>1751</v>
      </c>
      <c r="F171" s="34"/>
      <c r="G171" s="34"/>
      <c r="H171" s="34"/>
      <c r="I171" s="35">
        <f>SUMIFS(I172:I189,A172:A189,"P")</f>
        <v>0</v>
      </c>
      <c r="J171" s="36"/>
    </row>
    <row r="172">
      <c r="A172" s="37" t="s">
        <v>593</v>
      </c>
      <c r="B172" s="37">
        <v>41</v>
      </c>
      <c r="C172" s="38" t="s">
        <v>1752</v>
      </c>
      <c r="D172" s="37" t="s">
        <v>595</v>
      </c>
      <c r="E172" s="39" t="s">
        <v>1753</v>
      </c>
      <c r="F172" s="40" t="s">
        <v>646</v>
      </c>
      <c r="G172" s="41">
        <v>49.841999999999999</v>
      </c>
      <c r="H172" s="42">
        <v>0</v>
      </c>
      <c r="I172" s="43">
        <f>ROUND(G172*H172,P4)</f>
        <v>0</v>
      </c>
      <c r="J172" s="37"/>
      <c r="O172" s="44">
        <f>I172*0.21</f>
        <v>0</v>
      </c>
      <c r="P172">
        <v>3</v>
      </c>
    </row>
    <row r="173">
      <c r="A173" s="37" t="s">
        <v>598</v>
      </c>
      <c r="B173" s="45"/>
      <c r="C173" s="46"/>
      <c r="D173" s="46"/>
      <c r="E173" s="39" t="s">
        <v>1754</v>
      </c>
      <c r="F173" s="46"/>
      <c r="G173" s="46"/>
      <c r="H173" s="46"/>
      <c r="I173" s="46"/>
      <c r="J173" s="48"/>
    </row>
    <row r="174" ht="45">
      <c r="A174" s="37" t="s">
        <v>599</v>
      </c>
      <c r="B174" s="45"/>
      <c r="C174" s="46"/>
      <c r="D174" s="46"/>
      <c r="E174" s="49" t="s">
        <v>1755</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1756</v>
      </c>
      <c r="D176" s="37" t="s">
        <v>595</v>
      </c>
      <c r="E176" s="39" t="s">
        <v>1757</v>
      </c>
      <c r="F176" s="40" t="s">
        <v>646</v>
      </c>
      <c r="G176" s="41">
        <v>49.841999999999999</v>
      </c>
      <c r="H176" s="42">
        <v>0</v>
      </c>
      <c r="I176" s="43">
        <f>ROUND(G176*H176,P4)</f>
        <v>0</v>
      </c>
      <c r="J176" s="37"/>
      <c r="O176" s="44">
        <f>I176*0.21</f>
        <v>0</v>
      </c>
      <c r="P176">
        <v>3</v>
      </c>
    </row>
    <row r="177">
      <c r="A177" s="37" t="s">
        <v>598</v>
      </c>
      <c r="B177" s="45"/>
      <c r="C177" s="46"/>
      <c r="D177" s="46"/>
      <c r="E177" s="39" t="s">
        <v>1758</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1759</v>
      </c>
      <c r="D179" s="37" t="s">
        <v>595</v>
      </c>
      <c r="E179" s="39" t="s">
        <v>1760</v>
      </c>
      <c r="F179" s="40" t="s">
        <v>646</v>
      </c>
      <c r="G179" s="41">
        <v>49.841999999999999</v>
      </c>
      <c r="H179" s="42">
        <v>0</v>
      </c>
      <c r="I179" s="43">
        <f>ROUND(G179*H179,P4)</f>
        <v>0</v>
      </c>
      <c r="J179" s="37"/>
      <c r="O179" s="44">
        <f>I179*0.21</f>
        <v>0</v>
      </c>
      <c r="P179">
        <v>3</v>
      </c>
    </row>
    <row r="180" ht="45">
      <c r="A180" s="37" t="s">
        <v>598</v>
      </c>
      <c r="B180" s="45"/>
      <c r="C180" s="46"/>
      <c r="D180" s="46"/>
      <c r="E180" s="39" t="s">
        <v>1761</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1762</v>
      </c>
      <c r="D182" s="37" t="s">
        <v>595</v>
      </c>
      <c r="E182" s="39" t="s">
        <v>1763</v>
      </c>
      <c r="F182" s="40" t="s">
        <v>646</v>
      </c>
      <c r="G182" s="41">
        <v>11.34</v>
      </c>
      <c r="H182" s="42">
        <v>0</v>
      </c>
      <c r="I182" s="43">
        <f>ROUND(G182*H182,P4)</f>
        <v>0</v>
      </c>
      <c r="J182" s="37"/>
      <c r="O182" s="44">
        <f>I182*0.21</f>
        <v>0</v>
      </c>
      <c r="P182">
        <v>3</v>
      </c>
    </row>
    <row r="183" ht="30">
      <c r="A183" s="37" t="s">
        <v>598</v>
      </c>
      <c r="B183" s="45"/>
      <c r="C183" s="46"/>
      <c r="D183" s="46"/>
      <c r="E183" s="39" t="s">
        <v>1764</v>
      </c>
      <c r="F183" s="46"/>
      <c r="G183" s="46"/>
      <c r="H183" s="46"/>
      <c r="I183" s="46"/>
      <c r="J183" s="48"/>
    </row>
    <row r="184" ht="30">
      <c r="A184" s="37" t="s">
        <v>599</v>
      </c>
      <c r="B184" s="45"/>
      <c r="C184" s="46"/>
      <c r="D184" s="46"/>
      <c r="E184" s="49" t="s">
        <v>1765</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1766</v>
      </c>
      <c r="D186" s="37" t="s">
        <v>595</v>
      </c>
      <c r="E186" s="39" t="s">
        <v>1767</v>
      </c>
      <c r="F186" s="40" t="s">
        <v>646</v>
      </c>
      <c r="G186" s="41">
        <v>11.34</v>
      </c>
      <c r="H186" s="42">
        <v>0</v>
      </c>
      <c r="I186" s="43">
        <f>ROUND(G186*H186,P4)</f>
        <v>0</v>
      </c>
      <c r="J186" s="37"/>
      <c r="O186" s="44">
        <f>I186*0.21</f>
        <v>0</v>
      </c>
      <c r="P186">
        <v>3</v>
      </c>
    </row>
    <row r="187" ht="30">
      <c r="A187" s="37" t="s">
        <v>598</v>
      </c>
      <c r="B187" s="45"/>
      <c r="C187" s="46"/>
      <c r="D187" s="46"/>
      <c r="E187" s="39" t="s">
        <v>1768</v>
      </c>
      <c r="F187" s="46"/>
      <c r="G187" s="46"/>
      <c r="H187" s="46"/>
      <c r="I187" s="46"/>
      <c r="J187" s="48"/>
    </row>
    <row r="188" ht="30">
      <c r="A188" s="37" t="s">
        <v>599</v>
      </c>
      <c r="B188" s="45"/>
      <c r="C188" s="46"/>
      <c r="D188" s="46"/>
      <c r="E188" s="49" t="s">
        <v>1765</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1769</v>
      </c>
      <c r="D190" s="34"/>
      <c r="E190" s="31" t="s">
        <v>1770</v>
      </c>
      <c r="F190" s="34"/>
      <c r="G190" s="34"/>
      <c r="H190" s="34"/>
      <c r="I190" s="35">
        <f>SUMIFS(I191:I201,A191:A201,"P")</f>
        <v>0</v>
      </c>
      <c r="J190" s="36"/>
    </row>
    <row r="191" ht="30">
      <c r="A191" s="37" t="s">
        <v>593</v>
      </c>
      <c r="B191" s="37">
        <v>46</v>
      </c>
      <c r="C191" s="38" t="s">
        <v>1771</v>
      </c>
      <c r="D191" s="37" t="s">
        <v>595</v>
      </c>
      <c r="E191" s="39" t="s">
        <v>1772</v>
      </c>
      <c r="F191" s="40" t="s">
        <v>646</v>
      </c>
      <c r="G191" s="41">
        <v>88.799999999999997</v>
      </c>
      <c r="H191" s="42">
        <v>0</v>
      </c>
      <c r="I191" s="43">
        <f>ROUND(G191*H191,P4)</f>
        <v>0</v>
      </c>
      <c r="J191" s="37"/>
      <c r="O191" s="44">
        <f>I191*0.21</f>
        <v>0</v>
      </c>
      <c r="P191">
        <v>3</v>
      </c>
    </row>
    <row r="192" ht="45">
      <c r="A192" s="37" t="s">
        <v>598</v>
      </c>
      <c r="B192" s="45"/>
      <c r="C192" s="46"/>
      <c r="D192" s="46"/>
      <c r="E192" s="39" t="s">
        <v>1773</v>
      </c>
      <c r="F192" s="46"/>
      <c r="G192" s="46"/>
      <c r="H192" s="46"/>
      <c r="I192" s="46"/>
      <c r="J192" s="48"/>
    </row>
    <row r="193">
      <c r="A193" s="37" t="s">
        <v>599</v>
      </c>
      <c r="B193" s="45"/>
      <c r="C193" s="46"/>
      <c r="D193" s="46"/>
      <c r="E193" s="49" t="s">
        <v>1774</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1775</v>
      </c>
      <c r="D195" s="37" t="s">
        <v>595</v>
      </c>
      <c r="E195" s="39" t="s">
        <v>1776</v>
      </c>
      <c r="F195" s="40" t="s">
        <v>646</v>
      </c>
      <c r="G195" s="41">
        <v>2664</v>
      </c>
      <c r="H195" s="42">
        <v>0</v>
      </c>
      <c r="I195" s="43">
        <f>ROUND(G195*H195,P4)</f>
        <v>0</v>
      </c>
      <c r="J195" s="37"/>
      <c r="O195" s="44">
        <f>I195*0.21</f>
        <v>0</v>
      </c>
      <c r="P195">
        <v>3</v>
      </c>
    </row>
    <row r="196" ht="45">
      <c r="A196" s="37" t="s">
        <v>598</v>
      </c>
      <c r="B196" s="45"/>
      <c r="C196" s="46"/>
      <c r="D196" s="46"/>
      <c r="E196" s="39" t="s">
        <v>1777</v>
      </c>
      <c r="F196" s="46"/>
      <c r="G196" s="46"/>
      <c r="H196" s="46"/>
      <c r="I196" s="46"/>
      <c r="J196" s="48"/>
    </row>
    <row r="197" ht="30">
      <c r="A197" s="37" t="s">
        <v>599</v>
      </c>
      <c r="B197" s="45"/>
      <c r="C197" s="46"/>
      <c r="D197" s="46"/>
      <c r="E197" s="49" t="s">
        <v>1778</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1779</v>
      </c>
      <c r="D199" s="37" t="s">
        <v>595</v>
      </c>
      <c r="E199" s="39" t="s">
        <v>1780</v>
      </c>
      <c r="F199" s="40" t="s">
        <v>646</v>
      </c>
      <c r="G199" s="41">
        <v>88.799999999999997</v>
      </c>
      <c r="H199" s="42">
        <v>0</v>
      </c>
      <c r="I199" s="43">
        <f>ROUND(G199*H199,P4)</f>
        <v>0</v>
      </c>
      <c r="J199" s="37"/>
      <c r="O199" s="44">
        <f>I199*0.21</f>
        <v>0</v>
      </c>
      <c r="P199">
        <v>3</v>
      </c>
    </row>
    <row r="200" ht="45">
      <c r="A200" s="37" t="s">
        <v>598</v>
      </c>
      <c r="B200" s="45"/>
      <c r="C200" s="46"/>
      <c r="D200" s="46"/>
      <c r="E200" s="39" t="s">
        <v>1781</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1782</v>
      </c>
      <c r="D202" s="34"/>
      <c r="E202" s="31" t="s">
        <v>1783</v>
      </c>
      <c r="F202" s="34"/>
      <c r="G202" s="34"/>
      <c r="H202" s="34"/>
      <c r="I202" s="35">
        <f>SUMIFS(I203:I233,A203:A233,"P")</f>
        <v>0</v>
      </c>
      <c r="J202" s="36"/>
    </row>
    <row r="203">
      <c r="A203" s="37" t="s">
        <v>593</v>
      </c>
      <c r="B203" s="37">
        <v>49</v>
      </c>
      <c r="C203" s="38" t="s">
        <v>1784</v>
      </c>
      <c r="D203" s="37" t="s">
        <v>595</v>
      </c>
      <c r="E203" s="39" t="s">
        <v>1785</v>
      </c>
      <c r="F203" s="40" t="s">
        <v>608</v>
      </c>
      <c r="G203" s="41">
        <v>1</v>
      </c>
      <c r="H203" s="42">
        <v>0</v>
      </c>
      <c r="I203" s="43">
        <f>ROUND(G203*H203,P4)</f>
        <v>0</v>
      </c>
      <c r="J203" s="37"/>
      <c r="O203" s="44">
        <f>I203*0.21</f>
        <v>0</v>
      </c>
      <c r="P203">
        <v>3</v>
      </c>
    </row>
    <row r="204" ht="30">
      <c r="A204" s="37" t="s">
        <v>598</v>
      </c>
      <c r="B204" s="45"/>
      <c r="C204" s="46"/>
      <c r="D204" s="46"/>
      <c r="E204" s="39" t="s">
        <v>1786</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1787</v>
      </c>
      <c r="D206" s="37" t="s">
        <v>595</v>
      </c>
      <c r="E206" s="39" t="s">
        <v>1788</v>
      </c>
      <c r="F206" s="40" t="s">
        <v>608</v>
      </c>
      <c r="G206" s="41">
        <v>1</v>
      </c>
      <c r="H206" s="42">
        <v>0</v>
      </c>
      <c r="I206" s="43">
        <f>ROUND(G206*H206,P4)</f>
        <v>0</v>
      </c>
      <c r="J206" s="37"/>
      <c r="O206" s="44">
        <f>I206*0.21</f>
        <v>0</v>
      </c>
      <c r="P206">
        <v>3</v>
      </c>
    </row>
    <row r="207" ht="30">
      <c r="A207" s="37" t="s">
        <v>598</v>
      </c>
      <c r="B207" s="45"/>
      <c r="C207" s="46"/>
      <c r="D207" s="46"/>
      <c r="E207" s="39" t="s">
        <v>1789</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1790</v>
      </c>
      <c r="D209" s="37" t="s">
        <v>595</v>
      </c>
      <c r="E209" s="39" t="s">
        <v>1791</v>
      </c>
      <c r="F209" s="40" t="s">
        <v>608</v>
      </c>
      <c r="G209" s="41">
        <v>1</v>
      </c>
      <c r="H209" s="42">
        <v>0</v>
      </c>
      <c r="I209" s="43">
        <f>ROUND(G209*H209,P4)</f>
        <v>0</v>
      </c>
      <c r="J209" s="37"/>
      <c r="O209" s="44">
        <f>I209*0.21</f>
        <v>0</v>
      </c>
      <c r="P209">
        <v>3</v>
      </c>
    </row>
    <row r="210" ht="30">
      <c r="A210" s="37" t="s">
        <v>598</v>
      </c>
      <c r="B210" s="45"/>
      <c r="C210" s="46"/>
      <c r="D210" s="46"/>
      <c r="E210" s="39" t="s">
        <v>1792</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1793</v>
      </c>
      <c r="D212" s="37" t="s">
        <v>595</v>
      </c>
      <c r="E212" s="39" t="s">
        <v>1794</v>
      </c>
      <c r="F212" s="40" t="s">
        <v>608</v>
      </c>
      <c r="G212" s="41">
        <v>1</v>
      </c>
      <c r="H212" s="42">
        <v>0</v>
      </c>
      <c r="I212" s="43">
        <f>ROUND(G212*H212,P4)</f>
        <v>0</v>
      </c>
      <c r="J212" s="37"/>
      <c r="O212" s="44">
        <f>I212*0.21</f>
        <v>0</v>
      </c>
      <c r="P212">
        <v>3</v>
      </c>
    </row>
    <row r="213" ht="45">
      <c r="A213" s="37" t="s">
        <v>598</v>
      </c>
      <c r="B213" s="45"/>
      <c r="C213" s="46"/>
      <c r="D213" s="46"/>
      <c r="E213" s="39" t="s">
        <v>1795</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1796</v>
      </c>
      <c r="D215" s="37" t="s">
        <v>595</v>
      </c>
      <c r="E215" s="39" t="s">
        <v>1797</v>
      </c>
      <c r="F215" s="40" t="s">
        <v>1798</v>
      </c>
      <c r="G215" s="41">
        <v>1</v>
      </c>
      <c r="H215" s="42">
        <v>0</v>
      </c>
      <c r="I215" s="43">
        <f>ROUND(G215*H215,P4)</f>
        <v>0</v>
      </c>
      <c r="J215" s="37"/>
      <c r="O215" s="44">
        <f>I215*0.21</f>
        <v>0</v>
      </c>
      <c r="P215">
        <v>3</v>
      </c>
    </row>
    <row r="216" ht="30">
      <c r="A216" s="37" t="s">
        <v>598</v>
      </c>
      <c r="B216" s="45"/>
      <c r="C216" s="46"/>
      <c r="D216" s="46"/>
      <c r="E216" s="39" t="s">
        <v>1797</v>
      </c>
      <c r="F216" s="46"/>
      <c r="G216" s="46"/>
      <c r="H216" s="46"/>
      <c r="I216" s="46"/>
      <c r="J216" s="48"/>
    </row>
    <row r="217" ht="135">
      <c r="A217" s="37" t="s">
        <v>599</v>
      </c>
      <c r="B217" s="45"/>
      <c r="C217" s="46"/>
      <c r="D217" s="46"/>
      <c r="E217" s="49" t="s">
        <v>1799</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1800</v>
      </c>
      <c r="D219" s="37" t="s">
        <v>595</v>
      </c>
      <c r="E219" s="39" t="s">
        <v>1801</v>
      </c>
      <c r="F219" s="40" t="s">
        <v>1798</v>
      </c>
      <c r="G219" s="41">
        <v>1</v>
      </c>
      <c r="H219" s="42">
        <v>0</v>
      </c>
      <c r="I219" s="43">
        <f>ROUND(G219*H219,P4)</f>
        <v>0</v>
      </c>
      <c r="J219" s="37"/>
      <c r="O219" s="44">
        <f>I219*0.21</f>
        <v>0</v>
      </c>
      <c r="P219">
        <v>3</v>
      </c>
    </row>
    <row r="220" ht="30">
      <c r="A220" s="37" t="s">
        <v>598</v>
      </c>
      <c r="B220" s="45"/>
      <c r="C220" s="46"/>
      <c r="D220" s="46"/>
      <c r="E220" s="39" t="s">
        <v>1801</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1802</v>
      </c>
      <c r="D222" s="37" t="s">
        <v>595</v>
      </c>
      <c r="E222" s="39" t="s">
        <v>1803</v>
      </c>
      <c r="F222" s="40" t="s">
        <v>608</v>
      </c>
      <c r="G222" s="41">
        <v>2</v>
      </c>
      <c r="H222" s="42">
        <v>0</v>
      </c>
      <c r="I222" s="43">
        <f>ROUND(G222*H222,P4)</f>
        <v>0</v>
      </c>
      <c r="J222" s="37"/>
      <c r="O222" s="44">
        <f>I222*0.21</f>
        <v>0</v>
      </c>
      <c r="P222">
        <v>3</v>
      </c>
    </row>
    <row r="223">
      <c r="A223" s="37" t="s">
        <v>598</v>
      </c>
      <c r="B223" s="45"/>
      <c r="C223" s="46"/>
      <c r="D223" s="46"/>
      <c r="E223" s="39" t="s">
        <v>1803</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1804</v>
      </c>
      <c r="D225" s="37" t="s">
        <v>595</v>
      </c>
      <c r="E225" s="39" t="s">
        <v>1805</v>
      </c>
      <c r="F225" s="40" t="s">
        <v>608</v>
      </c>
      <c r="G225" s="41">
        <v>2</v>
      </c>
      <c r="H225" s="42">
        <v>0</v>
      </c>
      <c r="I225" s="43">
        <f>ROUND(G225*H225,P4)</f>
        <v>0</v>
      </c>
      <c r="J225" s="37"/>
      <c r="O225" s="44">
        <f>I225*0.21</f>
        <v>0</v>
      </c>
      <c r="P225">
        <v>3</v>
      </c>
    </row>
    <row r="226">
      <c r="A226" s="37" t="s">
        <v>598</v>
      </c>
      <c r="B226" s="45"/>
      <c r="C226" s="46"/>
      <c r="D226" s="46"/>
      <c r="E226" s="39" t="s">
        <v>1806</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1807</v>
      </c>
      <c r="D228" s="37" t="s">
        <v>595</v>
      </c>
      <c r="E228" s="39" t="s">
        <v>1808</v>
      </c>
      <c r="F228" s="40" t="s">
        <v>1798</v>
      </c>
      <c r="G228" s="41">
        <v>1</v>
      </c>
      <c r="H228" s="42">
        <v>0</v>
      </c>
      <c r="I228" s="43">
        <f>ROUND(G228*H228,P4)</f>
        <v>0</v>
      </c>
      <c r="J228" s="37"/>
      <c r="O228" s="44">
        <f>I228*0.21</f>
        <v>0</v>
      </c>
      <c r="P228">
        <v>3</v>
      </c>
    </row>
    <row r="229" ht="60">
      <c r="A229" s="37" t="s">
        <v>598</v>
      </c>
      <c r="B229" s="45"/>
      <c r="C229" s="46"/>
      <c r="D229" s="46"/>
      <c r="E229" s="39" t="s">
        <v>1809</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1810</v>
      </c>
      <c r="D231" s="37" t="s">
        <v>595</v>
      </c>
      <c r="E231" s="39" t="s">
        <v>1811</v>
      </c>
      <c r="F231" s="40" t="s">
        <v>1798</v>
      </c>
      <c r="G231" s="41">
        <v>1</v>
      </c>
      <c r="H231" s="42">
        <v>0</v>
      </c>
      <c r="I231" s="43">
        <f>ROUND(G231*H231,P4)</f>
        <v>0</v>
      </c>
      <c r="J231" s="37"/>
      <c r="O231" s="44">
        <f>I231*0.21</f>
        <v>0</v>
      </c>
      <c r="P231">
        <v>3</v>
      </c>
    </row>
    <row r="232" ht="45">
      <c r="A232" s="37" t="s">
        <v>598</v>
      </c>
      <c r="B232" s="45"/>
      <c r="C232" s="46"/>
      <c r="D232" s="46"/>
      <c r="E232" s="39" t="s">
        <v>1812</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1813</v>
      </c>
      <c r="D234" s="34"/>
      <c r="E234" s="31" t="s">
        <v>1814</v>
      </c>
      <c r="F234" s="34"/>
      <c r="G234" s="34"/>
      <c r="H234" s="34"/>
      <c r="I234" s="35">
        <f>SUMIFS(I235:I238,A235:A238,"P")</f>
        <v>0</v>
      </c>
      <c r="J234" s="36"/>
    </row>
    <row r="235" ht="45">
      <c r="A235" s="37" t="s">
        <v>593</v>
      </c>
      <c r="B235" s="37">
        <v>59</v>
      </c>
      <c r="C235" s="38" t="s">
        <v>1815</v>
      </c>
      <c r="D235" s="37" t="s">
        <v>1816</v>
      </c>
      <c r="E235" s="39" t="s">
        <v>1817</v>
      </c>
      <c r="F235" s="40" t="s">
        <v>1124</v>
      </c>
      <c r="G235" s="41">
        <v>43.938000000000002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30">
      <c r="A237" s="37" t="s">
        <v>599</v>
      </c>
      <c r="B237" s="45"/>
      <c r="C237" s="46"/>
      <c r="D237" s="46"/>
      <c r="E237" s="49" t="s">
        <v>2071</v>
      </c>
      <c r="F237" s="46"/>
      <c r="G237" s="46"/>
      <c r="H237" s="46"/>
      <c r="I237" s="46"/>
      <c r="J237" s="48"/>
    </row>
    <row r="238" ht="120">
      <c r="A238" s="37" t="s">
        <v>601</v>
      </c>
      <c r="B238" s="45"/>
      <c r="C238" s="46"/>
      <c r="D238" s="46"/>
      <c r="E238" s="39" t="s">
        <v>1820</v>
      </c>
      <c r="F238" s="46"/>
      <c r="G238" s="46"/>
      <c r="H238" s="46"/>
      <c r="I238" s="46"/>
      <c r="J238" s="48"/>
    </row>
    <row r="239">
      <c r="A239" s="31" t="s">
        <v>591</v>
      </c>
      <c r="B239" s="32"/>
      <c r="C239" s="33" t="s">
        <v>1821</v>
      </c>
      <c r="D239" s="34"/>
      <c r="E239" s="31" t="s">
        <v>1822</v>
      </c>
      <c r="F239" s="34"/>
      <c r="G239" s="34"/>
      <c r="H239" s="34"/>
      <c r="I239" s="35">
        <f>SUMIFS(I240:I242,A240:A242,"P")</f>
        <v>0</v>
      </c>
      <c r="J239" s="36"/>
    </row>
    <row r="240" ht="30">
      <c r="A240" s="37" t="s">
        <v>593</v>
      </c>
      <c r="B240" s="37">
        <v>60</v>
      </c>
      <c r="C240" s="38" t="s">
        <v>1823</v>
      </c>
      <c r="D240" s="37" t="s">
        <v>595</v>
      </c>
      <c r="E240" s="39" t="s">
        <v>1824</v>
      </c>
      <c r="F240" s="40" t="s">
        <v>1124</v>
      </c>
      <c r="G240" s="41">
        <v>32.176000000000002</v>
      </c>
      <c r="H240" s="42">
        <v>0</v>
      </c>
      <c r="I240" s="43">
        <f>ROUND(G240*H240,P4)</f>
        <v>0</v>
      </c>
      <c r="J240" s="37"/>
      <c r="O240" s="44">
        <f>I240*0.21</f>
        <v>0</v>
      </c>
      <c r="P240">
        <v>3</v>
      </c>
    </row>
    <row r="241" ht="75">
      <c r="A241" s="37" t="s">
        <v>598</v>
      </c>
      <c r="B241" s="45"/>
      <c r="C241" s="46"/>
      <c r="D241" s="46"/>
      <c r="E241" s="39" t="s">
        <v>1825</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d8bvVaPwRpGHLtFLD3wTPqKbckMtySAuOd4gCkY81Ee70Ln5UKCEs1tMRiDJg6MFxdDhswt3+VXTK39mkRU75Q==" hashValue="eFXVyKR/SF8gq0I01lI8l6vUJ/tdBHrBOalyfMy6ZvMQfsoYc2g5VcN7zBnrfu1Um1E3CvbDLFieDh2UGY8lm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2072</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2072</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SUMIFS(I21:I44,A21:A44,"P")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c r="A45" s="31" t="s">
        <v>591</v>
      </c>
      <c r="B45" s="32"/>
      <c r="C45" s="33" t="s">
        <v>1717</v>
      </c>
      <c r="D45" s="34"/>
      <c r="E45" s="31" t="s">
        <v>66</v>
      </c>
      <c r="F45" s="34"/>
      <c r="G45" s="34"/>
      <c r="H45" s="34"/>
      <c r="I45" s="35">
        <f>SUMIFS(I46:I243,A46:A243,"P")</f>
        <v>0</v>
      </c>
      <c r="J45" s="36"/>
    </row>
    <row r="46" ht="30">
      <c r="A46" s="37" t="s">
        <v>593</v>
      </c>
      <c r="B46" s="37">
        <v>11</v>
      </c>
      <c r="C46" s="38" t="s">
        <v>1863</v>
      </c>
      <c r="D46" s="37" t="s">
        <v>595</v>
      </c>
      <c r="E46" s="39" t="s">
        <v>1864</v>
      </c>
      <c r="F46" s="40" t="s">
        <v>597</v>
      </c>
      <c r="G46" s="41">
        <v>7</v>
      </c>
      <c r="H46" s="42">
        <v>0</v>
      </c>
      <c r="I46" s="43">
        <f>ROUND(G46*H46,P4)</f>
        <v>0</v>
      </c>
      <c r="J46" s="37"/>
      <c r="O46" s="44">
        <f>I46*0.21</f>
        <v>0</v>
      </c>
      <c r="P46">
        <v>3</v>
      </c>
    </row>
    <row r="47" ht="30">
      <c r="A47" s="37" t="s">
        <v>598</v>
      </c>
      <c r="B47" s="45"/>
      <c r="C47" s="46"/>
      <c r="D47" s="46"/>
      <c r="E47" s="39" t="s">
        <v>1864</v>
      </c>
      <c r="F47" s="46"/>
      <c r="G47" s="46"/>
      <c r="H47" s="46"/>
      <c r="I47" s="46"/>
      <c r="J47" s="48"/>
    </row>
    <row r="48">
      <c r="A48" s="37" t="s">
        <v>601</v>
      </c>
      <c r="B48" s="45"/>
      <c r="C48" s="46"/>
      <c r="D48" s="46"/>
      <c r="E48" s="47" t="s">
        <v>595</v>
      </c>
      <c r="F48" s="46"/>
      <c r="G48" s="46"/>
      <c r="H48" s="46"/>
      <c r="I48" s="46"/>
      <c r="J48" s="48"/>
    </row>
    <row r="49" ht="30">
      <c r="A49" s="37" t="s">
        <v>593</v>
      </c>
      <c r="B49" s="37">
        <v>12</v>
      </c>
      <c r="C49" s="38" t="s">
        <v>1865</v>
      </c>
      <c r="D49" s="37" t="s">
        <v>595</v>
      </c>
      <c r="E49" s="39" t="s">
        <v>1866</v>
      </c>
      <c r="F49" s="40" t="s">
        <v>597</v>
      </c>
      <c r="G49" s="41">
        <v>28</v>
      </c>
      <c r="H49" s="42">
        <v>0</v>
      </c>
      <c r="I49" s="43">
        <f>ROUND(G49*H49,P4)</f>
        <v>0</v>
      </c>
      <c r="J49" s="37"/>
      <c r="O49" s="44">
        <f>I49*0.21</f>
        <v>0</v>
      </c>
      <c r="P49">
        <v>3</v>
      </c>
    </row>
    <row r="50" ht="30">
      <c r="A50" s="37" t="s">
        <v>598</v>
      </c>
      <c r="B50" s="45"/>
      <c r="C50" s="46"/>
      <c r="D50" s="46"/>
      <c r="E50" s="39" t="s">
        <v>1866</v>
      </c>
      <c r="F50" s="46"/>
      <c r="G50" s="46"/>
      <c r="H50" s="46"/>
      <c r="I50" s="46"/>
      <c r="J50" s="48"/>
    </row>
    <row r="51">
      <c r="A51" s="37" t="s">
        <v>601</v>
      </c>
      <c r="B51" s="45"/>
      <c r="C51" s="46"/>
      <c r="D51" s="46"/>
      <c r="E51" s="47" t="s">
        <v>595</v>
      </c>
      <c r="F51" s="46"/>
      <c r="G51" s="46"/>
      <c r="H51" s="46"/>
      <c r="I51" s="46"/>
      <c r="J51" s="48"/>
    </row>
    <row r="52" ht="30">
      <c r="A52" s="37" t="s">
        <v>593</v>
      </c>
      <c r="B52" s="37">
        <v>13</v>
      </c>
      <c r="C52" s="38" t="s">
        <v>1867</v>
      </c>
      <c r="D52" s="37" t="s">
        <v>595</v>
      </c>
      <c r="E52" s="39" t="s">
        <v>1868</v>
      </c>
      <c r="F52" s="40" t="s">
        <v>597</v>
      </c>
      <c r="G52" s="41">
        <v>59</v>
      </c>
      <c r="H52" s="42">
        <v>0</v>
      </c>
      <c r="I52" s="43">
        <f>ROUND(G52*H52,P4)</f>
        <v>0</v>
      </c>
      <c r="J52" s="37"/>
      <c r="O52" s="44">
        <f>I52*0.21</f>
        <v>0</v>
      </c>
      <c r="P52">
        <v>3</v>
      </c>
    </row>
    <row r="53" ht="30">
      <c r="A53" s="37" t="s">
        <v>598</v>
      </c>
      <c r="B53" s="45"/>
      <c r="C53" s="46"/>
      <c r="D53" s="46"/>
      <c r="E53" s="39" t="s">
        <v>1868</v>
      </c>
      <c r="F53" s="46"/>
      <c r="G53" s="46"/>
      <c r="H53" s="46"/>
      <c r="I53" s="46"/>
      <c r="J53" s="48"/>
    </row>
    <row r="54">
      <c r="A54" s="37" t="s">
        <v>601</v>
      </c>
      <c r="B54" s="45"/>
      <c r="C54" s="46"/>
      <c r="D54" s="46"/>
      <c r="E54" s="47" t="s">
        <v>595</v>
      </c>
      <c r="F54" s="46"/>
      <c r="G54" s="46"/>
      <c r="H54" s="46"/>
      <c r="I54" s="46"/>
      <c r="J54" s="48"/>
    </row>
    <row r="55" ht="30">
      <c r="A55" s="37" t="s">
        <v>593</v>
      </c>
      <c r="B55" s="37">
        <v>14</v>
      </c>
      <c r="C55" s="38" t="s">
        <v>1869</v>
      </c>
      <c r="D55" s="37" t="s">
        <v>595</v>
      </c>
      <c r="E55" s="39" t="s">
        <v>1870</v>
      </c>
      <c r="F55" s="40" t="s">
        <v>597</v>
      </c>
      <c r="G55" s="41">
        <v>19</v>
      </c>
      <c r="H55" s="42">
        <v>0</v>
      </c>
      <c r="I55" s="43">
        <f>ROUND(G55*H55,P4)</f>
        <v>0</v>
      </c>
      <c r="J55" s="37"/>
      <c r="O55" s="44">
        <f>I55*0.21</f>
        <v>0</v>
      </c>
      <c r="P55">
        <v>3</v>
      </c>
    </row>
    <row r="56" ht="30">
      <c r="A56" s="37" t="s">
        <v>598</v>
      </c>
      <c r="B56" s="45"/>
      <c r="C56" s="46"/>
      <c r="D56" s="46"/>
      <c r="E56" s="39" t="s">
        <v>1870</v>
      </c>
      <c r="F56" s="46"/>
      <c r="G56" s="46"/>
      <c r="H56" s="46"/>
      <c r="I56" s="46"/>
      <c r="J56" s="48"/>
    </row>
    <row r="57">
      <c r="A57" s="37" t="s">
        <v>601</v>
      </c>
      <c r="B57" s="45"/>
      <c r="C57" s="46"/>
      <c r="D57" s="46"/>
      <c r="E57" s="47" t="s">
        <v>595</v>
      </c>
      <c r="F57" s="46"/>
      <c r="G57" s="46"/>
      <c r="H57" s="46"/>
      <c r="I57" s="46"/>
      <c r="J57" s="48"/>
    </row>
    <row r="58" ht="30">
      <c r="A58" s="37" t="s">
        <v>593</v>
      </c>
      <c r="B58" s="37">
        <v>15</v>
      </c>
      <c r="C58" s="38" t="s">
        <v>1871</v>
      </c>
      <c r="D58" s="37" t="s">
        <v>595</v>
      </c>
      <c r="E58" s="39" t="s">
        <v>1872</v>
      </c>
      <c r="F58" s="40" t="s">
        <v>597</v>
      </c>
      <c r="G58" s="41">
        <v>15</v>
      </c>
      <c r="H58" s="42">
        <v>0</v>
      </c>
      <c r="I58" s="43">
        <f>ROUND(G58*H58,P4)</f>
        <v>0</v>
      </c>
      <c r="J58" s="37"/>
      <c r="O58" s="44">
        <f>I58*0.21</f>
        <v>0</v>
      </c>
      <c r="P58">
        <v>3</v>
      </c>
    </row>
    <row r="59" ht="30">
      <c r="A59" s="37" t="s">
        <v>598</v>
      </c>
      <c r="B59" s="45"/>
      <c r="C59" s="46"/>
      <c r="D59" s="46"/>
      <c r="E59" s="39" t="s">
        <v>1872</v>
      </c>
      <c r="F59" s="46"/>
      <c r="G59" s="46"/>
      <c r="H59" s="46"/>
      <c r="I59" s="46"/>
      <c r="J59" s="48"/>
    </row>
    <row r="60">
      <c r="A60" s="37" t="s">
        <v>601</v>
      </c>
      <c r="B60" s="45"/>
      <c r="C60" s="46"/>
      <c r="D60" s="46"/>
      <c r="E60" s="47" t="s">
        <v>595</v>
      </c>
      <c r="F60" s="46"/>
      <c r="G60" s="46"/>
      <c r="H60" s="46"/>
      <c r="I60" s="46"/>
      <c r="J60" s="48"/>
    </row>
    <row r="61">
      <c r="A61" s="37" t="s">
        <v>593</v>
      </c>
      <c r="B61" s="37">
        <v>16</v>
      </c>
      <c r="C61" s="38" t="s">
        <v>1873</v>
      </c>
      <c r="D61" s="37" t="s">
        <v>595</v>
      </c>
      <c r="E61" s="39" t="s">
        <v>1874</v>
      </c>
      <c r="F61" s="40" t="s">
        <v>608</v>
      </c>
      <c r="G61" s="41">
        <v>1</v>
      </c>
      <c r="H61" s="42">
        <v>0</v>
      </c>
      <c r="I61" s="43">
        <f>ROUND(G61*H61,P4)</f>
        <v>0</v>
      </c>
      <c r="J61" s="37"/>
      <c r="O61" s="44">
        <f>I61*0.21</f>
        <v>0</v>
      </c>
      <c r="P61">
        <v>3</v>
      </c>
    </row>
    <row r="62">
      <c r="A62" s="37" t="s">
        <v>598</v>
      </c>
      <c r="B62" s="45"/>
      <c r="C62" s="46"/>
      <c r="D62" s="46"/>
      <c r="E62" s="39" t="s">
        <v>1874</v>
      </c>
      <c r="F62" s="46"/>
      <c r="G62" s="46"/>
      <c r="H62" s="46"/>
      <c r="I62" s="46"/>
      <c r="J62" s="48"/>
    </row>
    <row r="63">
      <c r="A63" s="37" t="s">
        <v>601</v>
      </c>
      <c r="B63" s="45"/>
      <c r="C63" s="46"/>
      <c r="D63" s="46"/>
      <c r="E63" s="47" t="s">
        <v>595</v>
      </c>
      <c r="F63" s="46"/>
      <c r="G63" s="46"/>
      <c r="H63" s="46"/>
      <c r="I63" s="46"/>
      <c r="J63" s="48"/>
    </row>
    <row r="64" ht="30">
      <c r="A64" s="37" t="s">
        <v>593</v>
      </c>
      <c r="B64" s="37">
        <v>17</v>
      </c>
      <c r="C64" s="38" t="s">
        <v>1875</v>
      </c>
      <c r="D64" s="37" t="s">
        <v>595</v>
      </c>
      <c r="E64" s="39" t="s">
        <v>1876</v>
      </c>
      <c r="F64" s="40" t="s">
        <v>608</v>
      </c>
      <c r="G64" s="41">
        <v>1</v>
      </c>
      <c r="H64" s="42">
        <v>0</v>
      </c>
      <c r="I64" s="43">
        <f>ROUND(G64*H64,P4)</f>
        <v>0</v>
      </c>
      <c r="J64" s="37"/>
      <c r="O64" s="44">
        <f>I64*0.21</f>
        <v>0</v>
      </c>
      <c r="P64">
        <v>3</v>
      </c>
    </row>
    <row r="65" ht="30">
      <c r="A65" s="37" t="s">
        <v>598</v>
      </c>
      <c r="B65" s="45"/>
      <c r="C65" s="46"/>
      <c r="D65" s="46"/>
      <c r="E65" s="39" t="s">
        <v>1876</v>
      </c>
      <c r="F65" s="46"/>
      <c r="G65" s="46"/>
      <c r="H65" s="46"/>
      <c r="I65" s="46"/>
      <c r="J65" s="48"/>
    </row>
    <row r="66">
      <c r="A66" s="37" t="s">
        <v>601</v>
      </c>
      <c r="B66" s="45"/>
      <c r="C66" s="46"/>
      <c r="D66" s="46"/>
      <c r="E66" s="47" t="s">
        <v>595</v>
      </c>
      <c r="F66" s="46"/>
      <c r="G66" s="46"/>
      <c r="H66" s="46"/>
      <c r="I66" s="46"/>
      <c r="J66" s="48"/>
    </row>
    <row r="67">
      <c r="A67" s="37" t="s">
        <v>593</v>
      </c>
      <c r="B67" s="37">
        <v>18</v>
      </c>
      <c r="C67" s="38" t="s">
        <v>1877</v>
      </c>
      <c r="D67" s="37" t="s">
        <v>595</v>
      </c>
      <c r="E67" s="39" t="s">
        <v>1878</v>
      </c>
      <c r="F67" s="40" t="s">
        <v>608</v>
      </c>
      <c r="G67" s="41">
        <v>1</v>
      </c>
      <c r="H67" s="42">
        <v>0</v>
      </c>
      <c r="I67" s="43">
        <f>ROUND(G67*H67,P4)</f>
        <v>0</v>
      </c>
      <c r="J67" s="37"/>
      <c r="O67" s="44">
        <f>I67*0.21</f>
        <v>0</v>
      </c>
      <c r="P67">
        <v>3</v>
      </c>
    </row>
    <row r="68">
      <c r="A68" s="37" t="s">
        <v>598</v>
      </c>
      <c r="B68" s="45"/>
      <c r="C68" s="46"/>
      <c r="D68" s="46"/>
      <c r="E68" s="39" t="s">
        <v>1878</v>
      </c>
      <c r="F68" s="46"/>
      <c r="G68" s="46"/>
      <c r="H68" s="46"/>
      <c r="I68" s="46"/>
      <c r="J68" s="48"/>
    </row>
    <row r="69">
      <c r="A69" s="37" t="s">
        <v>601</v>
      </c>
      <c r="B69" s="45"/>
      <c r="C69" s="46"/>
      <c r="D69" s="46"/>
      <c r="E69" s="47" t="s">
        <v>595</v>
      </c>
      <c r="F69" s="46"/>
      <c r="G69" s="46"/>
      <c r="H69" s="46"/>
      <c r="I69" s="46"/>
      <c r="J69" s="48"/>
    </row>
    <row r="70">
      <c r="A70" s="37" t="s">
        <v>593</v>
      </c>
      <c r="B70" s="37">
        <v>19</v>
      </c>
      <c r="C70" s="38" t="s">
        <v>1879</v>
      </c>
      <c r="D70" s="37" t="s">
        <v>595</v>
      </c>
      <c r="E70" s="39" t="s">
        <v>1880</v>
      </c>
      <c r="F70" s="40" t="s">
        <v>608</v>
      </c>
      <c r="G70" s="41">
        <v>1</v>
      </c>
      <c r="H70" s="42">
        <v>0</v>
      </c>
      <c r="I70" s="43">
        <f>ROUND(G70*H70,P4)</f>
        <v>0</v>
      </c>
      <c r="J70" s="37"/>
      <c r="O70" s="44">
        <f>I70*0.21</f>
        <v>0</v>
      </c>
      <c r="P70">
        <v>3</v>
      </c>
    </row>
    <row r="71">
      <c r="A71" s="37" t="s">
        <v>598</v>
      </c>
      <c r="B71" s="45"/>
      <c r="C71" s="46"/>
      <c r="D71" s="46"/>
      <c r="E71" s="39" t="s">
        <v>1880</v>
      </c>
      <c r="F71" s="46"/>
      <c r="G71" s="46"/>
      <c r="H71" s="46"/>
      <c r="I71" s="46"/>
      <c r="J71" s="48"/>
    </row>
    <row r="72">
      <c r="A72" s="37" t="s">
        <v>601</v>
      </c>
      <c r="B72" s="45"/>
      <c r="C72" s="46"/>
      <c r="D72" s="46"/>
      <c r="E72" s="47" t="s">
        <v>595</v>
      </c>
      <c r="F72" s="46"/>
      <c r="G72" s="46"/>
      <c r="H72" s="46"/>
      <c r="I72" s="46"/>
      <c r="J72" s="48"/>
    </row>
    <row r="73">
      <c r="A73" s="37" t="s">
        <v>593</v>
      </c>
      <c r="B73" s="37">
        <v>20</v>
      </c>
      <c r="C73" s="38" t="s">
        <v>1881</v>
      </c>
      <c r="D73" s="37" t="s">
        <v>595</v>
      </c>
      <c r="E73" s="39" t="s">
        <v>1882</v>
      </c>
      <c r="F73" s="40" t="s">
        <v>608</v>
      </c>
      <c r="G73" s="41">
        <v>5</v>
      </c>
      <c r="H73" s="42">
        <v>0</v>
      </c>
      <c r="I73" s="43">
        <f>ROUND(G73*H73,P4)</f>
        <v>0</v>
      </c>
      <c r="J73" s="37"/>
      <c r="O73" s="44">
        <f>I73*0.21</f>
        <v>0</v>
      </c>
      <c r="P73">
        <v>3</v>
      </c>
    </row>
    <row r="74">
      <c r="A74" s="37" t="s">
        <v>598</v>
      </c>
      <c r="B74" s="45"/>
      <c r="C74" s="46"/>
      <c r="D74" s="46"/>
      <c r="E74" s="39" t="s">
        <v>1882</v>
      </c>
      <c r="F74" s="46"/>
      <c r="G74" s="46"/>
      <c r="H74" s="46"/>
      <c r="I74" s="46"/>
      <c r="J74" s="48"/>
    </row>
    <row r="75">
      <c r="A75" s="37" t="s">
        <v>601</v>
      </c>
      <c r="B75" s="45"/>
      <c r="C75" s="46"/>
      <c r="D75" s="46"/>
      <c r="E75" s="47" t="s">
        <v>595</v>
      </c>
      <c r="F75" s="46"/>
      <c r="G75" s="46"/>
      <c r="H75" s="46"/>
      <c r="I75" s="46"/>
      <c r="J75" s="48"/>
    </row>
    <row r="76">
      <c r="A76" s="37" t="s">
        <v>593</v>
      </c>
      <c r="B76" s="37">
        <v>21</v>
      </c>
      <c r="C76" s="38" t="s">
        <v>1883</v>
      </c>
      <c r="D76" s="37" t="s">
        <v>595</v>
      </c>
      <c r="E76" s="39" t="s">
        <v>1884</v>
      </c>
      <c r="F76" s="40" t="s">
        <v>608</v>
      </c>
      <c r="G76" s="41">
        <v>8</v>
      </c>
      <c r="H76" s="42">
        <v>0</v>
      </c>
      <c r="I76" s="43">
        <f>ROUND(G76*H76,P4)</f>
        <v>0</v>
      </c>
      <c r="J76" s="37"/>
      <c r="O76" s="44">
        <f>I76*0.21</f>
        <v>0</v>
      </c>
      <c r="P76">
        <v>3</v>
      </c>
    </row>
    <row r="77">
      <c r="A77" s="37" t="s">
        <v>598</v>
      </c>
      <c r="B77" s="45"/>
      <c r="C77" s="46"/>
      <c r="D77" s="46"/>
      <c r="E77" s="39" t="s">
        <v>1884</v>
      </c>
      <c r="F77" s="46"/>
      <c r="G77" s="46"/>
      <c r="H77" s="46"/>
      <c r="I77" s="46"/>
      <c r="J77" s="48"/>
    </row>
    <row r="78">
      <c r="A78" s="37" t="s">
        <v>601</v>
      </c>
      <c r="B78" s="45"/>
      <c r="C78" s="46"/>
      <c r="D78" s="46"/>
      <c r="E78" s="47" t="s">
        <v>595</v>
      </c>
      <c r="F78" s="46"/>
      <c r="G78" s="46"/>
      <c r="H78" s="46"/>
      <c r="I78" s="46"/>
      <c r="J78" s="48"/>
    </row>
    <row r="79">
      <c r="A79" s="37" t="s">
        <v>593</v>
      </c>
      <c r="B79" s="37">
        <v>22</v>
      </c>
      <c r="C79" s="38" t="s">
        <v>1885</v>
      </c>
      <c r="D79" s="37" t="s">
        <v>595</v>
      </c>
      <c r="E79" s="39" t="s">
        <v>1886</v>
      </c>
      <c r="F79" s="40" t="s">
        <v>608</v>
      </c>
      <c r="G79" s="41">
        <v>1</v>
      </c>
      <c r="H79" s="42">
        <v>0</v>
      </c>
      <c r="I79" s="43">
        <f>ROUND(G79*H79,P4)</f>
        <v>0</v>
      </c>
      <c r="J79" s="37"/>
      <c r="O79" s="44">
        <f>I79*0.21</f>
        <v>0</v>
      </c>
      <c r="P79">
        <v>3</v>
      </c>
    </row>
    <row r="80">
      <c r="A80" s="37" t="s">
        <v>598</v>
      </c>
      <c r="B80" s="45"/>
      <c r="C80" s="46"/>
      <c r="D80" s="46"/>
      <c r="E80" s="39" t="s">
        <v>1886</v>
      </c>
      <c r="F80" s="46"/>
      <c r="G80" s="46"/>
      <c r="H80" s="46"/>
      <c r="I80" s="46"/>
      <c r="J80" s="48"/>
    </row>
    <row r="81">
      <c r="A81" s="37" t="s">
        <v>601</v>
      </c>
      <c r="B81" s="45"/>
      <c r="C81" s="46"/>
      <c r="D81" s="46"/>
      <c r="E81" s="47" t="s">
        <v>595</v>
      </c>
      <c r="F81" s="46"/>
      <c r="G81" s="46"/>
      <c r="H81" s="46"/>
      <c r="I81" s="46"/>
      <c r="J81" s="48"/>
    </row>
    <row r="82">
      <c r="A82" s="37" t="s">
        <v>593</v>
      </c>
      <c r="B82" s="37">
        <v>23</v>
      </c>
      <c r="C82" s="38" t="s">
        <v>1887</v>
      </c>
      <c r="D82" s="37" t="s">
        <v>595</v>
      </c>
      <c r="E82" s="39" t="s">
        <v>1888</v>
      </c>
      <c r="F82" s="40" t="s">
        <v>1720</v>
      </c>
      <c r="G82" s="41">
        <v>6</v>
      </c>
      <c r="H82" s="42">
        <v>0</v>
      </c>
      <c r="I82" s="43">
        <f>ROUND(G82*H82,P4)</f>
        <v>0</v>
      </c>
      <c r="J82" s="37"/>
      <c r="O82" s="44">
        <f>I82*0.21</f>
        <v>0</v>
      </c>
      <c r="P82">
        <v>3</v>
      </c>
    </row>
    <row r="83">
      <c r="A83" s="37" t="s">
        <v>598</v>
      </c>
      <c r="B83" s="45"/>
      <c r="C83" s="46"/>
      <c r="D83" s="46"/>
      <c r="E83" s="39" t="s">
        <v>1888</v>
      </c>
      <c r="F83" s="46"/>
      <c r="G83" s="46"/>
      <c r="H83" s="46"/>
      <c r="I83" s="46"/>
      <c r="J83" s="48"/>
    </row>
    <row r="84">
      <c r="A84" s="37" t="s">
        <v>601</v>
      </c>
      <c r="B84" s="45"/>
      <c r="C84" s="46"/>
      <c r="D84" s="46"/>
      <c r="E84" s="47" t="s">
        <v>595</v>
      </c>
      <c r="F84" s="46"/>
      <c r="G84" s="46"/>
      <c r="H84" s="46"/>
      <c r="I84" s="46"/>
      <c r="J84" s="48"/>
    </row>
    <row r="85">
      <c r="A85" s="37" t="s">
        <v>593</v>
      </c>
      <c r="B85" s="37">
        <v>24</v>
      </c>
      <c r="C85" s="38" t="s">
        <v>1889</v>
      </c>
      <c r="D85" s="37" t="s">
        <v>595</v>
      </c>
      <c r="E85" s="39" t="s">
        <v>1890</v>
      </c>
      <c r="F85" s="40" t="s">
        <v>608</v>
      </c>
      <c r="G85" s="41">
        <v>1</v>
      </c>
      <c r="H85" s="42">
        <v>0</v>
      </c>
      <c r="I85" s="43">
        <f>ROUND(G85*H85,P4)</f>
        <v>0</v>
      </c>
      <c r="J85" s="37"/>
      <c r="O85" s="44">
        <f>I85*0.21</f>
        <v>0</v>
      </c>
      <c r="P85">
        <v>3</v>
      </c>
    </row>
    <row r="86">
      <c r="A86" s="37" t="s">
        <v>598</v>
      </c>
      <c r="B86" s="45"/>
      <c r="C86" s="46"/>
      <c r="D86" s="46"/>
      <c r="E86" s="39" t="s">
        <v>1890</v>
      </c>
      <c r="F86" s="46"/>
      <c r="G86" s="46"/>
      <c r="H86" s="46"/>
      <c r="I86" s="46"/>
      <c r="J86" s="48"/>
    </row>
    <row r="87">
      <c r="A87" s="37" t="s">
        <v>601</v>
      </c>
      <c r="B87" s="45"/>
      <c r="C87" s="46"/>
      <c r="D87" s="46"/>
      <c r="E87" s="47" t="s">
        <v>595</v>
      </c>
      <c r="F87" s="46"/>
      <c r="G87" s="46"/>
      <c r="H87" s="46"/>
      <c r="I87" s="46"/>
      <c r="J87" s="48"/>
    </row>
    <row r="88">
      <c r="A88" s="37" t="s">
        <v>593</v>
      </c>
      <c r="B88" s="37">
        <v>25</v>
      </c>
      <c r="C88" s="38" t="s">
        <v>1891</v>
      </c>
      <c r="D88" s="37" t="s">
        <v>595</v>
      </c>
      <c r="E88" s="39" t="s">
        <v>1892</v>
      </c>
      <c r="F88" s="40" t="s">
        <v>608</v>
      </c>
      <c r="G88" s="41">
        <v>10</v>
      </c>
      <c r="H88" s="42">
        <v>0</v>
      </c>
      <c r="I88" s="43">
        <f>ROUND(G88*H88,P4)</f>
        <v>0</v>
      </c>
      <c r="J88" s="37"/>
      <c r="O88" s="44">
        <f>I88*0.21</f>
        <v>0</v>
      </c>
      <c r="P88">
        <v>3</v>
      </c>
    </row>
    <row r="89">
      <c r="A89" s="37" t="s">
        <v>598</v>
      </c>
      <c r="B89" s="45"/>
      <c r="C89" s="46"/>
      <c r="D89" s="46"/>
      <c r="E89" s="39" t="s">
        <v>1892</v>
      </c>
      <c r="F89" s="46"/>
      <c r="G89" s="46"/>
      <c r="H89" s="46"/>
      <c r="I89" s="46"/>
      <c r="J89" s="48"/>
    </row>
    <row r="90">
      <c r="A90" s="37" t="s">
        <v>601</v>
      </c>
      <c r="B90" s="45"/>
      <c r="C90" s="46"/>
      <c r="D90" s="46"/>
      <c r="E90" s="47" t="s">
        <v>595</v>
      </c>
      <c r="F90" s="46"/>
      <c r="G90" s="46"/>
      <c r="H90" s="46"/>
      <c r="I90" s="46"/>
      <c r="J90" s="48"/>
    </row>
    <row r="91">
      <c r="A91" s="37" t="s">
        <v>593</v>
      </c>
      <c r="B91" s="37">
        <v>26</v>
      </c>
      <c r="C91" s="38" t="s">
        <v>1893</v>
      </c>
      <c r="D91" s="37" t="s">
        <v>595</v>
      </c>
      <c r="E91" s="39" t="s">
        <v>1894</v>
      </c>
      <c r="F91" s="40" t="s">
        <v>608</v>
      </c>
      <c r="G91" s="41">
        <v>5</v>
      </c>
      <c r="H91" s="42">
        <v>0</v>
      </c>
      <c r="I91" s="43">
        <f>ROUND(G91*H91,P4)</f>
        <v>0</v>
      </c>
      <c r="J91" s="37"/>
      <c r="O91" s="44">
        <f>I91*0.21</f>
        <v>0</v>
      </c>
      <c r="P91">
        <v>3</v>
      </c>
    </row>
    <row r="92">
      <c r="A92" s="37" t="s">
        <v>598</v>
      </c>
      <c r="B92" s="45"/>
      <c r="C92" s="46"/>
      <c r="D92" s="46"/>
      <c r="E92" s="39" t="s">
        <v>1894</v>
      </c>
      <c r="F92" s="46"/>
      <c r="G92" s="46"/>
      <c r="H92" s="46"/>
      <c r="I92" s="46"/>
      <c r="J92" s="48"/>
    </row>
    <row r="93">
      <c r="A93" s="37" t="s">
        <v>601</v>
      </c>
      <c r="B93" s="45"/>
      <c r="C93" s="46"/>
      <c r="D93" s="46"/>
      <c r="E93" s="47" t="s">
        <v>595</v>
      </c>
      <c r="F93" s="46"/>
      <c r="G93" s="46"/>
      <c r="H93" s="46"/>
      <c r="I93" s="46"/>
      <c r="J93" s="48"/>
    </row>
    <row r="94">
      <c r="A94" s="37" t="s">
        <v>593</v>
      </c>
      <c r="B94" s="37">
        <v>27</v>
      </c>
      <c r="C94" s="38" t="s">
        <v>1895</v>
      </c>
      <c r="D94" s="37" t="s">
        <v>595</v>
      </c>
      <c r="E94" s="39" t="s">
        <v>1896</v>
      </c>
      <c r="F94" s="40" t="s">
        <v>608</v>
      </c>
      <c r="G94" s="41">
        <v>2</v>
      </c>
      <c r="H94" s="42">
        <v>0</v>
      </c>
      <c r="I94" s="43">
        <f>ROUND(G94*H94,P4)</f>
        <v>0</v>
      </c>
      <c r="J94" s="37"/>
      <c r="O94" s="44">
        <f>I94*0.21</f>
        <v>0</v>
      </c>
      <c r="P94">
        <v>3</v>
      </c>
    </row>
    <row r="95">
      <c r="A95" s="37" t="s">
        <v>598</v>
      </c>
      <c r="B95" s="45"/>
      <c r="C95" s="46"/>
      <c r="D95" s="46"/>
      <c r="E95" s="39" t="s">
        <v>1896</v>
      </c>
      <c r="F95" s="46"/>
      <c r="G95" s="46"/>
      <c r="H95" s="46"/>
      <c r="I95" s="46"/>
      <c r="J95" s="48"/>
    </row>
    <row r="96">
      <c r="A96" s="37" t="s">
        <v>601</v>
      </c>
      <c r="B96" s="45"/>
      <c r="C96" s="46"/>
      <c r="D96" s="46"/>
      <c r="E96" s="47" t="s">
        <v>595</v>
      </c>
      <c r="F96" s="46"/>
      <c r="G96" s="46"/>
      <c r="H96" s="46"/>
      <c r="I96" s="46"/>
      <c r="J96" s="48"/>
    </row>
    <row r="97">
      <c r="A97" s="37" t="s">
        <v>593</v>
      </c>
      <c r="B97" s="37">
        <v>28</v>
      </c>
      <c r="C97" s="38" t="s">
        <v>1897</v>
      </c>
      <c r="D97" s="37" t="s">
        <v>595</v>
      </c>
      <c r="E97" s="39" t="s">
        <v>1898</v>
      </c>
      <c r="F97" s="40" t="s">
        <v>608</v>
      </c>
      <c r="G97" s="41">
        <v>3</v>
      </c>
      <c r="H97" s="42">
        <v>0</v>
      </c>
      <c r="I97" s="43">
        <f>ROUND(G97*H97,P4)</f>
        <v>0</v>
      </c>
      <c r="J97" s="37"/>
      <c r="O97" s="44">
        <f>I97*0.21</f>
        <v>0</v>
      </c>
      <c r="P97">
        <v>3</v>
      </c>
    </row>
    <row r="98">
      <c r="A98" s="37" t="s">
        <v>598</v>
      </c>
      <c r="B98" s="45"/>
      <c r="C98" s="46"/>
      <c r="D98" s="46"/>
      <c r="E98" s="39" t="s">
        <v>1898</v>
      </c>
      <c r="F98" s="46"/>
      <c r="G98" s="46"/>
      <c r="H98" s="46"/>
      <c r="I98" s="46"/>
      <c r="J98" s="48"/>
    </row>
    <row r="99">
      <c r="A99" s="37" t="s">
        <v>601</v>
      </c>
      <c r="B99" s="45"/>
      <c r="C99" s="46"/>
      <c r="D99" s="46"/>
      <c r="E99" s="47" t="s">
        <v>595</v>
      </c>
      <c r="F99" s="46"/>
      <c r="G99" s="46"/>
      <c r="H99" s="46"/>
      <c r="I99" s="46"/>
      <c r="J99" s="48"/>
    </row>
    <row r="100">
      <c r="A100" s="37" t="s">
        <v>593</v>
      </c>
      <c r="B100" s="37">
        <v>29</v>
      </c>
      <c r="C100" s="38" t="s">
        <v>1899</v>
      </c>
      <c r="D100" s="37" t="s">
        <v>595</v>
      </c>
      <c r="E100" s="39" t="s">
        <v>1900</v>
      </c>
      <c r="F100" s="40" t="s">
        <v>608</v>
      </c>
      <c r="G100" s="41">
        <v>2</v>
      </c>
      <c r="H100" s="42">
        <v>0</v>
      </c>
      <c r="I100" s="43">
        <f>ROUND(G100*H100,P4)</f>
        <v>0</v>
      </c>
      <c r="J100" s="37"/>
      <c r="O100" s="44">
        <f>I100*0.21</f>
        <v>0</v>
      </c>
      <c r="P100">
        <v>3</v>
      </c>
    </row>
    <row r="101">
      <c r="A101" s="37" t="s">
        <v>598</v>
      </c>
      <c r="B101" s="45"/>
      <c r="C101" s="46"/>
      <c r="D101" s="46"/>
      <c r="E101" s="39" t="s">
        <v>1900</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1901</v>
      </c>
      <c r="D103" s="37" t="s">
        <v>595</v>
      </c>
      <c r="E103" s="39" t="s">
        <v>1902</v>
      </c>
      <c r="F103" s="40" t="s">
        <v>608</v>
      </c>
      <c r="G103" s="41">
        <v>6</v>
      </c>
      <c r="H103" s="42">
        <v>0</v>
      </c>
      <c r="I103" s="43">
        <f>ROUND(G103*H103,P4)</f>
        <v>0</v>
      </c>
      <c r="J103" s="37"/>
      <c r="O103" s="44">
        <f>I103*0.21</f>
        <v>0</v>
      </c>
      <c r="P103">
        <v>3</v>
      </c>
    </row>
    <row r="104">
      <c r="A104" s="37" t="s">
        <v>598</v>
      </c>
      <c r="B104" s="45"/>
      <c r="C104" s="46"/>
      <c r="D104" s="46"/>
      <c r="E104" s="39" t="s">
        <v>1902</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1903</v>
      </c>
      <c r="D106" s="37" t="s">
        <v>595</v>
      </c>
      <c r="E106" s="39" t="s">
        <v>1904</v>
      </c>
      <c r="F106" s="40" t="s">
        <v>608</v>
      </c>
      <c r="G106" s="41">
        <v>2</v>
      </c>
      <c r="H106" s="42">
        <v>0</v>
      </c>
      <c r="I106" s="43">
        <f>ROUND(G106*H106,P4)</f>
        <v>0</v>
      </c>
      <c r="J106" s="37"/>
      <c r="O106" s="44">
        <f>I106*0.21</f>
        <v>0</v>
      </c>
      <c r="P106">
        <v>3</v>
      </c>
    </row>
    <row r="107">
      <c r="A107" s="37" t="s">
        <v>598</v>
      </c>
      <c r="B107" s="45"/>
      <c r="C107" s="46"/>
      <c r="D107" s="46"/>
      <c r="E107" s="39" t="s">
        <v>1904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1905</v>
      </c>
      <c r="D109" s="37" t="s">
        <v>595</v>
      </c>
      <c r="E109" s="39" t="s">
        <v>1906</v>
      </c>
      <c r="F109" s="40" t="s">
        <v>608</v>
      </c>
      <c r="G109" s="41">
        <v>4</v>
      </c>
      <c r="H109" s="42">
        <v>0</v>
      </c>
      <c r="I109" s="43">
        <f>ROUND(G109*H109,P4)</f>
        <v>0</v>
      </c>
      <c r="J109" s="37"/>
      <c r="O109" s="44">
        <f>I109*0.21</f>
        <v>0</v>
      </c>
      <c r="P109">
        <v>3</v>
      </c>
    </row>
    <row r="110">
      <c r="A110" s="37" t="s">
        <v>598</v>
      </c>
      <c r="B110" s="45"/>
      <c r="C110" s="46"/>
      <c r="D110" s="46"/>
      <c r="E110" s="39" t="s">
        <v>1906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1907</v>
      </c>
      <c r="D112" s="37" t="s">
        <v>595</v>
      </c>
      <c r="E112" s="39" t="s">
        <v>1908</v>
      </c>
      <c r="F112" s="40" t="s">
        <v>608</v>
      </c>
      <c r="G112" s="41">
        <v>1</v>
      </c>
      <c r="H112" s="42">
        <v>0</v>
      </c>
      <c r="I112" s="43">
        <f>ROUND(G112*H112,P4)</f>
        <v>0</v>
      </c>
      <c r="J112" s="37"/>
      <c r="O112" s="44">
        <f>I112*0.21</f>
        <v>0</v>
      </c>
      <c r="P112">
        <v>3</v>
      </c>
    </row>
    <row r="113">
      <c r="A113" s="37" t="s">
        <v>598</v>
      </c>
      <c r="B113" s="45"/>
      <c r="C113" s="46"/>
      <c r="D113" s="46"/>
      <c r="E113" s="39" t="s">
        <v>1908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1909</v>
      </c>
      <c r="D115" s="37" t="s">
        <v>595</v>
      </c>
      <c r="E115" s="39" t="s">
        <v>1910</v>
      </c>
      <c r="F115" s="40" t="s">
        <v>1720</v>
      </c>
      <c r="G115" s="41">
        <v>2</v>
      </c>
      <c r="H115" s="42">
        <v>0</v>
      </c>
      <c r="I115" s="43">
        <f>ROUND(G115*H115,P4)</f>
        <v>0</v>
      </c>
      <c r="J115" s="37"/>
      <c r="O115" s="44">
        <f>I115*0.21</f>
        <v>0</v>
      </c>
      <c r="P115">
        <v>3</v>
      </c>
    </row>
    <row r="116">
      <c r="A116" s="37" t="s">
        <v>598</v>
      </c>
      <c r="B116" s="45"/>
      <c r="C116" s="46"/>
      <c r="D116" s="46"/>
      <c r="E116" s="39" t="s">
        <v>1910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1911</v>
      </c>
      <c r="D118" s="37" t="s">
        <v>595</v>
      </c>
      <c r="E118" s="39" t="s">
        <v>1912</v>
      </c>
      <c r="F118" s="40" t="s">
        <v>608</v>
      </c>
      <c r="G118" s="41">
        <v>2</v>
      </c>
      <c r="H118" s="42">
        <v>0</v>
      </c>
      <c r="I118" s="43">
        <f>ROUND(G118*H118,P4)</f>
        <v>0</v>
      </c>
      <c r="J118" s="37"/>
      <c r="O118" s="44">
        <f>I118*0.21</f>
        <v>0</v>
      </c>
      <c r="P118">
        <v>3</v>
      </c>
    </row>
    <row r="119">
      <c r="A119" s="37" t="s">
        <v>598</v>
      </c>
      <c r="B119" s="45"/>
      <c r="C119" s="46"/>
      <c r="D119" s="46"/>
      <c r="E119" s="39" t="s">
        <v>1912</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1913</v>
      </c>
      <c r="D121" s="37" t="s">
        <v>595</v>
      </c>
      <c r="E121" s="39" t="s">
        <v>1914</v>
      </c>
      <c r="F121" s="40" t="s">
        <v>608</v>
      </c>
      <c r="G121" s="41">
        <v>5</v>
      </c>
      <c r="H121" s="42">
        <v>0</v>
      </c>
      <c r="I121" s="43">
        <f>ROUND(G121*H121,P4)</f>
        <v>0</v>
      </c>
      <c r="J121" s="37"/>
      <c r="O121" s="44">
        <f>I121*0.21</f>
        <v>0</v>
      </c>
      <c r="P121">
        <v>3</v>
      </c>
    </row>
    <row r="122" ht="45">
      <c r="A122" s="37" t="s">
        <v>598</v>
      </c>
      <c r="B122" s="45"/>
      <c r="C122" s="46"/>
      <c r="D122" s="46"/>
      <c r="E122" s="39" t="s">
        <v>1915</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1916</v>
      </c>
      <c r="D124" s="37" t="s">
        <v>595</v>
      </c>
      <c r="E124" s="39" t="s">
        <v>1917</v>
      </c>
      <c r="F124" s="40" t="s">
        <v>608</v>
      </c>
      <c r="G124" s="41">
        <v>8</v>
      </c>
      <c r="H124" s="42">
        <v>0</v>
      </c>
      <c r="I124" s="43">
        <f>ROUND(G124*H124,P4)</f>
        <v>0</v>
      </c>
      <c r="J124" s="37"/>
      <c r="O124" s="44">
        <f>I124*0.21</f>
        <v>0</v>
      </c>
      <c r="P124">
        <v>3</v>
      </c>
    </row>
    <row r="125" ht="45">
      <c r="A125" s="37" t="s">
        <v>598</v>
      </c>
      <c r="B125" s="45"/>
      <c r="C125" s="46"/>
      <c r="D125" s="46"/>
      <c r="E125" s="39" t="s">
        <v>1918</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1919</v>
      </c>
      <c r="D127" s="37" t="s">
        <v>595</v>
      </c>
      <c r="E127" s="39" t="s">
        <v>1920</v>
      </c>
      <c r="F127" s="40" t="s">
        <v>597</v>
      </c>
      <c r="G127" s="41">
        <v>15</v>
      </c>
      <c r="H127" s="42">
        <v>0</v>
      </c>
      <c r="I127" s="43">
        <f>ROUND(G127*H127,P4)</f>
        <v>0</v>
      </c>
      <c r="J127" s="37"/>
      <c r="O127" s="44">
        <f>I127*0.21</f>
        <v>0</v>
      </c>
      <c r="P127">
        <v>3</v>
      </c>
    </row>
    <row r="128" ht="30">
      <c r="A128" s="37" t="s">
        <v>598</v>
      </c>
      <c r="B128" s="45"/>
      <c r="C128" s="46"/>
      <c r="D128" s="46"/>
      <c r="E128" s="39" t="s">
        <v>1921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18</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28</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59</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1931</v>
      </c>
      <c r="D139" s="37" t="s">
        <v>595</v>
      </c>
      <c r="E139" s="39" t="s">
        <v>1932</v>
      </c>
      <c r="F139" s="40" t="s">
        <v>597</v>
      </c>
      <c r="G139" s="41">
        <v>19</v>
      </c>
      <c r="H139" s="42">
        <v>0</v>
      </c>
      <c r="I139" s="43">
        <f>ROUND(G139*H139,P4)</f>
        <v>0</v>
      </c>
      <c r="J139" s="37"/>
      <c r="O139" s="44">
        <f>I139*0.21</f>
        <v>0</v>
      </c>
      <c r="P139">
        <v>3</v>
      </c>
    </row>
    <row r="140" ht="30">
      <c r="A140" s="37" t="s">
        <v>598</v>
      </c>
      <c r="B140" s="45"/>
      <c r="C140" s="46"/>
      <c r="D140" s="46"/>
      <c r="E140" s="39" t="s">
        <v>1933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608</v>
      </c>
      <c r="G142" s="41">
        <v>6</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1937</v>
      </c>
      <c r="D145" s="37" t="s">
        <v>595</v>
      </c>
      <c r="E145" s="39" t="s">
        <v>1938</v>
      </c>
      <c r="F145" s="40" t="s">
        <v>608</v>
      </c>
      <c r="G145" s="41">
        <v>2</v>
      </c>
      <c r="H145" s="42">
        <v>0</v>
      </c>
      <c r="I145" s="43">
        <f>ROUND(G145*H145,P4)</f>
        <v>0</v>
      </c>
      <c r="J145" s="37"/>
      <c r="O145" s="44">
        <f>I145*0.21</f>
        <v>0</v>
      </c>
      <c r="P145">
        <v>3</v>
      </c>
    </row>
    <row r="146" ht="30">
      <c r="A146" s="37" t="s">
        <v>598</v>
      </c>
      <c r="B146" s="45"/>
      <c r="C146" s="46"/>
      <c r="D146" s="46"/>
      <c r="E146" s="39" t="s">
        <v>1939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1940</v>
      </c>
      <c r="D148" s="37" t="s">
        <v>595</v>
      </c>
      <c r="E148" s="39" t="s">
        <v>1941</v>
      </c>
      <c r="F148" s="40" t="s">
        <v>608</v>
      </c>
      <c r="G148" s="41">
        <v>1</v>
      </c>
      <c r="H148" s="42">
        <v>0</v>
      </c>
      <c r="I148" s="43">
        <f>ROUND(G148*H148,P4)</f>
        <v>0</v>
      </c>
      <c r="J148" s="37"/>
      <c r="O148" s="44">
        <f>I148*0.21</f>
        <v>0</v>
      </c>
      <c r="P148">
        <v>3</v>
      </c>
    </row>
    <row r="149" ht="30">
      <c r="A149" s="37" t="s">
        <v>598</v>
      </c>
      <c r="B149" s="45"/>
      <c r="C149" s="46"/>
      <c r="D149" s="46"/>
      <c r="E149" s="39" t="s">
        <v>1942</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1943</v>
      </c>
      <c r="D151" s="37" t="s">
        <v>595</v>
      </c>
      <c r="E151" s="39" t="s">
        <v>1944</v>
      </c>
      <c r="F151" s="40" t="s">
        <v>608</v>
      </c>
      <c r="G151" s="41">
        <v>1</v>
      </c>
      <c r="H151" s="42">
        <v>0</v>
      </c>
      <c r="I151" s="43">
        <f>ROUND(G151*H151,P4)</f>
        <v>0</v>
      </c>
      <c r="J151" s="37"/>
      <c r="O151" s="44">
        <f>I151*0.21</f>
        <v>0</v>
      </c>
      <c r="P151">
        <v>3</v>
      </c>
    </row>
    <row r="152" ht="30">
      <c r="A152" s="37" t="s">
        <v>598</v>
      </c>
      <c r="B152" s="45"/>
      <c r="C152" s="46"/>
      <c r="D152" s="46"/>
      <c r="E152" s="39" t="s">
        <v>1945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1946</v>
      </c>
      <c r="D154" s="37" t="s">
        <v>595</v>
      </c>
      <c r="E154" s="39" t="s">
        <v>1947</v>
      </c>
      <c r="F154" s="40" t="s">
        <v>608</v>
      </c>
      <c r="G154" s="41">
        <v>1</v>
      </c>
      <c r="H154" s="42">
        <v>0</v>
      </c>
      <c r="I154" s="43">
        <f>ROUND(G154*H154,P4)</f>
        <v>0</v>
      </c>
      <c r="J154" s="37"/>
      <c r="O154" s="44">
        <f>I154*0.21</f>
        <v>0</v>
      </c>
      <c r="P154">
        <v>3</v>
      </c>
    </row>
    <row r="155" ht="45">
      <c r="A155" s="37" t="s">
        <v>598</v>
      </c>
      <c r="B155" s="45"/>
      <c r="C155" s="46"/>
      <c r="D155" s="46"/>
      <c r="E155" s="39" t="s">
        <v>1948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1949</v>
      </c>
      <c r="D157" s="37" t="s">
        <v>595</v>
      </c>
      <c r="E157" s="39" t="s">
        <v>1950</v>
      </c>
      <c r="F157" s="40" t="s">
        <v>608</v>
      </c>
      <c r="G157" s="41">
        <v>1</v>
      </c>
      <c r="H157" s="42">
        <v>0</v>
      </c>
      <c r="I157" s="43">
        <f>ROUND(G157*H157,P4)</f>
        <v>0</v>
      </c>
      <c r="J157" s="37"/>
      <c r="O157" s="44">
        <f>I157*0.21</f>
        <v>0</v>
      </c>
      <c r="P157">
        <v>3</v>
      </c>
    </row>
    <row r="158" ht="45">
      <c r="A158" s="37" t="s">
        <v>598</v>
      </c>
      <c r="B158" s="45"/>
      <c r="C158" s="46"/>
      <c r="D158" s="46"/>
      <c r="E158" s="39" t="s">
        <v>1951</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1952</v>
      </c>
      <c r="D160" s="37" t="s">
        <v>595</v>
      </c>
      <c r="E160" s="39" t="s">
        <v>1953</v>
      </c>
      <c r="F160" s="40" t="s">
        <v>608</v>
      </c>
      <c r="G160" s="41">
        <v>3</v>
      </c>
      <c r="H160" s="42">
        <v>0</v>
      </c>
      <c r="I160" s="43">
        <f>ROUND(G160*H160,P4)</f>
        <v>0</v>
      </c>
      <c r="J160" s="37"/>
      <c r="O160" s="44">
        <f>I160*0.21</f>
        <v>0</v>
      </c>
      <c r="P160">
        <v>3</v>
      </c>
    </row>
    <row r="161" ht="30">
      <c r="A161" s="37" t="s">
        <v>598</v>
      </c>
      <c r="B161" s="45"/>
      <c r="C161" s="46"/>
      <c r="D161" s="46"/>
      <c r="E161" s="39" t="s">
        <v>1954</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1955</v>
      </c>
      <c r="D163" s="37" t="s">
        <v>595</v>
      </c>
      <c r="E163" s="39" t="s">
        <v>1956</v>
      </c>
      <c r="F163" s="40" t="s">
        <v>608</v>
      </c>
      <c r="G163" s="41">
        <v>1</v>
      </c>
      <c r="H163" s="42">
        <v>0</v>
      </c>
      <c r="I163" s="43">
        <f>ROUND(G163*H163,P4)</f>
        <v>0</v>
      </c>
      <c r="J163" s="37"/>
      <c r="O163" s="44">
        <f>I163*0.21</f>
        <v>0</v>
      </c>
      <c r="P163">
        <v>3</v>
      </c>
    </row>
    <row r="164" ht="30">
      <c r="A164" s="37" t="s">
        <v>598</v>
      </c>
      <c r="B164" s="45"/>
      <c r="C164" s="46"/>
      <c r="D164" s="46"/>
      <c r="E164" s="39" t="s">
        <v>1957</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1958</v>
      </c>
      <c r="D166" s="37" t="s">
        <v>595</v>
      </c>
      <c r="E166" s="39" t="s">
        <v>1959</v>
      </c>
      <c r="F166" s="40" t="s">
        <v>608</v>
      </c>
      <c r="G166" s="41">
        <v>3</v>
      </c>
      <c r="H166" s="42">
        <v>0</v>
      </c>
      <c r="I166" s="43">
        <f>ROUND(G166*H166,P4)</f>
        <v>0</v>
      </c>
      <c r="J166" s="37"/>
      <c r="O166" s="44">
        <f>I166*0.21</f>
        <v>0</v>
      </c>
      <c r="P166">
        <v>3</v>
      </c>
    </row>
    <row r="167" ht="45">
      <c r="A167" s="37" t="s">
        <v>598</v>
      </c>
      <c r="B167" s="45"/>
      <c r="C167" s="46"/>
      <c r="D167" s="46"/>
      <c r="E167" s="39" t="s">
        <v>1960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1961</v>
      </c>
      <c r="D169" s="37" t="s">
        <v>595</v>
      </c>
      <c r="E169" s="39" t="s">
        <v>1962</v>
      </c>
      <c r="F169" s="40" t="s">
        <v>608</v>
      </c>
      <c r="G169" s="41">
        <v>1</v>
      </c>
      <c r="H169" s="42">
        <v>0</v>
      </c>
      <c r="I169" s="43">
        <f>ROUND(G169*H169,P4)</f>
        <v>0</v>
      </c>
      <c r="J169" s="37"/>
      <c r="O169" s="44">
        <f>I169*0.21</f>
        <v>0</v>
      </c>
      <c r="P169">
        <v>3</v>
      </c>
    </row>
    <row r="170" ht="45">
      <c r="A170" s="37" t="s">
        <v>598</v>
      </c>
      <c r="B170" s="45"/>
      <c r="C170" s="46"/>
      <c r="D170" s="46"/>
      <c r="E170" s="39" t="s">
        <v>1963</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1964</v>
      </c>
      <c r="D172" s="37" t="s">
        <v>595</v>
      </c>
      <c r="E172" s="39" t="s">
        <v>1965</v>
      </c>
      <c r="F172" s="40" t="s">
        <v>597</v>
      </c>
      <c r="G172" s="41">
        <v>15</v>
      </c>
      <c r="H172" s="42">
        <v>0</v>
      </c>
      <c r="I172" s="43">
        <f>ROUND(G172*H172,P4)</f>
        <v>0</v>
      </c>
      <c r="J172" s="37"/>
      <c r="O172" s="44">
        <f>I172*0.21</f>
        <v>0</v>
      </c>
      <c r="P172">
        <v>3</v>
      </c>
    </row>
    <row r="173" ht="30">
      <c r="A173" s="37" t="s">
        <v>598</v>
      </c>
      <c r="B173" s="45"/>
      <c r="C173" s="46"/>
      <c r="D173" s="46"/>
      <c r="E173" s="39" t="s">
        <v>1966</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1967</v>
      </c>
      <c r="D175" s="37" t="s">
        <v>595</v>
      </c>
      <c r="E175" s="39" t="s">
        <v>1968</v>
      </c>
      <c r="F175" s="40" t="s">
        <v>597</v>
      </c>
      <c r="G175" s="41">
        <v>2</v>
      </c>
      <c r="H175" s="42">
        <v>0</v>
      </c>
      <c r="I175" s="43">
        <f>ROUND(G175*H175,P4)</f>
        <v>0</v>
      </c>
      <c r="J175" s="37"/>
      <c r="O175" s="44">
        <f>I175*0.21</f>
        <v>0</v>
      </c>
      <c r="P175">
        <v>3</v>
      </c>
    </row>
    <row r="176" ht="45">
      <c r="A176" s="37" t="s">
        <v>598</v>
      </c>
      <c r="B176" s="45"/>
      <c r="C176" s="46"/>
      <c r="D176" s="46"/>
      <c r="E176" s="39" t="s">
        <v>1969</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1970</v>
      </c>
      <c r="D178" s="37" t="s">
        <v>595</v>
      </c>
      <c r="E178" s="39" t="s">
        <v>1971</v>
      </c>
      <c r="F178" s="40" t="s">
        <v>608</v>
      </c>
      <c r="G178" s="41">
        <v>9</v>
      </c>
      <c r="H178" s="42">
        <v>0</v>
      </c>
      <c r="I178" s="43">
        <f>ROUND(G178*H178,P4)</f>
        <v>0</v>
      </c>
      <c r="J178" s="37"/>
      <c r="O178" s="44">
        <f>I178*0.21</f>
        <v>0</v>
      </c>
      <c r="P178">
        <v>3</v>
      </c>
    </row>
    <row r="179">
      <c r="A179" s="37" t="s">
        <v>598</v>
      </c>
      <c r="B179" s="45"/>
      <c r="C179" s="46"/>
      <c r="D179" s="46"/>
      <c r="E179" s="39" t="s">
        <v>1972</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1973</v>
      </c>
      <c r="D181" s="37" t="s">
        <v>595</v>
      </c>
      <c r="E181" s="39" t="s">
        <v>1974</v>
      </c>
      <c r="F181" s="40" t="s">
        <v>608</v>
      </c>
      <c r="G181" s="41">
        <v>4</v>
      </c>
      <c r="H181" s="42">
        <v>0</v>
      </c>
      <c r="I181" s="43">
        <f>ROUND(G181*H181,P4)</f>
        <v>0</v>
      </c>
      <c r="J181" s="37"/>
      <c r="O181" s="44">
        <f>I181*0.21</f>
        <v>0</v>
      </c>
      <c r="P181">
        <v>3</v>
      </c>
    </row>
    <row r="182">
      <c r="A182" s="37" t="s">
        <v>598</v>
      </c>
      <c r="B182" s="45"/>
      <c r="C182" s="46"/>
      <c r="D182" s="46"/>
      <c r="E182" s="39" t="s">
        <v>1975</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1976</v>
      </c>
      <c r="D184" s="37" t="s">
        <v>595</v>
      </c>
      <c r="E184" s="39" t="s">
        <v>1977</v>
      </c>
      <c r="F184" s="40" t="s">
        <v>608</v>
      </c>
      <c r="G184" s="41">
        <v>2</v>
      </c>
      <c r="H184" s="42">
        <v>0</v>
      </c>
      <c r="I184" s="43">
        <f>ROUND(G184*H184,P4)</f>
        <v>0</v>
      </c>
      <c r="J184" s="37"/>
      <c r="O184" s="44">
        <f>I184*0.21</f>
        <v>0</v>
      </c>
      <c r="P184">
        <v>3</v>
      </c>
    </row>
    <row r="185">
      <c r="A185" s="37" t="s">
        <v>598</v>
      </c>
      <c r="B185" s="45"/>
      <c r="C185" s="46"/>
      <c r="D185" s="46"/>
      <c r="E185" s="39" t="s">
        <v>1978</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1979</v>
      </c>
      <c r="D187" s="37" t="s">
        <v>595</v>
      </c>
      <c r="E187" s="39" t="s">
        <v>1980</v>
      </c>
      <c r="F187" s="40" t="s">
        <v>608</v>
      </c>
      <c r="G187" s="41">
        <v>2</v>
      </c>
      <c r="H187" s="42">
        <v>0</v>
      </c>
      <c r="I187" s="43">
        <f>ROUND(G187*H187,P4)</f>
        <v>0</v>
      </c>
      <c r="J187" s="37"/>
      <c r="O187" s="44">
        <f>I187*0.21</f>
        <v>0</v>
      </c>
      <c r="P187">
        <v>3</v>
      </c>
    </row>
    <row r="188" ht="30">
      <c r="A188" s="37" t="s">
        <v>598</v>
      </c>
      <c r="B188" s="45"/>
      <c r="C188" s="46"/>
      <c r="D188" s="46"/>
      <c r="E188" s="39" t="s">
        <v>1981</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1982</v>
      </c>
      <c r="D190" s="37" t="s">
        <v>595</v>
      </c>
      <c r="E190" s="39" t="s">
        <v>1983</v>
      </c>
      <c r="F190" s="40" t="s">
        <v>608</v>
      </c>
      <c r="G190" s="41">
        <v>4</v>
      </c>
      <c r="H190" s="42">
        <v>0</v>
      </c>
      <c r="I190" s="43">
        <f>ROUND(G190*H190,P4)</f>
        <v>0</v>
      </c>
      <c r="J190" s="37"/>
      <c r="O190" s="44">
        <f>I190*0.21</f>
        <v>0</v>
      </c>
      <c r="P190">
        <v>3</v>
      </c>
    </row>
    <row r="191">
      <c r="A191" s="37" t="s">
        <v>598</v>
      </c>
      <c r="B191" s="45"/>
      <c r="C191" s="46"/>
      <c r="D191" s="46"/>
      <c r="E191" s="39" t="s">
        <v>1984</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1985</v>
      </c>
      <c r="D193" s="37" t="s">
        <v>595</v>
      </c>
      <c r="E193" s="39" t="s">
        <v>1986</v>
      </c>
      <c r="F193" s="40" t="s">
        <v>608</v>
      </c>
      <c r="G193" s="41">
        <v>1</v>
      </c>
      <c r="H193" s="42">
        <v>0</v>
      </c>
      <c r="I193" s="43">
        <f>ROUND(G193*H193,P4)</f>
        <v>0</v>
      </c>
      <c r="J193" s="37"/>
      <c r="O193" s="44">
        <f>I193*0.21</f>
        <v>0</v>
      </c>
      <c r="P193">
        <v>3</v>
      </c>
    </row>
    <row r="194">
      <c r="A194" s="37" t="s">
        <v>598</v>
      </c>
      <c r="B194" s="45"/>
      <c r="C194" s="46"/>
      <c r="D194" s="46"/>
      <c r="E194" s="39" t="s">
        <v>1987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1988</v>
      </c>
      <c r="D196" s="37" t="s">
        <v>595</v>
      </c>
      <c r="E196" s="39" t="s">
        <v>1989</v>
      </c>
      <c r="F196" s="40" t="s">
        <v>608</v>
      </c>
      <c r="G196" s="41">
        <v>6</v>
      </c>
      <c r="H196" s="42">
        <v>0</v>
      </c>
      <c r="I196" s="43">
        <f>ROUND(G196*H196,P4)</f>
        <v>0</v>
      </c>
      <c r="J196" s="37"/>
      <c r="O196" s="44">
        <f>I196*0.21</f>
        <v>0</v>
      </c>
      <c r="P196">
        <v>3</v>
      </c>
    </row>
    <row r="197">
      <c r="A197" s="37" t="s">
        <v>598</v>
      </c>
      <c r="B197" s="45"/>
      <c r="C197" s="46"/>
      <c r="D197" s="46"/>
      <c r="E197" s="39" t="s">
        <v>1990</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1991</v>
      </c>
      <c r="D199" s="37" t="s">
        <v>595</v>
      </c>
      <c r="E199" s="39" t="s">
        <v>1992</v>
      </c>
      <c r="F199" s="40" t="s">
        <v>608</v>
      </c>
      <c r="G199" s="41">
        <v>2</v>
      </c>
      <c r="H199" s="42">
        <v>0</v>
      </c>
      <c r="I199" s="43">
        <f>ROUND(G199*H199,P4)</f>
        <v>0</v>
      </c>
      <c r="J199" s="37"/>
      <c r="O199" s="44">
        <f>I199*0.21</f>
        <v>0</v>
      </c>
      <c r="P199">
        <v>3</v>
      </c>
    </row>
    <row r="200" ht="30">
      <c r="A200" s="37" t="s">
        <v>598</v>
      </c>
      <c r="B200" s="45"/>
      <c r="C200" s="46"/>
      <c r="D200" s="46"/>
      <c r="E200" s="39" t="s">
        <v>1992</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1993</v>
      </c>
      <c r="D202" s="37" t="s">
        <v>595</v>
      </c>
      <c r="E202" s="39" t="s">
        <v>1994</v>
      </c>
      <c r="F202" s="40" t="s">
        <v>608</v>
      </c>
      <c r="G202" s="41">
        <v>3</v>
      </c>
      <c r="H202" s="42">
        <v>0</v>
      </c>
      <c r="I202" s="43">
        <f>ROUND(G202*H202,P4)</f>
        <v>0</v>
      </c>
      <c r="J202" s="37"/>
      <c r="O202" s="44">
        <f>I202*0.21</f>
        <v>0</v>
      </c>
      <c r="P202">
        <v>3</v>
      </c>
    </row>
    <row r="203">
      <c r="A203" s="37" t="s">
        <v>598</v>
      </c>
      <c r="B203" s="45"/>
      <c r="C203" s="46"/>
      <c r="D203" s="46"/>
      <c r="E203" s="39" t="s">
        <v>1994</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1995</v>
      </c>
      <c r="D205" s="37" t="s">
        <v>595</v>
      </c>
      <c r="E205" s="39" t="s">
        <v>1996</v>
      </c>
      <c r="F205" s="40" t="s">
        <v>608</v>
      </c>
      <c r="G205" s="41">
        <v>1</v>
      </c>
      <c r="H205" s="42">
        <v>0</v>
      </c>
      <c r="I205" s="43">
        <f>ROUND(G205*H205,P4)</f>
        <v>0</v>
      </c>
      <c r="J205" s="37"/>
      <c r="O205" s="44">
        <f>I205*0.21</f>
        <v>0</v>
      </c>
      <c r="P205">
        <v>3</v>
      </c>
    </row>
    <row r="206">
      <c r="A206" s="37" t="s">
        <v>598</v>
      </c>
      <c r="B206" s="45"/>
      <c r="C206" s="46"/>
      <c r="D206" s="46"/>
      <c r="E206" s="39" t="s">
        <v>1996</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1997</v>
      </c>
      <c r="D208" s="37" t="s">
        <v>595</v>
      </c>
      <c r="E208" s="39" t="s">
        <v>1998</v>
      </c>
      <c r="F208" s="40" t="s">
        <v>608</v>
      </c>
      <c r="G208" s="41">
        <v>2</v>
      </c>
      <c r="H208" s="42">
        <v>0</v>
      </c>
      <c r="I208" s="43">
        <f>ROUND(G208*H208,P4)</f>
        <v>0</v>
      </c>
      <c r="J208" s="37"/>
      <c r="O208" s="44">
        <f>I208*0.21</f>
        <v>0</v>
      </c>
      <c r="P208">
        <v>3</v>
      </c>
    </row>
    <row r="209">
      <c r="A209" s="37" t="s">
        <v>598</v>
      </c>
      <c r="B209" s="45"/>
      <c r="C209" s="46"/>
      <c r="D209" s="46"/>
      <c r="E209" s="39" t="s">
        <v>1998</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2000</v>
      </c>
      <c r="F211" s="40" t="s">
        <v>608</v>
      </c>
      <c r="G211" s="41">
        <v>1</v>
      </c>
      <c r="H211" s="42">
        <v>0</v>
      </c>
      <c r="I211" s="43">
        <f>ROUND(G211*H211,P4)</f>
        <v>0</v>
      </c>
      <c r="J211" s="37"/>
      <c r="O211" s="44">
        <f>I211*0.21</f>
        <v>0</v>
      </c>
      <c r="P211">
        <v>3</v>
      </c>
    </row>
    <row r="212">
      <c r="A212" s="37" t="s">
        <v>598</v>
      </c>
      <c r="B212" s="45"/>
      <c r="C212" s="46"/>
      <c r="D212" s="46"/>
      <c r="E212" s="39" t="s">
        <v>2000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2001</v>
      </c>
      <c r="D214" s="37" t="s">
        <v>595</v>
      </c>
      <c r="E214" s="39" t="s">
        <v>2002</v>
      </c>
      <c r="F214" s="40" t="s">
        <v>608</v>
      </c>
      <c r="G214" s="41">
        <v>1</v>
      </c>
      <c r="H214" s="42">
        <v>0</v>
      </c>
      <c r="I214" s="43">
        <f>ROUND(G214*H214,P4)</f>
        <v>0</v>
      </c>
      <c r="J214" s="37"/>
      <c r="O214" s="44">
        <f>I214*0.21</f>
        <v>0</v>
      </c>
      <c r="P214">
        <v>3</v>
      </c>
    </row>
    <row r="215">
      <c r="A215" s="37" t="s">
        <v>598</v>
      </c>
      <c r="B215" s="45"/>
      <c r="C215" s="46"/>
      <c r="D215" s="46"/>
      <c r="E215" s="39" t="s">
        <v>2002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2003</v>
      </c>
      <c r="D217" s="37" t="s">
        <v>595</v>
      </c>
      <c r="E217" s="39" t="s">
        <v>2004</v>
      </c>
      <c r="F217" s="40" t="s">
        <v>597</v>
      </c>
      <c r="G217" s="41">
        <v>11</v>
      </c>
      <c r="H217" s="42">
        <v>0</v>
      </c>
      <c r="I217" s="43">
        <f>ROUND(G217*H217,P4)</f>
        <v>0</v>
      </c>
      <c r="J217" s="37"/>
      <c r="O217" s="44">
        <f>I217*0.21</f>
        <v>0</v>
      </c>
      <c r="P217">
        <v>3</v>
      </c>
    </row>
    <row r="218">
      <c r="A218" s="37" t="s">
        <v>598</v>
      </c>
      <c r="B218" s="45"/>
      <c r="C218" s="46"/>
      <c r="D218" s="46"/>
      <c r="E218" s="39" t="s">
        <v>2004</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2005</v>
      </c>
      <c r="D220" s="37" t="s">
        <v>595</v>
      </c>
      <c r="E220" s="39" t="s">
        <v>2006</v>
      </c>
      <c r="F220" s="40" t="s">
        <v>646</v>
      </c>
      <c r="G220" s="41">
        <v>0.5</v>
      </c>
      <c r="H220" s="42">
        <v>0</v>
      </c>
      <c r="I220" s="43">
        <f>ROUND(G220*H220,P4)</f>
        <v>0</v>
      </c>
      <c r="J220" s="37"/>
      <c r="O220" s="44">
        <f>I220*0.21</f>
        <v>0</v>
      </c>
      <c r="P220">
        <v>3</v>
      </c>
    </row>
    <row r="221">
      <c r="A221" s="37" t="s">
        <v>598</v>
      </c>
      <c r="B221" s="45"/>
      <c r="C221" s="46"/>
      <c r="D221" s="46"/>
      <c r="E221" s="39" t="s">
        <v>2006</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2007</v>
      </c>
      <c r="D223" s="37" t="s">
        <v>595</v>
      </c>
      <c r="E223" s="39" t="s">
        <v>2008</v>
      </c>
      <c r="F223" s="40" t="s">
        <v>608</v>
      </c>
      <c r="G223" s="41">
        <v>1</v>
      </c>
      <c r="H223" s="42">
        <v>0</v>
      </c>
      <c r="I223" s="43">
        <f>ROUND(G223*H223,P4)</f>
        <v>0</v>
      </c>
      <c r="J223" s="37"/>
      <c r="O223" s="44">
        <f>I223*0.21</f>
        <v>0</v>
      </c>
      <c r="P223">
        <v>3</v>
      </c>
    </row>
    <row r="224">
      <c r="A224" s="37" t="s">
        <v>598</v>
      </c>
      <c r="B224" s="45"/>
      <c r="C224" s="46"/>
      <c r="D224" s="46"/>
      <c r="E224" s="39" t="s">
        <v>2008</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2009</v>
      </c>
      <c r="D226" s="37" t="s">
        <v>595</v>
      </c>
      <c r="E226" s="39" t="s">
        <v>2010</v>
      </c>
      <c r="F226" s="40" t="s">
        <v>608</v>
      </c>
      <c r="G226" s="41">
        <v>3</v>
      </c>
      <c r="H226" s="42">
        <v>0</v>
      </c>
      <c r="I226" s="43">
        <f>ROUND(G226*H226,P4)</f>
        <v>0</v>
      </c>
      <c r="J226" s="37"/>
      <c r="O226" s="44">
        <f>I226*0.21</f>
        <v>0</v>
      </c>
      <c r="P226">
        <v>3</v>
      </c>
    </row>
    <row r="227">
      <c r="A227" s="37" t="s">
        <v>598</v>
      </c>
      <c r="B227" s="45"/>
      <c r="C227" s="46"/>
      <c r="D227" s="46"/>
      <c r="E227" s="39" t="s">
        <v>2010</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2011</v>
      </c>
      <c r="D229" s="37" t="s">
        <v>595</v>
      </c>
      <c r="E229" s="39" t="s">
        <v>2012</v>
      </c>
      <c r="F229" s="40" t="s">
        <v>608</v>
      </c>
      <c r="G229" s="41">
        <v>4</v>
      </c>
      <c r="H229" s="42">
        <v>0</v>
      </c>
      <c r="I229" s="43">
        <f>ROUND(G229*H229,P4)</f>
        <v>0</v>
      </c>
      <c r="J229" s="37"/>
      <c r="O229" s="44">
        <f>I229*0.21</f>
        <v>0</v>
      </c>
      <c r="P229">
        <v>3</v>
      </c>
    </row>
    <row r="230">
      <c r="A230" s="37" t="s">
        <v>598</v>
      </c>
      <c r="B230" s="45"/>
      <c r="C230" s="46"/>
      <c r="D230" s="46"/>
      <c r="E230" s="39" t="s">
        <v>2012</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2013</v>
      </c>
      <c r="D232" s="37" t="s">
        <v>595</v>
      </c>
      <c r="E232" s="39" t="s">
        <v>2014</v>
      </c>
      <c r="F232" s="40" t="s">
        <v>608</v>
      </c>
      <c r="G232" s="41">
        <v>4</v>
      </c>
      <c r="H232" s="42">
        <v>0</v>
      </c>
      <c r="I232" s="43">
        <f>ROUND(G232*H232,P4)</f>
        <v>0</v>
      </c>
      <c r="J232" s="37"/>
      <c r="O232" s="44">
        <f>I232*0.21</f>
        <v>0</v>
      </c>
      <c r="P232">
        <v>3</v>
      </c>
    </row>
    <row r="233">
      <c r="A233" s="37" t="s">
        <v>598</v>
      </c>
      <c r="B233" s="45"/>
      <c r="C233" s="46"/>
      <c r="D233" s="46"/>
      <c r="E233" s="39" t="s">
        <v>2014</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2015</v>
      </c>
      <c r="D235" s="37" t="s">
        <v>595</v>
      </c>
      <c r="E235" s="39" t="s">
        <v>2016</v>
      </c>
      <c r="F235" s="40" t="s">
        <v>608</v>
      </c>
      <c r="G235" s="41">
        <v>6</v>
      </c>
      <c r="H235" s="42">
        <v>0</v>
      </c>
      <c r="I235" s="43">
        <f>ROUND(G235*H235,P4)</f>
        <v>0</v>
      </c>
      <c r="J235" s="37"/>
      <c r="O235" s="44">
        <f>I235*0.21</f>
        <v>0</v>
      </c>
      <c r="P235">
        <v>3</v>
      </c>
    </row>
    <row r="236">
      <c r="A236" s="37" t="s">
        <v>598</v>
      </c>
      <c r="B236" s="45"/>
      <c r="C236" s="46"/>
      <c r="D236" s="46"/>
      <c r="E236" s="39" t="s">
        <v>2016</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2017</v>
      </c>
      <c r="D238" s="37" t="s">
        <v>595</v>
      </c>
      <c r="E238" s="39" t="s">
        <v>2018</v>
      </c>
      <c r="F238" s="40" t="s">
        <v>608</v>
      </c>
      <c r="G238" s="41">
        <v>3</v>
      </c>
      <c r="H238" s="42">
        <v>0</v>
      </c>
      <c r="I238" s="43">
        <f>ROUND(G238*H238,P4)</f>
        <v>0</v>
      </c>
      <c r="J238" s="37"/>
      <c r="O238" s="44">
        <f>I238*0.21</f>
        <v>0</v>
      </c>
      <c r="P238">
        <v>3</v>
      </c>
    </row>
    <row r="239" ht="30">
      <c r="A239" s="37" t="s">
        <v>598</v>
      </c>
      <c r="B239" s="45"/>
      <c r="C239" s="46"/>
      <c r="D239" s="46"/>
      <c r="E239" s="39" t="s">
        <v>2018</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2019</v>
      </c>
      <c r="D241" s="37" t="s">
        <v>595</v>
      </c>
      <c r="E241" s="39" t="s">
        <v>2020</v>
      </c>
      <c r="F241" s="40" t="s">
        <v>608</v>
      </c>
      <c r="G241" s="41">
        <v>1</v>
      </c>
      <c r="H241" s="42">
        <v>0</v>
      </c>
      <c r="I241" s="43">
        <f>ROUND(G241*H241,P4)</f>
        <v>0</v>
      </c>
      <c r="J241" s="37"/>
      <c r="O241" s="44">
        <f>I241*0.21</f>
        <v>0</v>
      </c>
      <c r="P241">
        <v>3</v>
      </c>
    </row>
    <row r="242" ht="30">
      <c r="A242" s="37" t="s">
        <v>598</v>
      </c>
      <c r="B242" s="45"/>
      <c r="C242" s="46"/>
      <c r="D242" s="46"/>
      <c r="E242" s="39" t="s">
        <v>2020</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2021</v>
      </c>
      <c r="D244" s="34"/>
      <c r="E244" s="31" t="s">
        <v>2073</v>
      </c>
      <c r="F244" s="34"/>
      <c r="G244" s="34"/>
      <c r="H244" s="34"/>
      <c r="I244" s="35">
        <f>SUMIFS(I245:I250,A245:A250,"P")</f>
        <v>0</v>
      </c>
      <c r="J244" s="36"/>
    </row>
    <row r="245">
      <c r="A245" s="37" t="s">
        <v>593</v>
      </c>
      <c r="B245" s="37">
        <v>77</v>
      </c>
      <c r="C245" s="38" t="s">
        <v>2023</v>
      </c>
      <c r="D245" s="37" t="s">
        <v>595</v>
      </c>
      <c r="E245" s="39" t="s">
        <v>2024</v>
      </c>
      <c r="F245" s="40" t="s">
        <v>608</v>
      </c>
      <c r="G245" s="41">
        <v>1</v>
      </c>
      <c r="H245" s="42">
        <v>0</v>
      </c>
      <c r="I245" s="43">
        <f>ROUND(G245*H245,P4)</f>
        <v>0</v>
      </c>
      <c r="J245" s="37"/>
      <c r="O245" s="44">
        <f>I245*0.21</f>
        <v>0</v>
      </c>
      <c r="P245">
        <v>3</v>
      </c>
    </row>
    <row r="246">
      <c r="A246" s="37" t="s">
        <v>598</v>
      </c>
      <c r="B246" s="45"/>
      <c r="C246" s="46"/>
      <c r="D246" s="46"/>
      <c r="E246" s="39" t="s">
        <v>2024</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2025</v>
      </c>
      <c r="D248" s="37" t="s">
        <v>595</v>
      </c>
      <c r="E248" s="39" t="s">
        <v>2026</v>
      </c>
      <c r="F248" s="40" t="s">
        <v>608</v>
      </c>
      <c r="G248" s="41">
        <v>1</v>
      </c>
      <c r="H248" s="42">
        <v>0</v>
      </c>
      <c r="I248" s="43">
        <f>ROUND(G248*H248,P4)</f>
        <v>0</v>
      </c>
      <c r="J248" s="37"/>
      <c r="O248" s="44">
        <f>I248*0.21</f>
        <v>0</v>
      </c>
      <c r="P248">
        <v>3</v>
      </c>
    </row>
    <row r="249">
      <c r="A249" s="37" t="s">
        <v>598</v>
      </c>
      <c r="B249" s="45"/>
      <c r="C249" s="46"/>
      <c r="D249" s="46"/>
      <c r="E249" s="39" t="s">
        <v>2026</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1813</v>
      </c>
      <c r="D251" s="34"/>
      <c r="E251" s="31" t="s">
        <v>1814</v>
      </c>
      <c r="F251" s="34"/>
      <c r="G251" s="34"/>
      <c r="H251" s="34"/>
      <c r="I251" s="35">
        <f>SUMIFS(I252:I254,A252:A254,"P")</f>
        <v>0</v>
      </c>
      <c r="J251" s="36"/>
    </row>
    <row r="252" ht="45">
      <c r="A252" s="37" t="s">
        <v>593</v>
      </c>
      <c r="B252" s="37">
        <v>79</v>
      </c>
      <c r="C252" s="38" t="s">
        <v>1127</v>
      </c>
      <c r="D252" s="37" t="s">
        <v>1128</v>
      </c>
      <c r="E252" s="39" t="s">
        <v>1129</v>
      </c>
      <c r="F252" s="40" t="s">
        <v>1124</v>
      </c>
      <c r="G252" s="41">
        <v>0.10000000000000001</v>
      </c>
      <c r="H252" s="42">
        <v>0</v>
      </c>
      <c r="I252" s="43">
        <f>ROUND(G252*H252,P4)</f>
        <v>0</v>
      </c>
      <c r="J252" s="37"/>
      <c r="O252" s="44">
        <f>I252*0.21</f>
        <v>0</v>
      </c>
      <c r="P252">
        <v>3</v>
      </c>
    </row>
    <row r="253">
      <c r="A253" s="37" t="s">
        <v>598</v>
      </c>
      <c r="B253" s="45"/>
      <c r="C253" s="46"/>
      <c r="D253" s="46"/>
      <c r="E253" s="39" t="s">
        <v>1818</v>
      </c>
      <c r="F253" s="46"/>
      <c r="G253" s="46"/>
      <c r="H253" s="46"/>
      <c r="I253" s="46"/>
      <c r="J253" s="48"/>
    </row>
    <row r="254" ht="120">
      <c r="A254" s="37" t="s">
        <v>601</v>
      </c>
      <c r="B254" s="45"/>
      <c r="C254" s="46"/>
      <c r="D254" s="46"/>
      <c r="E254" s="39" t="s">
        <v>1820</v>
      </c>
      <c r="F254" s="46"/>
      <c r="G254" s="46"/>
      <c r="H254" s="46"/>
      <c r="I254" s="46"/>
      <c r="J254" s="48"/>
    </row>
    <row r="255">
      <c r="A255" s="31" t="s">
        <v>591</v>
      </c>
      <c r="B255" s="32"/>
      <c r="C255" s="33" t="s">
        <v>2027</v>
      </c>
      <c r="D255" s="34"/>
      <c r="E255" s="31" t="s">
        <v>2028</v>
      </c>
      <c r="F255" s="34"/>
      <c r="G255" s="34"/>
      <c r="H255" s="34"/>
      <c r="I255" s="35">
        <f>SUMIFS(I256:I258,A256:A258,"P")</f>
        <v>0</v>
      </c>
      <c r="J255" s="36"/>
    </row>
    <row r="256">
      <c r="A256" s="37" t="s">
        <v>593</v>
      </c>
      <c r="B256" s="37">
        <v>80</v>
      </c>
      <c r="C256" s="38" t="s">
        <v>2029</v>
      </c>
      <c r="D256" s="37" t="s">
        <v>595</v>
      </c>
      <c r="E256" s="39" t="s">
        <v>2030</v>
      </c>
      <c r="F256" s="40" t="s">
        <v>620</v>
      </c>
      <c r="G256" s="41">
        <v>2</v>
      </c>
      <c r="H256" s="42">
        <v>0</v>
      </c>
      <c r="I256" s="43">
        <f>ROUND(G256*H256,P4)</f>
        <v>0</v>
      </c>
      <c r="J256" s="37"/>
      <c r="O256" s="44">
        <f>I256*0.21</f>
        <v>0</v>
      </c>
      <c r="P256">
        <v>3</v>
      </c>
    </row>
    <row r="257">
      <c r="A257" s="37" t="s">
        <v>598</v>
      </c>
      <c r="B257" s="45"/>
      <c r="C257" s="46"/>
      <c r="D257" s="46"/>
      <c r="E257" s="39" t="s">
        <v>2031</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2032</v>
      </c>
      <c r="D259" s="34"/>
      <c r="E259" s="31" t="s">
        <v>2033</v>
      </c>
      <c r="F259" s="34"/>
      <c r="G259" s="34"/>
      <c r="H259" s="34"/>
      <c r="I259" s="35">
        <f>SUMIFS(I260:I268,A260:A268,"P")</f>
        <v>0</v>
      </c>
      <c r="J259" s="36"/>
    </row>
    <row r="260">
      <c r="A260" s="37" t="s">
        <v>593</v>
      </c>
      <c r="B260" s="37">
        <v>81</v>
      </c>
      <c r="C260" s="38" t="s">
        <v>2034</v>
      </c>
      <c r="D260" s="37" t="s">
        <v>595</v>
      </c>
      <c r="E260" s="39" t="s">
        <v>2035</v>
      </c>
      <c r="F260" s="40" t="s">
        <v>2036</v>
      </c>
      <c r="G260" s="41">
        <v>1</v>
      </c>
      <c r="H260" s="42">
        <v>0</v>
      </c>
      <c r="I260" s="43">
        <f>ROUND(G260*H260,P4)</f>
        <v>0</v>
      </c>
      <c r="J260" s="37"/>
      <c r="O260" s="44">
        <f>I260*0.21</f>
        <v>0</v>
      </c>
      <c r="P260">
        <v>3</v>
      </c>
    </row>
    <row r="261">
      <c r="A261" s="37" t="s">
        <v>598</v>
      </c>
      <c r="B261" s="45"/>
      <c r="C261" s="46"/>
      <c r="D261" s="46"/>
      <c r="E261" s="39" t="s">
        <v>2035</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2037</v>
      </c>
      <c r="D263" s="37" t="s">
        <v>595</v>
      </c>
      <c r="E263" s="39" t="s">
        <v>2038</v>
      </c>
      <c r="F263" s="40" t="s">
        <v>2036</v>
      </c>
      <c r="G263" s="41">
        <v>1</v>
      </c>
      <c r="H263" s="42">
        <v>0</v>
      </c>
      <c r="I263" s="43">
        <f>ROUND(G263*H263,P4)</f>
        <v>0</v>
      </c>
      <c r="J263" s="37"/>
      <c r="O263" s="44">
        <f>I263*0.21</f>
        <v>0</v>
      </c>
      <c r="P263">
        <v>3</v>
      </c>
    </row>
    <row r="264">
      <c r="A264" s="37" t="s">
        <v>598</v>
      </c>
      <c r="B264" s="45"/>
      <c r="C264" s="46"/>
      <c r="D264" s="46"/>
      <c r="E264" s="39" t="s">
        <v>2038</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2039</v>
      </c>
      <c r="D266" s="37" t="s">
        <v>595</v>
      </c>
      <c r="E266" s="39" t="s">
        <v>2040</v>
      </c>
      <c r="F266" s="40" t="s">
        <v>2036</v>
      </c>
      <c r="G266" s="41">
        <v>1</v>
      </c>
      <c r="H266" s="42">
        <v>0</v>
      </c>
      <c r="I266" s="43">
        <f>ROUND(G266*H266,P4)</f>
        <v>0</v>
      </c>
      <c r="J266" s="37"/>
      <c r="O266" s="44">
        <f>I266*0.21</f>
        <v>0</v>
      </c>
      <c r="P266">
        <v>3</v>
      </c>
    </row>
    <row r="267">
      <c r="A267" s="37" t="s">
        <v>598</v>
      </c>
      <c r="B267" s="45"/>
      <c r="C267" s="46"/>
      <c r="D267" s="46"/>
      <c r="E267" s="39" t="s">
        <v>2040</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2041</v>
      </c>
      <c r="D269" s="34"/>
      <c r="E269" s="31" t="s">
        <v>2042</v>
      </c>
      <c r="F269" s="34"/>
      <c r="G269" s="34"/>
      <c r="H269" s="34"/>
      <c r="I269" s="35">
        <f>SUMIFS(I270:I272,A270:A272,"P")</f>
        <v>0</v>
      </c>
      <c r="J269" s="36"/>
    </row>
    <row r="270">
      <c r="A270" s="37" t="s">
        <v>593</v>
      </c>
      <c r="B270" s="37">
        <v>84</v>
      </c>
      <c r="C270" s="38" t="s">
        <v>2043</v>
      </c>
      <c r="D270" s="37" t="s">
        <v>595</v>
      </c>
      <c r="E270" s="39" t="s">
        <v>2042</v>
      </c>
      <c r="F270" s="40" t="s">
        <v>620</v>
      </c>
      <c r="G270" s="41">
        <v>10</v>
      </c>
      <c r="H270" s="42">
        <v>0</v>
      </c>
      <c r="I270" s="43">
        <f>ROUND(G270*H270,P4)</f>
        <v>0</v>
      </c>
      <c r="J270" s="37"/>
      <c r="O270" s="44">
        <f>I270*0.21</f>
        <v>0</v>
      </c>
      <c r="P270">
        <v>3</v>
      </c>
    </row>
    <row r="271">
      <c r="A271" s="37" t="s">
        <v>598</v>
      </c>
      <c r="B271" s="45"/>
      <c r="C271" s="46"/>
      <c r="D271" s="46"/>
      <c r="E271" s="39" t="s">
        <v>2042</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2074</v>
      </c>
      <c r="D273" s="34"/>
      <c r="E273" s="31" t="s">
        <v>2075</v>
      </c>
      <c r="F273" s="34"/>
      <c r="G273" s="34"/>
      <c r="H273" s="34"/>
      <c r="I273" s="35">
        <f>SUMIFS(I274:I276,A274:A276,"P")</f>
        <v>0</v>
      </c>
      <c r="J273" s="36"/>
    </row>
    <row r="274">
      <c r="A274" s="37" t="s">
        <v>593</v>
      </c>
      <c r="B274" s="37">
        <v>85</v>
      </c>
      <c r="C274" s="38" t="s">
        <v>2076</v>
      </c>
      <c r="D274" s="37" t="s">
        <v>595</v>
      </c>
      <c r="E274" s="39" t="s">
        <v>2077</v>
      </c>
      <c r="F274" s="40" t="s">
        <v>2078</v>
      </c>
      <c r="G274" s="41">
        <v>1</v>
      </c>
      <c r="H274" s="42">
        <v>0</v>
      </c>
      <c r="I274" s="43">
        <f>ROUND(G274*H274,P4)</f>
        <v>0</v>
      </c>
      <c r="J274" s="37"/>
      <c r="O274" s="44">
        <f>I274*0.21</f>
        <v>0</v>
      </c>
      <c r="P274">
        <v>3</v>
      </c>
    </row>
    <row r="275">
      <c r="A275" s="37" t="s">
        <v>598</v>
      </c>
      <c r="B275" s="45"/>
      <c r="C275" s="46"/>
      <c r="D275" s="46"/>
      <c r="E275" s="39" t="s">
        <v>2077</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NbOH+7T/dM7e2tGtKHN+N60fXLaqKv42Bu+SGwuovDJ8d1eY9XBYjBaf8wTR6EoZCNf1QhqKRJJjHyj+0tmVXw==" hashValue="rzQrk40AzFhLrqKmKakl34vH/BcCsEnA/jvM0oRzanefnjtRzFtpCP7ecjnNmTtACeXXBCe8H7LYO0dbmX5j+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2079</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2081</v>
      </c>
      <c r="F11" s="34"/>
      <c r="G11" s="34"/>
      <c r="H11" s="34"/>
      <c r="I11" s="35">
        <f>SUMIFS(I12:I75,A12:A75,"P")</f>
        <v>0</v>
      </c>
      <c r="J11" s="36"/>
    </row>
    <row r="12">
      <c r="A12" s="37" t="s">
        <v>593</v>
      </c>
      <c r="B12" s="37">
        <v>1</v>
      </c>
      <c r="C12" s="38" t="s">
        <v>1027</v>
      </c>
      <c r="D12" s="37" t="s">
        <v>595</v>
      </c>
      <c r="E12" s="39" t="s">
        <v>1028</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2082</v>
      </c>
      <c r="F15" s="46"/>
      <c r="G15" s="46"/>
      <c r="H15" s="46"/>
      <c r="I15" s="46"/>
      <c r="J15" s="48"/>
    </row>
    <row r="16" ht="30">
      <c r="A16" s="37" t="s">
        <v>593</v>
      </c>
      <c r="B16" s="37">
        <v>2</v>
      </c>
      <c r="C16" s="38" t="s">
        <v>2083</v>
      </c>
      <c r="D16" s="37" t="s">
        <v>595</v>
      </c>
      <c r="E16" s="39" t="s">
        <v>2084</v>
      </c>
      <c r="F16" s="40" t="s">
        <v>1000</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2085</v>
      </c>
      <c r="F19" s="46"/>
      <c r="G19" s="46"/>
      <c r="H19" s="46"/>
      <c r="I19" s="46"/>
      <c r="J19" s="48"/>
    </row>
    <row r="20" ht="30">
      <c r="A20" s="37" t="s">
        <v>593</v>
      </c>
      <c r="B20" s="37">
        <v>3</v>
      </c>
      <c r="C20" s="38" t="s">
        <v>2086</v>
      </c>
      <c r="D20" s="37" t="s">
        <v>595</v>
      </c>
      <c r="E20" s="39" t="s">
        <v>2087</v>
      </c>
      <c r="F20" s="40" t="s">
        <v>1000</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2088</v>
      </c>
      <c r="F23" s="46"/>
      <c r="G23" s="46"/>
      <c r="H23" s="46"/>
      <c r="I23" s="46"/>
      <c r="J23" s="48"/>
    </row>
    <row r="24" ht="30">
      <c r="A24" s="37" t="s">
        <v>593</v>
      </c>
      <c r="B24" s="37">
        <v>4</v>
      </c>
      <c r="C24" s="38" t="s">
        <v>2089</v>
      </c>
      <c r="D24" s="37" t="s">
        <v>595</v>
      </c>
      <c r="E24" s="39" t="s">
        <v>2090</v>
      </c>
      <c r="F24" s="40" t="s">
        <v>1000</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2091</v>
      </c>
      <c r="F26" s="46"/>
      <c r="G26" s="46"/>
      <c r="H26" s="46"/>
      <c r="I26" s="46"/>
      <c r="J26" s="48"/>
    </row>
    <row r="27" ht="105">
      <c r="A27" s="37" t="s">
        <v>601</v>
      </c>
      <c r="B27" s="45"/>
      <c r="C27" s="46"/>
      <c r="D27" s="46"/>
      <c r="E27" s="39" t="s">
        <v>2092</v>
      </c>
      <c r="F27" s="46"/>
      <c r="G27" s="46"/>
      <c r="H27" s="46"/>
      <c r="I27" s="46"/>
      <c r="J27" s="48"/>
    </row>
    <row r="28" ht="30">
      <c r="A28" s="37" t="s">
        <v>593</v>
      </c>
      <c r="B28" s="37">
        <v>5</v>
      </c>
      <c r="C28" s="38" t="s">
        <v>1035</v>
      </c>
      <c r="D28" s="37" t="s">
        <v>595</v>
      </c>
      <c r="E28" s="39" t="s">
        <v>1036</v>
      </c>
      <c r="F28" s="40" t="s">
        <v>1000</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2093</v>
      </c>
      <c r="F31" s="46"/>
      <c r="G31" s="46"/>
      <c r="H31" s="46"/>
      <c r="I31" s="46"/>
      <c r="J31" s="48"/>
    </row>
    <row r="32" ht="30">
      <c r="A32" s="37" t="s">
        <v>593</v>
      </c>
      <c r="B32" s="37">
        <v>6</v>
      </c>
      <c r="C32" s="38" t="s">
        <v>1038</v>
      </c>
      <c r="D32" s="37" t="s">
        <v>595</v>
      </c>
      <c r="E32" s="39" t="s">
        <v>1039</v>
      </c>
      <c r="F32" s="40" t="s">
        <v>847</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2094</v>
      </c>
      <c r="F35" s="46"/>
      <c r="G35" s="46"/>
      <c r="H35" s="46"/>
      <c r="I35" s="46"/>
      <c r="J35" s="48"/>
    </row>
    <row r="36">
      <c r="A36" s="37" t="s">
        <v>593</v>
      </c>
      <c r="B36" s="37">
        <v>7</v>
      </c>
      <c r="C36" s="38" t="s">
        <v>1041</v>
      </c>
      <c r="D36" s="37" t="s">
        <v>595</v>
      </c>
      <c r="E36" s="39" t="s">
        <v>1042</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2094</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1401</v>
      </c>
      <c r="F42" s="46"/>
      <c r="G42" s="46"/>
      <c r="H42" s="46"/>
      <c r="I42" s="46"/>
      <c r="J42" s="48"/>
    </row>
    <row r="43" ht="120">
      <c r="A43" s="37" t="s">
        <v>601</v>
      </c>
      <c r="B43" s="45"/>
      <c r="C43" s="46"/>
      <c r="D43" s="46"/>
      <c r="E43" s="39" t="s">
        <v>2095</v>
      </c>
      <c r="F43" s="46"/>
      <c r="G43" s="46"/>
      <c r="H43" s="46"/>
      <c r="I43" s="46"/>
      <c r="J43" s="48"/>
    </row>
    <row r="44">
      <c r="A44" s="37" t="s">
        <v>593</v>
      </c>
      <c r="B44" s="37">
        <v>9</v>
      </c>
      <c r="C44" s="38" t="s">
        <v>1403</v>
      </c>
      <c r="D44" s="37" t="s">
        <v>595</v>
      </c>
      <c r="E44" s="39" t="s">
        <v>1404</v>
      </c>
      <c r="F44" s="40" t="s">
        <v>1000</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ht="30">
      <c r="A48" s="37" t="s">
        <v>593</v>
      </c>
      <c r="B48" s="37">
        <v>10</v>
      </c>
      <c r="C48" s="38" t="s">
        <v>1406</v>
      </c>
      <c r="D48" s="37" t="s">
        <v>595</v>
      </c>
      <c r="E48" s="39" t="s">
        <v>1407</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2097</v>
      </c>
      <c r="F51" s="46"/>
      <c r="G51" s="46"/>
      <c r="H51" s="46"/>
      <c r="I51" s="46"/>
      <c r="J51" s="48"/>
    </row>
    <row r="52">
      <c r="A52" s="37" t="s">
        <v>593</v>
      </c>
      <c r="B52" s="37">
        <v>11</v>
      </c>
      <c r="C52" s="38" t="s">
        <v>1260</v>
      </c>
      <c r="D52" s="37" t="s">
        <v>595</v>
      </c>
      <c r="E52" s="39" t="s">
        <v>1261</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1290</v>
      </c>
      <c r="D56" s="37" t="s">
        <v>595</v>
      </c>
      <c r="E56" s="39" t="s">
        <v>1291</v>
      </c>
      <c r="F56" s="40" t="s">
        <v>847</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2098</v>
      </c>
      <c r="F59" s="46"/>
      <c r="G59" s="46"/>
      <c r="H59" s="46"/>
      <c r="I59" s="46"/>
      <c r="J59" s="48"/>
    </row>
    <row r="60">
      <c r="A60" s="37" t="s">
        <v>593</v>
      </c>
      <c r="B60" s="37">
        <v>13</v>
      </c>
      <c r="C60" s="38" t="s">
        <v>2099</v>
      </c>
      <c r="D60" s="37" t="s">
        <v>595</v>
      </c>
      <c r="E60" s="39" t="s">
        <v>2100</v>
      </c>
      <c r="F60" s="40" t="s">
        <v>659</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1413</v>
      </c>
      <c r="F62" s="46"/>
      <c r="G62" s="46"/>
      <c r="H62" s="46"/>
      <c r="I62" s="46"/>
      <c r="J62" s="48"/>
    </row>
    <row r="63" ht="165">
      <c r="A63" s="37" t="s">
        <v>601</v>
      </c>
      <c r="B63" s="45"/>
      <c r="C63" s="46"/>
      <c r="D63" s="46"/>
      <c r="E63" s="39" t="s">
        <v>2101</v>
      </c>
      <c r="F63" s="46"/>
      <c r="G63" s="46"/>
      <c r="H63" s="46"/>
      <c r="I63" s="46"/>
      <c r="J63" s="48"/>
    </row>
    <row r="64">
      <c r="A64" s="37" t="s">
        <v>593</v>
      </c>
      <c r="B64" s="37">
        <v>14</v>
      </c>
      <c r="C64" s="38" t="s">
        <v>2102</v>
      </c>
      <c r="D64" s="37" t="s">
        <v>595</v>
      </c>
      <c r="E64" s="39" t="s">
        <v>2103</v>
      </c>
      <c r="F64" s="40" t="s">
        <v>1000</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2104</v>
      </c>
      <c r="F67" s="46"/>
      <c r="G67" s="46"/>
      <c r="H67" s="46"/>
      <c r="I67" s="46"/>
      <c r="J67" s="48"/>
    </row>
    <row r="68">
      <c r="A68" s="37" t="s">
        <v>593</v>
      </c>
      <c r="B68" s="37">
        <v>15</v>
      </c>
      <c r="C68" s="38" t="s">
        <v>1411</v>
      </c>
      <c r="D68" s="37" t="s">
        <v>595</v>
      </c>
      <c r="E68" s="39" t="s">
        <v>1412</v>
      </c>
      <c r="F68" s="40" t="s">
        <v>659</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1413</v>
      </c>
      <c r="F70" s="46"/>
      <c r="G70" s="46"/>
      <c r="H70" s="46"/>
      <c r="I70" s="46"/>
      <c r="J70" s="48"/>
    </row>
    <row r="71" ht="150">
      <c r="A71" s="37" t="s">
        <v>601</v>
      </c>
      <c r="B71" s="45"/>
      <c r="C71" s="46"/>
      <c r="D71" s="46"/>
      <c r="E71" s="39" t="s">
        <v>2105</v>
      </c>
      <c r="F71" s="46"/>
      <c r="G71" s="46"/>
      <c r="H71" s="46"/>
      <c r="I71" s="46"/>
      <c r="J71" s="48"/>
    </row>
    <row r="72">
      <c r="A72" s="37" t="s">
        <v>593</v>
      </c>
      <c r="B72" s="37">
        <v>16</v>
      </c>
      <c r="C72" s="38" t="s">
        <v>1415</v>
      </c>
      <c r="D72" s="37" t="s">
        <v>595</v>
      </c>
      <c r="E72" s="39" t="s">
        <v>1416</v>
      </c>
      <c r="F72" s="40" t="s">
        <v>659</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2106</v>
      </c>
      <c r="F74" s="46"/>
      <c r="G74" s="46"/>
      <c r="H74" s="46"/>
      <c r="I74" s="46"/>
      <c r="J74" s="48"/>
    </row>
    <row r="75" ht="165">
      <c r="A75" s="37" t="s">
        <v>601</v>
      </c>
      <c r="B75" s="45"/>
      <c r="C75" s="46"/>
      <c r="D75" s="46"/>
      <c r="E75" s="39" t="s">
        <v>2107</v>
      </c>
      <c r="F75" s="46"/>
      <c r="G75" s="46"/>
      <c r="H75" s="46"/>
      <c r="I75" s="46"/>
      <c r="J75" s="48"/>
    </row>
    <row r="76">
      <c r="A76" s="31" t="s">
        <v>591</v>
      </c>
      <c r="B76" s="32"/>
      <c r="C76" s="33" t="s">
        <v>1025</v>
      </c>
      <c r="D76" s="34"/>
      <c r="E76" s="31" t="s">
        <v>2108</v>
      </c>
      <c r="F76" s="34"/>
      <c r="G76" s="34"/>
      <c r="H76" s="34"/>
      <c r="I76" s="35">
        <f>SUMIFS(I77:I244,A77:A244,"P")</f>
        <v>0</v>
      </c>
      <c r="J76" s="36"/>
    </row>
    <row r="77">
      <c r="A77" s="37" t="s">
        <v>593</v>
      </c>
      <c r="B77" s="37">
        <v>17</v>
      </c>
      <c r="C77" s="38" t="s">
        <v>1063</v>
      </c>
      <c r="D77" s="37" t="s">
        <v>595</v>
      </c>
      <c r="E77" s="39" t="s">
        <v>1064</v>
      </c>
      <c r="F77" s="40" t="s">
        <v>620</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75">
      <c r="A80" s="37" t="s">
        <v>601</v>
      </c>
      <c r="B80" s="45"/>
      <c r="C80" s="46"/>
      <c r="D80" s="46"/>
      <c r="E80" s="39" t="s">
        <v>1268</v>
      </c>
      <c r="F80" s="46"/>
      <c r="G80" s="46"/>
      <c r="H80" s="46"/>
      <c r="I80" s="46"/>
      <c r="J80" s="48"/>
    </row>
    <row r="81">
      <c r="A81" s="37" t="s">
        <v>593</v>
      </c>
      <c r="B81" s="37">
        <v>18</v>
      </c>
      <c r="C81" s="38" t="s">
        <v>2109</v>
      </c>
      <c r="D81" s="37" t="s">
        <v>595</v>
      </c>
      <c r="E81" s="39" t="s">
        <v>2110</v>
      </c>
      <c r="F81" s="40" t="s">
        <v>847</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225">
      <c r="A84" s="37" t="s">
        <v>601</v>
      </c>
      <c r="B84" s="45"/>
      <c r="C84" s="46"/>
      <c r="D84" s="46"/>
      <c r="E84" s="39" t="s">
        <v>2111</v>
      </c>
      <c r="F84" s="46"/>
      <c r="G84" s="46"/>
      <c r="H84" s="46"/>
      <c r="I84" s="46"/>
      <c r="J84" s="48"/>
    </row>
    <row r="85">
      <c r="A85" s="37" t="s">
        <v>593</v>
      </c>
      <c r="B85" s="37">
        <v>19</v>
      </c>
      <c r="C85" s="38" t="s">
        <v>2112</v>
      </c>
      <c r="D85" s="37" t="s">
        <v>595</v>
      </c>
      <c r="E85" s="39" t="s">
        <v>2113</v>
      </c>
      <c r="F85" s="40" t="s">
        <v>847</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65">
      <c r="A88" s="37" t="s">
        <v>601</v>
      </c>
      <c r="B88" s="45"/>
      <c r="C88" s="46"/>
      <c r="D88" s="46"/>
      <c r="E88" s="39" t="s">
        <v>2114</v>
      </c>
      <c r="F88" s="46"/>
      <c r="G88" s="46"/>
      <c r="H88" s="46"/>
      <c r="I88" s="46"/>
      <c r="J88" s="48"/>
    </row>
    <row r="89">
      <c r="A89" s="37" t="s">
        <v>593</v>
      </c>
      <c r="B89" s="37">
        <v>20</v>
      </c>
      <c r="C89" s="38" t="s">
        <v>2115</v>
      </c>
      <c r="D89" s="37" t="s">
        <v>595</v>
      </c>
      <c r="E89" s="39" t="s">
        <v>2116</v>
      </c>
      <c r="F89" s="40" t="s">
        <v>847</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150">
      <c r="A92" s="37" t="s">
        <v>601</v>
      </c>
      <c r="B92" s="45"/>
      <c r="C92" s="46"/>
      <c r="D92" s="46"/>
      <c r="E92" s="39" t="s">
        <v>2117</v>
      </c>
      <c r="F92" s="46"/>
      <c r="G92" s="46"/>
      <c r="H92" s="46"/>
      <c r="I92" s="46"/>
      <c r="J92" s="48"/>
    </row>
    <row r="93">
      <c r="A93" s="37" t="s">
        <v>593</v>
      </c>
      <c r="B93" s="37">
        <v>21</v>
      </c>
      <c r="C93" s="38" t="s">
        <v>1500</v>
      </c>
      <c r="D93" s="37" t="s">
        <v>595</v>
      </c>
      <c r="E93" s="39" t="s">
        <v>2118</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65">
      <c r="A96" s="37" t="s">
        <v>601</v>
      </c>
      <c r="B96" s="45"/>
      <c r="C96" s="46"/>
      <c r="D96" s="46"/>
      <c r="E96" s="39" t="s">
        <v>2119</v>
      </c>
      <c r="F96" s="46"/>
      <c r="G96" s="46"/>
      <c r="H96" s="46"/>
      <c r="I96" s="46"/>
      <c r="J96" s="48"/>
    </row>
    <row r="97">
      <c r="A97" s="37" t="s">
        <v>593</v>
      </c>
      <c r="B97" s="37">
        <v>22</v>
      </c>
      <c r="C97" s="38" t="s">
        <v>2120</v>
      </c>
      <c r="D97" s="37" t="s">
        <v>595</v>
      </c>
      <c r="E97" s="39" t="s">
        <v>2121</v>
      </c>
      <c r="F97" s="40" t="s">
        <v>1341</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35">
      <c r="A100" s="37" t="s">
        <v>601</v>
      </c>
      <c r="B100" s="45"/>
      <c r="C100" s="46"/>
      <c r="D100" s="46"/>
      <c r="E100" s="39" t="s">
        <v>2122</v>
      </c>
      <c r="F100" s="46"/>
      <c r="G100" s="46"/>
      <c r="H100" s="46"/>
      <c r="I100" s="46"/>
      <c r="J100" s="48"/>
    </row>
    <row r="101">
      <c r="A101" s="37" t="s">
        <v>593</v>
      </c>
      <c r="B101" s="37">
        <v>23</v>
      </c>
      <c r="C101" s="38" t="s">
        <v>1239</v>
      </c>
      <c r="D101" s="37" t="s">
        <v>595</v>
      </c>
      <c r="E101" s="39" t="s">
        <v>1240</v>
      </c>
      <c r="F101" s="40" t="s">
        <v>847</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150">
      <c r="A104" s="37" t="s">
        <v>601</v>
      </c>
      <c r="B104" s="45"/>
      <c r="C104" s="46"/>
      <c r="D104" s="46"/>
      <c r="E104" s="39" t="s">
        <v>2123</v>
      </c>
      <c r="F104" s="46"/>
      <c r="G104" s="46"/>
      <c r="H104" s="46"/>
      <c r="I104" s="46"/>
      <c r="J104" s="48"/>
    </row>
    <row r="105">
      <c r="A105" s="37" t="s">
        <v>593</v>
      </c>
      <c r="B105" s="37">
        <v>24</v>
      </c>
      <c r="C105" s="38" t="s">
        <v>2124</v>
      </c>
      <c r="D105" s="37" t="s">
        <v>595</v>
      </c>
      <c r="E105" s="39" t="s">
        <v>2125</v>
      </c>
      <c r="F105" s="40" t="s">
        <v>847</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255">
      <c r="A108" s="37" t="s">
        <v>601</v>
      </c>
      <c r="B108" s="45"/>
      <c r="C108" s="46"/>
      <c r="D108" s="46"/>
      <c r="E108" s="39" t="s">
        <v>2126</v>
      </c>
      <c r="F108" s="46"/>
      <c r="G108" s="46"/>
      <c r="H108" s="46"/>
      <c r="I108" s="46"/>
      <c r="J108" s="48"/>
    </row>
    <row r="109">
      <c r="A109" s="37" t="s">
        <v>593</v>
      </c>
      <c r="B109" s="37">
        <v>25</v>
      </c>
      <c r="C109" s="38" t="s">
        <v>2127</v>
      </c>
      <c r="D109" s="37" t="s">
        <v>595</v>
      </c>
      <c r="E109" s="39" t="s">
        <v>2128</v>
      </c>
      <c r="F109" s="40" t="s">
        <v>847</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80">
      <c r="A112" s="37" t="s">
        <v>601</v>
      </c>
      <c r="B112" s="45"/>
      <c r="C112" s="46"/>
      <c r="D112" s="46"/>
      <c r="E112" s="39" t="s">
        <v>2129</v>
      </c>
      <c r="F112" s="46"/>
      <c r="G112" s="46"/>
      <c r="H112" s="46"/>
      <c r="I112" s="46"/>
      <c r="J112" s="48"/>
    </row>
    <row r="113">
      <c r="A113" s="37" t="s">
        <v>593</v>
      </c>
      <c r="B113" s="37">
        <v>26</v>
      </c>
      <c r="C113" s="38" t="s">
        <v>2130</v>
      </c>
      <c r="D113" s="37" t="s">
        <v>595</v>
      </c>
      <c r="E113" s="39" t="s">
        <v>2131</v>
      </c>
      <c r="F113" s="40" t="s">
        <v>847</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40">
      <c r="A116" s="37" t="s">
        <v>601</v>
      </c>
      <c r="B116" s="45"/>
      <c r="C116" s="46"/>
      <c r="D116" s="46"/>
      <c r="E116" s="39" t="s">
        <v>2132</v>
      </c>
      <c r="F116" s="46"/>
      <c r="G116" s="46"/>
      <c r="H116" s="46"/>
      <c r="I116" s="46"/>
      <c r="J116" s="48"/>
    </row>
    <row r="117">
      <c r="A117" s="37" t="s">
        <v>593</v>
      </c>
      <c r="B117" s="37">
        <v>27</v>
      </c>
      <c r="C117" s="38" t="s">
        <v>2133</v>
      </c>
      <c r="D117" s="37" t="s">
        <v>595</v>
      </c>
      <c r="E117" s="39" t="s">
        <v>2134</v>
      </c>
      <c r="F117" s="40" t="s">
        <v>847</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225">
      <c r="A120" s="37" t="s">
        <v>601</v>
      </c>
      <c r="B120" s="45"/>
      <c r="C120" s="46"/>
      <c r="D120" s="46"/>
      <c r="E120" s="39" t="s">
        <v>2135</v>
      </c>
      <c r="F120" s="46"/>
      <c r="G120" s="46"/>
      <c r="H120" s="46"/>
      <c r="I120" s="46"/>
      <c r="J120" s="48"/>
    </row>
    <row r="121">
      <c r="A121" s="37" t="s">
        <v>593</v>
      </c>
      <c r="B121" s="37">
        <v>28</v>
      </c>
      <c r="C121" s="38" t="s">
        <v>2136</v>
      </c>
      <c r="D121" s="37" t="s">
        <v>595</v>
      </c>
      <c r="E121" s="39" t="s">
        <v>2137</v>
      </c>
      <c r="F121" s="40" t="s">
        <v>847</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65">
      <c r="A124" s="37" t="s">
        <v>601</v>
      </c>
      <c r="B124" s="45"/>
      <c r="C124" s="46"/>
      <c r="D124" s="46"/>
      <c r="E124" s="39" t="s">
        <v>2138</v>
      </c>
      <c r="F124" s="46"/>
      <c r="G124" s="46"/>
      <c r="H124" s="46"/>
      <c r="I124" s="46"/>
      <c r="J124" s="48"/>
    </row>
    <row r="125">
      <c r="A125" s="37" t="s">
        <v>593</v>
      </c>
      <c r="B125" s="37">
        <v>29</v>
      </c>
      <c r="C125" s="38" t="s">
        <v>2139</v>
      </c>
      <c r="D125" s="37" t="s">
        <v>595</v>
      </c>
      <c r="E125" s="39" t="s">
        <v>2140</v>
      </c>
      <c r="F125" s="40" t="s">
        <v>847</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25">
      <c r="A128" s="37" t="s">
        <v>601</v>
      </c>
      <c r="B128" s="45"/>
      <c r="C128" s="46"/>
      <c r="D128" s="46"/>
      <c r="E128" s="39" t="s">
        <v>2141</v>
      </c>
      <c r="F128" s="46"/>
      <c r="G128" s="46"/>
      <c r="H128" s="46"/>
      <c r="I128" s="46"/>
      <c r="J128" s="48"/>
    </row>
    <row r="129">
      <c r="A129" s="37" t="s">
        <v>593</v>
      </c>
      <c r="B129" s="37">
        <v>30</v>
      </c>
      <c r="C129" s="38" t="s">
        <v>2142</v>
      </c>
      <c r="D129" s="37" t="s">
        <v>595</v>
      </c>
      <c r="E129" s="39" t="s">
        <v>2143</v>
      </c>
      <c r="F129" s="40" t="s">
        <v>847</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2144</v>
      </c>
      <c r="F132" s="46"/>
      <c r="G132" s="46"/>
      <c r="H132" s="46"/>
      <c r="I132" s="46"/>
      <c r="J132" s="48"/>
    </row>
    <row r="133">
      <c r="A133" s="37" t="s">
        <v>593</v>
      </c>
      <c r="B133" s="37">
        <v>31</v>
      </c>
      <c r="C133" s="38" t="s">
        <v>2145</v>
      </c>
      <c r="D133" s="37" t="s">
        <v>595</v>
      </c>
      <c r="E133" s="39" t="s">
        <v>2146</v>
      </c>
      <c r="F133" s="40" t="s">
        <v>847</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2147</v>
      </c>
      <c r="F136" s="46"/>
      <c r="G136" s="46"/>
      <c r="H136" s="46"/>
      <c r="I136" s="46"/>
      <c r="J136" s="48"/>
    </row>
    <row r="137">
      <c r="A137" s="37" t="s">
        <v>593</v>
      </c>
      <c r="B137" s="37">
        <v>32</v>
      </c>
      <c r="C137" s="38" t="s">
        <v>2148</v>
      </c>
      <c r="D137" s="37" t="s">
        <v>595</v>
      </c>
      <c r="E137" s="39" t="s">
        <v>2149</v>
      </c>
      <c r="F137" s="40" t="s">
        <v>847</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65">
      <c r="A140" s="37" t="s">
        <v>601</v>
      </c>
      <c r="B140" s="45"/>
      <c r="C140" s="46"/>
      <c r="D140" s="46"/>
      <c r="E140" s="39" t="s">
        <v>2150</v>
      </c>
      <c r="F140" s="46"/>
      <c r="G140" s="46"/>
      <c r="H140" s="46"/>
      <c r="I140" s="46"/>
      <c r="J140" s="48"/>
    </row>
    <row r="141">
      <c r="A141" s="37" t="s">
        <v>593</v>
      </c>
      <c r="B141" s="37">
        <v>33</v>
      </c>
      <c r="C141" s="38" t="s">
        <v>2151</v>
      </c>
      <c r="D141" s="37" t="s">
        <v>595</v>
      </c>
      <c r="E141" s="39" t="s">
        <v>2152</v>
      </c>
      <c r="F141" s="40" t="s">
        <v>847</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2153</v>
      </c>
      <c r="F144" s="46"/>
      <c r="G144" s="46"/>
      <c r="H144" s="46"/>
      <c r="I144" s="46"/>
      <c r="J144" s="48"/>
    </row>
    <row r="145">
      <c r="A145" s="37" t="s">
        <v>593</v>
      </c>
      <c r="B145" s="37">
        <v>34</v>
      </c>
      <c r="C145" s="38" t="s">
        <v>2154</v>
      </c>
      <c r="D145" s="37" t="s">
        <v>595</v>
      </c>
      <c r="E145" s="39" t="s">
        <v>2155</v>
      </c>
      <c r="F145" s="40" t="s">
        <v>847</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65">
      <c r="A148" s="37" t="s">
        <v>601</v>
      </c>
      <c r="B148" s="45"/>
      <c r="C148" s="46"/>
      <c r="D148" s="46"/>
      <c r="E148" s="39" t="s">
        <v>2156</v>
      </c>
      <c r="F148" s="46"/>
      <c r="G148" s="46"/>
      <c r="H148" s="46"/>
      <c r="I148" s="46"/>
      <c r="J148" s="48"/>
    </row>
    <row r="149">
      <c r="A149" s="37" t="s">
        <v>593</v>
      </c>
      <c r="B149" s="37">
        <v>35</v>
      </c>
      <c r="C149" s="38" t="s">
        <v>2157</v>
      </c>
      <c r="D149" s="37" t="s">
        <v>595</v>
      </c>
      <c r="E149" s="39" t="s">
        <v>2158</v>
      </c>
      <c r="F149" s="40" t="s">
        <v>847</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25">
      <c r="A152" s="37" t="s">
        <v>601</v>
      </c>
      <c r="B152" s="45"/>
      <c r="C152" s="46"/>
      <c r="D152" s="46"/>
      <c r="E152" s="39" t="s">
        <v>2159</v>
      </c>
      <c r="F152" s="46"/>
      <c r="G152" s="46"/>
      <c r="H152" s="46"/>
      <c r="I152" s="46"/>
      <c r="J152" s="48"/>
    </row>
    <row r="153">
      <c r="A153" s="37" t="s">
        <v>593</v>
      </c>
      <c r="B153" s="37">
        <v>36</v>
      </c>
      <c r="C153" s="38" t="s">
        <v>2160</v>
      </c>
      <c r="D153" s="37" t="s">
        <v>595</v>
      </c>
      <c r="E153" s="39" t="s">
        <v>2161</v>
      </c>
      <c r="F153" s="40" t="s">
        <v>847</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2162</v>
      </c>
      <c r="F156" s="46"/>
      <c r="G156" s="46"/>
      <c r="H156" s="46"/>
      <c r="I156" s="46"/>
      <c r="J156" s="48"/>
    </row>
    <row r="157" ht="30">
      <c r="A157" s="37" t="s">
        <v>593</v>
      </c>
      <c r="B157" s="37">
        <v>37</v>
      </c>
      <c r="C157" s="38" t="s">
        <v>2163</v>
      </c>
      <c r="D157" s="37" t="s">
        <v>595</v>
      </c>
      <c r="E157" s="39" t="s">
        <v>2164</v>
      </c>
      <c r="F157" s="40" t="s">
        <v>847</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25">
      <c r="A160" s="37" t="s">
        <v>601</v>
      </c>
      <c r="B160" s="45"/>
      <c r="C160" s="46"/>
      <c r="D160" s="46"/>
      <c r="E160" s="39" t="s">
        <v>2165</v>
      </c>
      <c r="F160" s="46"/>
      <c r="G160" s="46"/>
      <c r="H160" s="46"/>
      <c r="I160" s="46"/>
      <c r="J160" s="48"/>
    </row>
    <row r="161">
      <c r="A161" s="37" t="s">
        <v>593</v>
      </c>
      <c r="B161" s="37">
        <v>38</v>
      </c>
      <c r="C161" s="38" t="s">
        <v>2166</v>
      </c>
      <c r="D161" s="37" t="s">
        <v>595</v>
      </c>
      <c r="E161" s="39" t="s">
        <v>2167</v>
      </c>
      <c r="F161" s="40" t="s">
        <v>847</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2168</v>
      </c>
      <c r="F164" s="46"/>
      <c r="G164" s="46"/>
      <c r="H164" s="46"/>
      <c r="I164" s="46"/>
      <c r="J164" s="48"/>
    </row>
    <row r="165">
      <c r="A165" s="37" t="s">
        <v>593</v>
      </c>
      <c r="B165" s="37">
        <v>39</v>
      </c>
      <c r="C165" s="38" t="s">
        <v>2169</v>
      </c>
      <c r="D165" s="37" t="s">
        <v>595</v>
      </c>
      <c r="E165" s="39" t="s">
        <v>2170</v>
      </c>
      <c r="F165" s="40" t="s">
        <v>847</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25">
      <c r="A168" s="37" t="s">
        <v>601</v>
      </c>
      <c r="B168" s="45"/>
      <c r="C168" s="46"/>
      <c r="D168" s="46"/>
      <c r="E168" s="39" t="s">
        <v>2171</v>
      </c>
      <c r="F168" s="46"/>
      <c r="G168" s="46"/>
      <c r="H168" s="46"/>
      <c r="I168" s="46"/>
      <c r="J168" s="48"/>
    </row>
    <row r="169">
      <c r="A169" s="37" t="s">
        <v>593</v>
      </c>
      <c r="B169" s="37">
        <v>40</v>
      </c>
      <c r="C169" s="38" t="s">
        <v>2172</v>
      </c>
      <c r="D169" s="37" t="s">
        <v>595</v>
      </c>
      <c r="E169" s="39" t="s">
        <v>2173</v>
      </c>
      <c r="F169" s="40" t="s">
        <v>847</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2174</v>
      </c>
      <c r="F172" s="46"/>
      <c r="G172" s="46"/>
      <c r="H172" s="46"/>
      <c r="I172" s="46"/>
      <c r="J172" s="48"/>
    </row>
    <row r="173">
      <c r="A173" s="37" t="s">
        <v>593</v>
      </c>
      <c r="B173" s="37">
        <v>41</v>
      </c>
      <c r="C173" s="38" t="s">
        <v>2175</v>
      </c>
      <c r="D173" s="37" t="s">
        <v>595</v>
      </c>
      <c r="E173" s="39" t="s">
        <v>2176</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225">
      <c r="A176" s="37" t="s">
        <v>601</v>
      </c>
      <c r="B176" s="45"/>
      <c r="C176" s="46"/>
      <c r="D176" s="46"/>
      <c r="E176" s="39" t="s">
        <v>2177</v>
      </c>
      <c r="F176" s="46"/>
      <c r="G176" s="46"/>
      <c r="H176" s="46"/>
      <c r="I176" s="46"/>
      <c r="J176" s="48"/>
    </row>
    <row r="177">
      <c r="A177" s="37" t="s">
        <v>593</v>
      </c>
      <c r="B177" s="37">
        <v>42</v>
      </c>
      <c r="C177" s="38" t="s">
        <v>2178</v>
      </c>
      <c r="D177" s="37" t="s">
        <v>595</v>
      </c>
      <c r="E177" s="39" t="s">
        <v>2179</v>
      </c>
      <c r="F177" s="40" t="s">
        <v>847</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2180</v>
      </c>
      <c r="F180" s="46"/>
      <c r="G180" s="46"/>
      <c r="H180" s="46"/>
      <c r="I180" s="46"/>
      <c r="J180" s="48"/>
    </row>
    <row r="181">
      <c r="A181" s="37" t="s">
        <v>593</v>
      </c>
      <c r="B181" s="37">
        <v>43</v>
      </c>
      <c r="C181" s="38" t="s">
        <v>2181</v>
      </c>
      <c r="D181" s="37" t="s">
        <v>595</v>
      </c>
      <c r="E181" s="39" t="s">
        <v>2182</v>
      </c>
      <c r="F181" s="40" t="s">
        <v>847</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25">
      <c r="A184" s="37" t="s">
        <v>601</v>
      </c>
      <c r="B184" s="45"/>
      <c r="C184" s="46"/>
      <c r="D184" s="46"/>
      <c r="E184" s="39" t="s">
        <v>2177</v>
      </c>
      <c r="F184" s="46"/>
      <c r="G184" s="46"/>
      <c r="H184" s="46"/>
      <c r="I184" s="46"/>
      <c r="J184" s="48"/>
    </row>
    <row r="185">
      <c r="A185" s="37" t="s">
        <v>593</v>
      </c>
      <c r="B185" s="37">
        <v>44</v>
      </c>
      <c r="C185" s="38" t="s">
        <v>2183</v>
      </c>
      <c r="D185" s="37" t="s">
        <v>595</v>
      </c>
      <c r="E185" s="39" t="s">
        <v>2184</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2180</v>
      </c>
      <c r="F188" s="46"/>
      <c r="G188" s="46"/>
      <c r="H188" s="46"/>
      <c r="I188" s="46"/>
      <c r="J188" s="48"/>
    </row>
    <row r="189">
      <c r="A189" s="37" t="s">
        <v>593</v>
      </c>
      <c r="B189" s="37">
        <v>45</v>
      </c>
      <c r="C189" s="38" t="s">
        <v>2185</v>
      </c>
      <c r="D189" s="37" t="s">
        <v>595</v>
      </c>
      <c r="E189" s="39" t="s">
        <v>2186</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25">
      <c r="A192" s="37" t="s">
        <v>601</v>
      </c>
      <c r="B192" s="45"/>
      <c r="C192" s="46"/>
      <c r="D192" s="46"/>
      <c r="E192" s="39" t="s">
        <v>2187</v>
      </c>
      <c r="F192" s="46"/>
      <c r="G192" s="46"/>
      <c r="H192" s="46"/>
      <c r="I192" s="46"/>
      <c r="J192" s="48"/>
    </row>
    <row r="193">
      <c r="A193" s="37" t="s">
        <v>593</v>
      </c>
      <c r="B193" s="37">
        <v>46</v>
      </c>
      <c r="C193" s="38" t="s">
        <v>2188</v>
      </c>
      <c r="D193" s="37" t="s">
        <v>595</v>
      </c>
      <c r="E193" s="39" t="s">
        <v>2189</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65">
      <c r="A196" s="37" t="s">
        <v>601</v>
      </c>
      <c r="B196" s="45"/>
      <c r="C196" s="46"/>
      <c r="D196" s="46"/>
      <c r="E196" s="39" t="s">
        <v>2190</v>
      </c>
      <c r="F196" s="46"/>
      <c r="G196" s="46"/>
      <c r="H196" s="46"/>
      <c r="I196" s="46"/>
      <c r="J196" s="48"/>
    </row>
    <row r="197" ht="30">
      <c r="A197" s="37" t="s">
        <v>593</v>
      </c>
      <c r="B197" s="37">
        <v>47</v>
      </c>
      <c r="C197" s="38" t="s">
        <v>2191</v>
      </c>
      <c r="D197" s="37" t="s">
        <v>595</v>
      </c>
      <c r="E197" s="39" t="s">
        <v>2192</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225">
      <c r="A200" s="37" t="s">
        <v>601</v>
      </c>
      <c r="B200" s="45"/>
      <c r="C200" s="46"/>
      <c r="D200" s="46"/>
      <c r="E200" s="39" t="s">
        <v>2135</v>
      </c>
      <c r="F200" s="46"/>
      <c r="G200" s="46"/>
      <c r="H200" s="46"/>
      <c r="I200" s="46"/>
      <c r="J200" s="48"/>
    </row>
    <row r="201" ht="30">
      <c r="A201" s="37" t="s">
        <v>593</v>
      </c>
      <c r="B201" s="37">
        <v>48</v>
      </c>
      <c r="C201" s="38" t="s">
        <v>2193</v>
      </c>
      <c r="D201" s="37" t="s">
        <v>595</v>
      </c>
      <c r="E201" s="39" t="s">
        <v>2194</v>
      </c>
      <c r="F201" s="40" t="s">
        <v>847</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25">
      <c r="A204" s="37" t="s">
        <v>601</v>
      </c>
      <c r="B204" s="45"/>
      <c r="C204" s="46"/>
      <c r="D204" s="46"/>
      <c r="E204" s="39" t="s">
        <v>2135</v>
      </c>
      <c r="F204" s="46"/>
      <c r="G204" s="46"/>
      <c r="H204" s="46"/>
      <c r="I204" s="46"/>
      <c r="J204" s="48"/>
    </row>
    <row r="205">
      <c r="A205" s="37" t="s">
        <v>593</v>
      </c>
      <c r="B205" s="37">
        <v>49</v>
      </c>
      <c r="C205" s="38" t="s">
        <v>2195</v>
      </c>
      <c r="D205" s="37" t="s">
        <v>595</v>
      </c>
      <c r="E205" s="39" t="s">
        <v>2196</v>
      </c>
      <c r="F205" s="40" t="s">
        <v>847</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65">
      <c r="A208" s="37" t="s">
        <v>601</v>
      </c>
      <c r="B208" s="45"/>
      <c r="C208" s="46"/>
      <c r="D208" s="46"/>
      <c r="E208" s="39" t="s">
        <v>2197</v>
      </c>
      <c r="F208" s="46"/>
      <c r="G208" s="46"/>
      <c r="H208" s="46"/>
      <c r="I208" s="46"/>
      <c r="J208" s="48"/>
    </row>
    <row r="209">
      <c r="A209" s="37" t="s">
        <v>593</v>
      </c>
      <c r="B209" s="37">
        <v>50</v>
      </c>
      <c r="C209" s="38" t="s">
        <v>2198</v>
      </c>
      <c r="D209" s="37" t="s">
        <v>595</v>
      </c>
      <c r="E209" s="39" t="s">
        <v>2199</v>
      </c>
      <c r="F209" s="40" t="s">
        <v>847</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2200</v>
      </c>
      <c r="F212" s="46"/>
      <c r="G212" s="46"/>
      <c r="H212" s="46"/>
      <c r="I212" s="46"/>
      <c r="J212" s="48"/>
    </row>
    <row r="213">
      <c r="A213" s="37" t="s">
        <v>593</v>
      </c>
      <c r="B213" s="37">
        <v>51</v>
      </c>
      <c r="C213" s="38" t="s">
        <v>2201</v>
      </c>
      <c r="D213" s="37" t="s">
        <v>595</v>
      </c>
      <c r="E213" s="39" t="s">
        <v>2202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25">
      <c r="A216" s="37" t="s">
        <v>601</v>
      </c>
      <c r="B216" s="45"/>
      <c r="C216" s="46"/>
      <c r="D216" s="46"/>
      <c r="E216" s="39" t="s">
        <v>2203</v>
      </c>
      <c r="F216" s="46"/>
      <c r="G216" s="46"/>
      <c r="H216" s="46"/>
      <c r="I216" s="46"/>
      <c r="J216" s="48"/>
    </row>
    <row r="217">
      <c r="A217" s="37" t="s">
        <v>593</v>
      </c>
      <c r="B217" s="37">
        <v>52</v>
      </c>
      <c r="C217" s="38" t="s">
        <v>2204</v>
      </c>
      <c r="D217" s="37" t="s">
        <v>595</v>
      </c>
      <c r="E217" s="39" t="s">
        <v>2205</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65">
      <c r="A220" s="37" t="s">
        <v>601</v>
      </c>
      <c r="B220" s="45"/>
      <c r="C220" s="46"/>
      <c r="D220" s="46"/>
      <c r="E220" s="39" t="s">
        <v>2119</v>
      </c>
      <c r="F220" s="46"/>
      <c r="G220" s="46"/>
      <c r="H220" s="46"/>
      <c r="I220" s="46"/>
      <c r="J220" s="48"/>
    </row>
    <row r="221">
      <c r="A221" s="37" t="s">
        <v>593</v>
      </c>
      <c r="B221" s="37">
        <v>53</v>
      </c>
      <c r="C221" s="38" t="s">
        <v>2206</v>
      </c>
      <c r="D221" s="37" t="s">
        <v>595</v>
      </c>
      <c r="E221" s="39" t="s">
        <v>2207</v>
      </c>
      <c r="F221" s="40" t="s">
        <v>847</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25">
      <c r="A224" s="37" t="s">
        <v>601</v>
      </c>
      <c r="B224" s="45"/>
      <c r="C224" s="46"/>
      <c r="D224" s="46"/>
      <c r="E224" s="39" t="s">
        <v>2208</v>
      </c>
      <c r="F224" s="46"/>
      <c r="G224" s="46"/>
      <c r="H224" s="46"/>
      <c r="I224" s="46"/>
      <c r="J224" s="48"/>
    </row>
    <row r="225">
      <c r="A225" s="37" t="s">
        <v>593</v>
      </c>
      <c r="B225" s="37">
        <v>54</v>
      </c>
      <c r="C225" s="38" t="s">
        <v>2209</v>
      </c>
      <c r="D225" s="37" t="s">
        <v>595</v>
      </c>
      <c r="E225" s="39" t="s">
        <v>2210</v>
      </c>
      <c r="F225" s="40" t="s">
        <v>620</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2211</v>
      </c>
      <c r="F228" s="46"/>
      <c r="G228" s="46"/>
      <c r="H228" s="46"/>
      <c r="I228" s="46"/>
      <c r="J228" s="48"/>
    </row>
    <row r="229" ht="30">
      <c r="A229" s="37" t="s">
        <v>593</v>
      </c>
      <c r="B229" s="37">
        <v>55</v>
      </c>
      <c r="C229" s="38" t="s">
        <v>2212</v>
      </c>
      <c r="D229" s="37" t="s">
        <v>595</v>
      </c>
      <c r="E229" s="39" t="s">
        <v>2213</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80">
      <c r="A232" s="37" t="s">
        <v>601</v>
      </c>
      <c r="B232" s="45"/>
      <c r="C232" s="46"/>
      <c r="D232" s="46"/>
      <c r="E232" s="39" t="s">
        <v>2214</v>
      </c>
      <c r="F232" s="46"/>
      <c r="G232" s="46"/>
      <c r="H232" s="46"/>
      <c r="I232" s="46"/>
      <c r="J232" s="48"/>
    </row>
    <row r="233">
      <c r="A233" s="37" t="s">
        <v>593</v>
      </c>
      <c r="B233" s="37">
        <v>56</v>
      </c>
      <c r="C233" s="38" t="s">
        <v>2215</v>
      </c>
      <c r="D233" s="37" t="s">
        <v>595</v>
      </c>
      <c r="E233" s="39" t="s">
        <v>2216</v>
      </c>
      <c r="F233" s="40" t="s">
        <v>847</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80">
      <c r="A236" s="37" t="s">
        <v>601</v>
      </c>
      <c r="B236" s="45"/>
      <c r="C236" s="46"/>
      <c r="D236" s="46"/>
      <c r="E236" s="39" t="s">
        <v>2214</v>
      </c>
      <c r="F236" s="46"/>
      <c r="G236" s="46"/>
      <c r="H236" s="46"/>
      <c r="I236" s="46"/>
      <c r="J236" s="48"/>
    </row>
    <row r="237">
      <c r="A237" s="37" t="s">
        <v>593</v>
      </c>
      <c r="B237" s="37">
        <v>57</v>
      </c>
      <c r="C237" s="38" t="s">
        <v>2217</v>
      </c>
      <c r="D237" s="37" t="s">
        <v>595</v>
      </c>
      <c r="E237" s="39" t="s">
        <v>2218</v>
      </c>
      <c r="F237" s="40" t="s">
        <v>847</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80">
      <c r="A240" s="37" t="s">
        <v>601</v>
      </c>
      <c r="B240" s="45"/>
      <c r="C240" s="46"/>
      <c r="D240" s="46"/>
      <c r="E240" s="39" t="s">
        <v>2214</v>
      </c>
      <c r="F240" s="46"/>
      <c r="G240" s="46"/>
      <c r="H240" s="46"/>
      <c r="I240" s="46"/>
      <c r="J240" s="48"/>
    </row>
    <row r="241">
      <c r="A241" s="37" t="s">
        <v>593</v>
      </c>
      <c r="B241" s="37">
        <v>58</v>
      </c>
      <c r="C241" s="38" t="s">
        <v>2219</v>
      </c>
      <c r="D241" s="37" t="s">
        <v>595</v>
      </c>
      <c r="E241" s="39" t="s">
        <v>2220</v>
      </c>
      <c r="F241" s="40" t="s">
        <v>847</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50">
      <c r="A244" s="37" t="s">
        <v>601</v>
      </c>
      <c r="B244" s="45"/>
      <c r="C244" s="46"/>
      <c r="D244" s="46"/>
      <c r="E244" s="39" t="s">
        <v>2117</v>
      </c>
      <c r="F244" s="46"/>
      <c r="G244" s="46"/>
      <c r="H244" s="46"/>
      <c r="I244" s="46"/>
      <c r="J244" s="48"/>
    </row>
    <row r="245">
      <c r="A245" s="31" t="s">
        <v>591</v>
      </c>
      <c r="B245" s="32"/>
      <c r="C245" s="33" t="s">
        <v>1361</v>
      </c>
      <c r="D245" s="34"/>
      <c r="E245" s="31" t="s">
        <v>1120</v>
      </c>
      <c r="F245" s="34"/>
      <c r="G245" s="34"/>
      <c r="H245" s="34"/>
      <c r="I245" s="35">
        <f>SUMIFS(I246:I261,A246:A261,"P")</f>
        <v>0</v>
      </c>
      <c r="J245" s="36"/>
    </row>
    <row r="246" ht="45">
      <c r="A246" s="37" t="s">
        <v>593</v>
      </c>
      <c r="B246" s="37">
        <v>59</v>
      </c>
      <c r="C246" s="38" t="s">
        <v>1127</v>
      </c>
      <c r="D246" s="37" t="s">
        <v>1128</v>
      </c>
      <c r="E246" s="39" t="s">
        <v>1129</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0.025000000000000001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1471</v>
      </c>
      <c r="D258" s="37" t="s">
        <v>1472</v>
      </c>
      <c r="E258" s="39" t="s">
        <v>1473</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NpDobTlVlZx3L1TUaaA0cGfnQ0+l/iNzXYTG5bIXn4NmnGrrLOTLBkQ9S6W6yMJ1Fp9yaS8fvxTgo+0hlrmF9g==" hashValue="dnNtaxe1Ru2tHWAdTAcf2edtHqBr5pIGspUMzl0L+r/Mw0Q8lbk7rLRli3MXYRAqCSfYQlLygM7OwT5VLUeB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2221</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2221</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SUMIFS(I12:I107,A12:A107,"P")</f>
        <v>0</v>
      </c>
      <c r="J11" s="36"/>
    </row>
    <row r="12">
      <c r="A12" s="37" t="s">
        <v>593</v>
      </c>
      <c r="B12" s="37">
        <v>1</v>
      </c>
      <c r="C12" s="38" t="s">
        <v>1027</v>
      </c>
      <c r="D12" s="37" t="s">
        <v>595</v>
      </c>
      <c r="E12" s="39" t="s">
        <v>1028</v>
      </c>
      <c r="F12" s="40" t="s">
        <v>847</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1389</v>
      </c>
      <c r="D28" s="37" t="s">
        <v>595</v>
      </c>
      <c r="E28" s="39" t="s">
        <v>1390</v>
      </c>
      <c r="F28" s="40" t="s">
        <v>1000</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2225</v>
      </c>
      <c r="F31" s="46"/>
      <c r="G31" s="46"/>
      <c r="H31" s="46"/>
      <c r="I31" s="46"/>
      <c r="J31" s="48"/>
    </row>
    <row r="32" ht="30">
      <c r="A32" s="37" t="s">
        <v>593</v>
      </c>
      <c r="B32" s="37">
        <v>6</v>
      </c>
      <c r="C32" s="38" t="s">
        <v>1035</v>
      </c>
      <c r="D32" s="37" t="s">
        <v>595</v>
      </c>
      <c r="E32" s="39" t="s">
        <v>1036</v>
      </c>
      <c r="F32" s="40" t="s">
        <v>1000</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2226</v>
      </c>
      <c r="F35" s="46"/>
      <c r="G35" s="46"/>
      <c r="H35" s="46"/>
      <c r="I35" s="46"/>
      <c r="J35" s="48"/>
    </row>
    <row r="36" ht="30">
      <c r="A36" s="37" t="s">
        <v>593</v>
      </c>
      <c r="B36" s="37">
        <v>7</v>
      </c>
      <c r="C36" s="38" t="s">
        <v>1038</v>
      </c>
      <c r="D36" s="37" t="s">
        <v>595</v>
      </c>
      <c r="E36" s="39" t="s">
        <v>1039</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1041</v>
      </c>
      <c r="D40" s="37" t="s">
        <v>595</v>
      </c>
      <c r="E40" s="39" t="s">
        <v>1042</v>
      </c>
      <c r="F40" s="40" t="s">
        <v>847</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1040</v>
      </c>
      <c r="F43" s="46"/>
      <c r="G43" s="46"/>
      <c r="H43" s="46"/>
      <c r="I43" s="46"/>
      <c r="J43" s="48"/>
    </row>
    <row r="44">
      <c r="A44" s="37" t="s">
        <v>593</v>
      </c>
      <c r="B44" s="37">
        <v>9</v>
      </c>
      <c r="C44" s="38" t="s">
        <v>1399</v>
      </c>
      <c r="D44" s="37" t="s">
        <v>595</v>
      </c>
      <c r="E44" s="39" t="s">
        <v>1400</v>
      </c>
      <c r="F44" s="40" t="s">
        <v>1000</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65">
      <c r="A47" s="37" t="s">
        <v>601</v>
      </c>
      <c r="B47" s="45"/>
      <c r="C47" s="46"/>
      <c r="D47" s="46"/>
      <c r="E47" s="39" t="s">
        <v>2227</v>
      </c>
      <c r="F47" s="46"/>
      <c r="G47" s="46"/>
      <c r="H47" s="46"/>
      <c r="I47" s="46"/>
      <c r="J47" s="48"/>
    </row>
    <row r="48">
      <c r="A48" s="37" t="s">
        <v>593</v>
      </c>
      <c r="B48" s="37">
        <v>10</v>
      </c>
      <c r="C48" s="38" t="s">
        <v>2228</v>
      </c>
      <c r="D48" s="37" t="s">
        <v>595</v>
      </c>
      <c r="E48" s="39" t="s">
        <v>2229</v>
      </c>
      <c r="F48" s="40" t="s">
        <v>1000</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c r="A52" s="37" t="s">
        <v>593</v>
      </c>
      <c r="B52" s="37">
        <v>11</v>
      </c>
      <c r="C52" s="38" t="s">
        <v>1403</v>
      </c>
      <c r="D52" s="37" t="s">
        <v>595</v>
      </c>
      <c r="E52" s="39" t="s">
        <v>1404</v>
      </c>
      <c r="F52" s="40" t="s">
        <v>1000</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2096</v>
      </c>
      <c r="F55" s="46"/>
      <c r="G55" s="46"/>
      <c r="H55" s="46"/>
      <c r="I55" s="46"/>
      <c r="J55" s="48"/>
    </row>
    <row r="56" ht="30">
      <c r="A56" s="37" t="s">
        <v>593</v>
      </c>
      <c r="B56" s="37">
        <v>12</v>
      </c>
      <c r="C56" s="38" t="s">
        <v>1406</v>
      </c>
      <c r="D56" s="37" t="s">
        <v>595</v>
      </c>
      <c r="E56" s="39" t="s">
        <v>1407</v>
      </c>
      <c r="F56" s="40" t="s">
        <v>847</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2230</v>
      </c>
      <c r="F59" s="46"/>
      <c r="G59" s="46"/>
      <c r="H59" s="46"/>
      <c r="I59" s="46"/>
      <c r="J59" s="48"/>
    </row>
    <row r="60">
      <c r="A60" s="37" t="s">
        <v>593</v>
      </c>
      <c r="B60" s="37">
        <v>13</v>
      </c>
      <c r="C60" s="38" t="s">
        <v>1260</v>
      </c>
      <c r="D60" s="37" t="s">
        <v>595</v>
      </c>
      <c r="E60" s="39" t="s">
        <v>1261</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20">
      <c r="A63" s="37" t="s">
        <v>601</v>
      </c>
      <c r="B63" s="45"/>
      <c r="C63" s="46"/>
      <c r="D63" s="46"/>
      <c r="E63" s="39" t="s">
        <v>1259</v>
      </c>
      <c r="F63" s="46"/>
      <c r="G63" s="46"/>
      <c r="H63" s="46"/>
      <c r="I63" s="46"/>
      <c r="J63" s="48"/>
    </row>
    <row r="64">
      <c r="A64" s="37" t="s">
        <v>593</v>
      </c>
      <c r="B64" s="37">
        <v>14</v>
      </c>
      <c r="C64" s="38" t="s">
        <v>1290</v>
      </c>
      <c r="D64" s="37" t="s">
        <v>595</v>
      </c>
      <c r="E64" s="39" t="s">
        <v>1291</v>
      </c>
      <c r="F64" s="40" t="s">
        <v>847</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1292</v>
      </c>
      <c r="F67" s="46"/>
      <c r="G67" s="46"/>
      <c r="H67" s="46"/>
      <c r="I67" s="46"/>
      <c r="J67" s="48"/>
    </row>
    <row r="68">
      <c r="A68" s="37" t="s">
        <v>593</v>
      </c>
      <c r="B68" s="37">
        <v>15</v>
      </c>
      <c r="C68" s="38" t="s">
        <v>2102</v>
      </c>
      <c r="D68" s="37" t="s">
        <v>595</v>
      </c>
      <c r="E68" s="39" t="s">
        <v>2231</v>
      </c>
      <c r="F68" s="40" t="s">
        <v>1000</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2106</v>
      </c>
      <c r="F70" s="46"/>
      <c r="G70" s="46"/>
      <c r="H70" s="46"/>
      <c r="I70" s="46"/>
      <c r="J70" s="48"/>
    </row>
    <row r="71" ht="150">
      <c r="A71" s="37" t="s">
        <v>601</v>
      </c>
      <c r="B71" s="45"/>
      <c r="C71" s="46"/>
      <c r="D71" s="46"/>
      <c r="E71" s="39" t="s">
        <v>2232</v>
      </c>
      <c r="F71" s="46"/>
      <c r="G71" s="46"/>
      <c r="H71" s="46"/>
      <c r="I71" s="46"/>
      <c r="J71" s="48"/>
    </row>
    <row r="72">
      <c r="A72" s="37" t="s">
        <v>593</v>
      </c>
      <c r="B72" s="37">
        <v>16</v>
      </c>
      <c r="C72" s="38" t="s">
        <v>1411</v>
      </c>
      <c r="D72" s="37" t="s">
        <v>595</v>
      </c>
      <c r="E72" s="39" t="s">
        <v>1412</v>
      </c>
      <c r="F72" s="40" t="s">
        <v>659</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2233</v>
      </c>
      <c r="F75" s="46"/>
      <c r="G75" s="46"/>
      <c r="H75" s="46"/>
      <c r="I75" s="46"/>
      <c r="J75" s="48"/>
    </row>
    <row r="76">
      <c r="A76" s="37" t="s">
        <v>593</v>
      </c>
      <c r="B76" s="37">
        <v>17</v>
      </c>
      <c r="C76" s="38" t="s">
        <v>1411</v>
      </c>
      <c r="D76" s="37" t="s">
        <v>592</v>
      </c>
      <c r="E76" s="39" t="s">
        <v>1412</v>
      </c>
      <c r="F76" s="40" t="s">
        <v>659</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2234</v>
      </c>
      <c r="F79" s="46"/>
      <c r="G79" s="46"/>
      <c r="H79" s="46"/>
      <c r="I79" s="46"/>
      <c r="J79" s="48"/>
    </row>
    <row r="80">
      <c r="A80" s="37" t="s">
        <v>593</v>
      </c>
      <c r="B80" s="37">
        <v>18</v>
      </c>
      <c r="C80" s="38" t="s">
        <v>1415</v>
      </c>
      <c r="D80" s="37" t="s">
        <v>595</v>
      </c>
      <c r="E80" s="39" t="s">
        <v>1416</v>
      </c>
      <c r="F80" s="40" t="s">
        <v>659</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2235</v>
      </c>
      <c r="F83" s="46"/>
      <c r="G83" s="46"/>
      <c r="H83" s="46"/>
      <c r="I83" s="46"/>
      <c r="J83" s="48"/>
    </row>
    <row r="84">
      <c r="A84" s="37" t="s">
        <v>593</v>
      </c>
      <c r="B84" s="37">
        <v>19</v>
      </c>
      <c r="C84" s="38" t="s">
        <v>1443</v>
      </c>
      <c r="D84" s="37" t="s">
        <v>595</v>
      </c>
      <c r="E84" s="39" t="s">
        <v>1489</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1209</v>
      </c>
      <c r="F87" s="46"/>
      <c r="G87" s="46"/>
      <c r="H87" s="46"/>
      <c r="I87" s="46"/>
      <c r="J87" s="48"/>
    </row>
    <row r="88">
      <c r="A88" s="37" t="s">
        <v>593</v>
      </c>
      <c r="B88" s="37">
        <v>20</v>
      </c>
      <c r="C88" s="38" t="s">
        <v>1232</v>
      </c>
      <c r="D88" s="37" t="s">
        <v>595</v>
      </c>
      <c r="E88" s="39" t="s">
        <v>1490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1307</v>
      </c>
      <c r="F91" s="46"/>
      <c r="G91" s="46"/>
      <c r="H91" s="46"/>
      <c r="I91" s="46"/>
      <c r="J91" s="48"/>
    </row>
    <row r="92">
      <c r="A92" s="37" t="s">
        <v>593</v>
      </c>
      <c r="B92" s="37">
        <v>21</v>
      </c>
      <c r="C92" s="38" t="s">
        <v>2236</v>
      </c>
      <c r="D92" s="37" t="s">
        <v>595</v>
      </c>
      <c r="E92" s="39" t="s">
        <v>2237</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2238</v>
      </c>
      <c r="D96" s="37" t="s">
        <v>595</v>
      </c>
      <c r="E96" s="39" t="s">
        <v>2239</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1493</v>
      </c>
      <c r="F99" s="46"/>
      <c r="G99" s="46"/>
      <c r="H99" s="46"/>
      <c r="I99" s="46"/>
      <c r="J99" s="48"/>
    </row>
    <row r="100">
      <c r="A100" s="37" t="s">
        <v>593</v>
      </c>
      <c r="B100" s="37">
        <v>23</v>
      </c>
      <c r="C100" s="38" t="s">
        <v>2240</v>
      </c>
      <c r="D100" s="37" t="s">
        <v>595</v>
      </c>
      <c r="E100" s="39" t="s">
        <v>2241</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2242</v>
      </c>
      <c r="F103" s="46"/>
      <c r="G103" s="46"/>
      <c r="H103" s="46"/>
      <c r="I103" s="46"/>
      <c r="J103" s="48"/>
    </row>
    <row r="104">
      <c r="A104" s="37" t="s">
        <v>593</v>
      </c>
      <c r="B104" s="37">
        <v>24</v>
      </c>
      <c r="C104" s="38" t="s">
        <v>2243</v>
      </c>
      <c r="D104" s="37" t="s">
        <v>595</v>
      </c>
      <c r="E104" s="39" t="s">
        <v>2244</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1496</v>
      </c>
      <c r="F107" s="46"/>
      <c r="G107" s="46"/>
      <c r="H107" s="46"/>
      <c r="I107" s="46"/>
      <c r="J107" s="48"/>
    </row>
    <row r="108">
      <c r="A108" s="31" t="s">
        <v>591</v>
      </c>
      <c r="B108" s="32"/>
      <c r="C108" s="33" t="s">
        <v>1361</v>
      </c>
      <c r="D108" s="34"/>
      <c r="E108" s="31" t="s">
        <v>2245</v>
      </c>
      <c r="F108" s="34"/>
      <c r="G108" s="34"/>
      <c r="H108" s="34"/>
      <c r="I108" s="35">
        <f>SUMIFS(I109:I284,A109:A284,"P")</f>
        <v>0</v>
      </c>
      <c r="J108" s="36"/>
    </row>
    <row r="109">
      <c r="A109" s="37" t="s">
        <v>593</v>
      </c>
      <c r="B109" s="37">
        <v>25</v>
      </c>
      <c r="C109" s="38" t="s">
        <v>1063</v>
      </c>
      <c r="D109" s="37" t="s">
        <v>595</v>
      </c>
      <c r="E109" s="39" t="s">
        <v>1064</v>
      </c>
      <c r="F109" s="40" t="s">
        <v>620</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75">
      <c r="A112" s="37" t="s">
        <v>601</v>
      </c>
      <c r="B112" s="45"/>
      <c r="C112" s="46"/>
      <c r="D112" s="46"/>
      <c r="E112" s="39" t="s">
        <v>1268</v>
      </c>
      <c r="F112" s="46"/>
      <c r="G112" s="46"/>
      <c r="H112" s="46"/>
      <c r="I112" s="46"/>
      <c r="J112" s="48"/>
    </row>
    <row r="113">
      <c r="A113" s="37" t="s">
        <v>593</v>
      </c>
      <c r="B113" s="37">
        <v>26</v>
      </c>
      <c r="C113" s="38" t="s">
        <v>2109</v>
      </c>
      <c r="D113" s="37" t="s">
        <v>595</v>
      </c>
      <c r="E113" s="39" t="s">
        <v>2110</v>
      </c>
      <c r="F113" s="40" t="s">
        <v>847</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25">
      <c r="A116" s="37" t="s">
        <v>601</v>
      </c>
      <c r="B116" s="45"/>
      <c r="C116" s="46"/>
      <c r="D116" s="46"/>
      <c r="E116" s="39" t="s">
        <v>2111</v>
      </c>
      <c r="F116" s="46"/>
      <c r="G116" s="46"/>
      <c r="H116" s="46"/>
      <c r="I116" s="46"/>
      <c r="J116" s="48"/>
    </row>
    <row r="117">
      <c r="A117" s="37" t="s">
        <v>593</v>
      </c>
      <c r="B117" s="37">
        <v>27</v>
      </c>
      <c r="C117" s="38" t="s">
        <v>2112</v>
      </c>
      <c r="D117" s="37" t="s">
        <v>595</v>
      </c>
      <c r="E117" s="39" t="s">
        <v>2113</v>
      </c>
      <c r="F117" s="40" t="s">
        <v>847</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65">
      <c r="A120" s="37" t="s">
        <v>601</v>
      </c>
      <c r="B120" s="45"/>
      <c r="C120" s="46"/>
      <c r="D120" s="46"/>
      <c r="E120" s="39" t="s">
        <v>2114</v>
      </c>
      <c r="F120" s="46"/>
      <c r="G120" s="46"/>
      <c r="H120" s="46"/>
      <c r="I120" s="46"/>
      <c r="J120" s="48"/>
    </row>
    <row r="121">
      <c r="A121" s="37" t="s">
        <v>593</v>
      </c>
      <c r="B121" s="37">
        <v>28</v>
      </c>
      <c r="C121" s="38" t="s">
        <v>2115</v>
      </c>
      <c r="D121" s="37" t="s">
        <v>595</v>
      </c>
      <c r="E121" s="39" t="s">
        <v>2116</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1209</v>
      </c>
      <c r="F124" s="46"/>
      <c r="G124" s="46"/>
      <c r="H124" s="46"/>
      <c r="I124" s="46"/>
      <c r="J124" s="48"/>
    </row>
    <row r="125">
      <c r="A125" s="37" t="s">
        <v>593</v>
      </c>
      <c r="B125" s="37">
        <v>29</v>
      </c>
      <c r="C125" s="38" t="s">
        <v>1500</v>
      </c>
      <c r="D125" s="37" t="s">
        <v>595</v>
      </c>
      <c r="E125" s="39" t="s">
        <v>2118</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50">
      <c r="A128" s="37" t="s">
        <v>601</v>
      </c>
      <c r="B128" s="45"/>
      <c r="C128" s="46"/>
      <c r="D128" s="46"/>
      <c r="E128" s="39" t="s">
        <v>1108</v>
      </c>
      <c r="F128" s="46"/>
      <c r="G128" s="46"/>
      <c r="H128" s="46"/>
      <c r="I128" s="46"/>
      <c r="J128" s="48"/>
    </row>
    <row r="129">
      <c r="A129" s="37" t="s">
        <v>593</v>
      </c>
      <c r="B129" s="37">
        <v>30</v>
      </c>
      <c r="C129" s="38" t="s">
        <v>2246</v>
      </c>
      <c r="D129" s="37" t="s">
        <v>595</v>
      </c>
      <c r="E129" s="39" t="s">
        <v>2247</v>
      </c>
      <c r="F129" s="40" t="s">
        <v>1341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20">
      <c r="A132" s="37" t="s">
        <v>601</v>
      </c>
      <c r="B132" s="45"/>
      <c r="C132" s="46"/>
      <c r="D132" s="46"/>
      <c r="E132" s="39" t="s">
        <v>2248</v>
      </c>
      <c r="F132" s="46"/>
      <c r="G132" s="46"/>
      <c r="H132" s="46"/>
      <c r="I132" s="46"/>
      <c r="J132" s="48"/>
    </row>
    <row r="133">
      <c r="A133" s="37" t="s">
        <v>593</v>
      </c>
      <c r="B133" s="37">
        <v>31</v>
      </c>
      <c r="C133" s="38" t="s">
        <v>1239</v>
      </c>
      <c r="D133" s="37" t="s">
        <v>595</v>
      </c>
      <c r="E133" s="39" t="s">
        <v>1240</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1241</v>
      </c>
      <c r="F136" s="46"/>
      <c r="G136" s="46"/>
      <c r="H136" s="46"/>
      <c r="I136" s="46"/>
      <c r="J136" s="48"/>
    </row>
    <row r="137">
      <c r="A137" s="37" t="s">
        <v>593</v>
      </c>
      <c r="B137" s="37">
        <v>32</v>
      </c>
      <c r="C137" s="38" t="s">
        <v>2124</v>
      </c>
      <c r="D137" s="37" t="s">
        <v>595</v>
      </c>
      <c r="E137" s="39" t="s">
        <v>2125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40">
      <c r="A140" s="37" t="s">
        <v>601</v>
      </c>
      <c r="B140" s="45"/>
      <c r="C140" s="46"/>
      <c r="D140" s="46"/>
      <c r="E140" s="39" t="s">
        <v>2249</v>
      </c>
      <c r="F140" s="46"/>
      <c r="G140" s="46"/>
      <c r="H140" s="46"/>
      <c r="I140" s="46"/>
      <c r="J140" s="48"/>
    </row>
    <row r="141">
      <c r="A141" s="37" t="s">
        <v>593</v>
      </c>
      <c r="B141" s="37">
        <v>33</v>
      </c>
      <c r="C141" s="38" t="s">
        <v>2127</v>
      </c>
      <c r="D141" s="37" t="s">
        <v>595</v>
      </c>
      <c r="E141" s="39" t="s">
        <v>2128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65">
      <c r="A144" s="37" t="s">
        <v>601</v>
      </c>
      <c r="B144" s="45"/>
      <c r="C144" s="46"/>
      <c r="D144" s="46"/>
      <c r="E144" s="39" t="s">
        <v>1307</v>
      </c>
      <c r="F144" s="46"/>
      <c r="G144" s="46"/>
      <c r="H144" s="46"/>
      <c r="I144" s="46"/>
      <c r="J144" s="48"/>
    </row>
    <row r="145">
      <c r="A145" s="37" t="s">
        <v>593</v>
      </c>
      <c r="B145" s="37">
        <v>34</v>
      </c>
      <c r="C145" s="38" t="s">
        <v>2130</v>
      </c>
      <c r="D145" s="37" t="s">
        <v>595</v>
      </c>
      <c r="E145" s="39" t="s">
        <v>2131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25">
      <c r="A148" s="37" t="s">
        <v>601</v>
      </c>
      <c r="B148" s="45"/>
      <c r="C148" s="46"/>
      <c r="D148" s="46"/>
      <c r="E148" s="39" t="s">
        <v>2208</v>
      </c>
      <c r="F148" s="46"/>
      <c r="G148" s="46"/>
      <c r="H148" s="46"/>
      <c r="I148" s="46"/>
      <c r="J148" s="48"/>
    </row>
    <row r="149">
      <c r="A149" s="37" t="s">
        <v>593</v>
      </c>
      <c r="B149" s="37">
        <v>35</v>
      </c>
      <c r="C149" s="38" t="s">
        <v>2133</v>
      </c>
      <c r="D149" s="37" t="s">
        <v>595</v>
      </c>
      <c r="E149" s="39" t="s">
        <v>2134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10">
      <c r="A152" s="37" t="s">
        <v>601</v>
      </c>
      <c r="B152" s="45"/>
      <c r="C152" s="46"/>
      <c r="D152" s="46"/>
      <c r="E152" s="39" t="s">
        <v>2250</v>
      </c>
      <c r="F152" s="46"/>
      <c r="G152" s="46"/>
      <c r="H152" s="46"/>
      <c r="I152" s="46"/>
      <c r="J152" s="48"/>
    </row>
    <row r="153">
      <c r="A153" s="37" t="s">
        <v>593</v>
      </c>
      <c r="B153" s="37">
        <v>36</v>
      </c>
      <c r="C153" s="38" t="s">
        <v>2136</v>
      </c>
      <c r="D153" s="37" t="s">
        <v>595</v>
      </c>
      <c r="E153" s="39" t="s">
        <v>2137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1108</v>
      </c>
      <c r="F156" s="46"/>
      <c r="G156" s="46"/>
      <c r="H156" s="46"/>
      <c r="I156" s="46"/>
      <c r="J156" s="48"/>
    </row>
    <row r="157">
      <c r="A157" s="37" t="s">
        <v>593</v>
      </c>
      <c r="B157" s="37">
        <v>37</v>
      </c>
      <c r="C157" s="38" t="s">
        <v>2139</v>
      </c>
      <c r="D157" s="37" t="s">
        <v>595</v>
      </c>
      <c r="E157" s="39" t="s">
        <v>2140</v>
      </c>
      <c r="F157" s="40" t="s">
        <v>847</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10">
      <c r="A160" s="37" t="s">
        <v>601</v>
      </c>
      <c r="B160" s="45"/>
      <c r="C160" s="46"/>
      <c r="D160" s="46"/>
      <c r="E160" s="39" t="s">
        <v>2250</v>
      </c>
      <c r="F160" s="46"/>
      <c r="G160" s="46"/>
      <c r="H160" s="46"/>
      <c r="I160" s="46"/>
      <c r="J160" s="48"/>
    </row>
    <row r="161">
      <c r="A161" s="37" t="s">
        <v>593</v>
      </c>
      <c r="B161" s="37">
        <v>38</v>
      </c>
      <c r="C161" s="38" t="s">
        <v>2142</v>
      </c>
      <c r="D161" s="37" t="s">
        <v>595</v>
      </c>
      <c r="E161" s="39" t="s">
        <v>2143</v>
      </c>
      <c r="F161" s="40" t="s">
        <v>847</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50">
      <c r="A164" s="37" t="s">
        <v>601</v>
      </c>
      <c r="B164" s="45"/>
      <c r="C164" s="46"/>
      <c r="D164" s="46"/>
      <c r="E164" s="39" t="s">
        <v>1108</v>
      </c>
      <c r="F164" s="46"/>
      <c r="G164" s="46"/>
      <c r="H164" s="46"/>
      <c r="I164" s="46"/>
      <c r="J164" s="48"/>
    </row>
    <row r="165">
      <c r="A165" s="37" t="s">
        <v>593</v>
      </c>
      <c r="B165" s="37">
        <v>39</v>
      </c>
      <c r="C165" s="38" t="s">
        <v>2145</v>
      </c>
      <c r="D165" s="37" t="s">
        <v>595</v>
      </c>
      <c r="E165" s="39" t="s">
        <v>2146</v>
      </c>
      <c r="F165" s="40" t="s">
        <v>847</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10">
      <c r="A168" s="37" t="s">
        <v>601</v>
      </c>
      <c r="B168" s="45"/>
      <c r="C168" s="46"/>
      <c r="D168" s="46"/>
      <c r="E168" s="39" t="s">
        <v>2250</v>
      </c>
      <c r="F168" s="46"/>
      <c r="G168" s="46"/>
      <c r="H168" s="46"/>
      <c r="I168" s="46"/>
      <c r="J168" s="48"/>
    </row>
    <row r="169">
      <c r="A169" s="37" t="s">
        <v>593</v>
      </c>
      <c r="B169" s="37">
        <v>40</v>
      </c>
      <c r="C169" s="38" t="s">
        <v>2148</v>
      </c>
      <c r="D169" s="37" t="s">
        <v>595</v>
      </c>
      <c r="E169" s="39" t="s">
        <v>2149</v>
      </c>
      <c r="F169" s="40" t="s">
        <v>847</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2151</v>
      </c>
      <c r="D173" s="37" t="s">
        <v>595</v>
      </c>
      <c r="E173" s="39" t="s">
        <v>2152</v>
      </c>
      <c r="F173" s="40" t="s">
        <v>847</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35">
      <c r="A176" s="37" t="s">
        <v>601</v>
      </c>
      <c r="B176" s="45"/>
      <c r="C176" s="46"/>
      <c r="D176" s="46"/>
      <c r="E176" s="39" t="s">
        <v>2251</v>
      </c>
      <c r="F176" s="46"/>
      <c r="G176" s="46"/>
      <c r="H176" s="46"/>
      <c r="I176" s="46"/>
      <c r="J176" s="48"/>
    </row>
    <row r="177">
      <c r="A177" s="37" t="s">
        <v>593</v>
      </c>
      <c r="B177" s="37">
        <v>42</v>
      </c>
      <c r="C177" s="38" t="s">
        <v>2154</v>
      </c>
      <c r="D177" s="37" t="s">
        <v>595</v>
      </c>
      <c r="E177" s="39" t="s">
        <v>2155</v>
      </c>
      <c r="F177" s="40" t="s">
        <v>847</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50">
      <c r="A180" s="37" t="s">
        <v>601</v>
      </c>
      <c r="B180" s="45"/>
      <c r="C180" s="46"/>
      <c r="D180" s="46"/>
      <c r="E180" s="39" t="s">
        <v>1108</v>
      </c>
      <c r="F180" s="46"/>
      <c r="G180" s="46"/>
      <c r="H180" s="46"/>
      <c r="I180" s="46"/>
      <c r="J180" s="48"/>
    </row>
    <row r="181">
      <c r="A181" s="37" t="s">
        <v>593</v>
      </c>
      <c r="B181" s="37">
        <v>43</v>
      </c>
      <c r="C181" s="38" t="s">
        <v>2157</v>
      </c>
      <c r="D181" s="37" t="s">
        <v>595</v>
      </c>
      <c r="E181" s="39" t="s">
        <v>2158</v>
      </c>
      <c r="F181" s="40" t="s">
        <v>847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2250</v>
      </c>
      <c r="F184" s="46"/>
      <c r="G184" s="46"/>
      <c r="H184" s="46"/>
      <c r="I184" s="46"/>
      <c r="J184" s="48"/>
    </row>
    <row r="185">
      <c r="A185" s="37" t="s">
        <v>593</v>
      </c>
      <c r="B185" s="37">
        <v>44</v>
      </c>
      <c r="C185" s="38" t="s">
        <v>2160</v>
      </c>
      <c r="D185" s="37" t="s">
        <v>595</v>
      </c>
      <c r="E185" s="39" t="s">
        <v>2161</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1108</v>
      </c>
      <c r="F188" s="46"/>
      <c r="G188" s="46"/>
      <c r="H188" s="46"/>
      <c r="I188" s="46"/>
      <c r="J188" s="48"/>
    </row>
    <row r="189" ht="30">
      <c r="A189" s="37" t="s">
        <v>593</v>
      </c>
      <c r="B189" s="37">
        <v>45</v>
      </c>
      <c r="C189" s="38" t="s">
        <v>2163</v>
      </c>
      <c r="D189" s="37" t="s">
        <v>595</v>
      </c>
      <c r="E189" s="39" t="s">
        <v>2164</v>
      </c>
      <c r="F189" s="40" t="s">
        <v>847</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10">
      <c r="A192" s="37" t="s">
        <v>601</v>
      </c>
      <c r="B192" s="45"/>
      <c r="C192" s="46"/>
      <c r="D192" s="46"/>
      <c r="E192" s="39" t="s">
        <v>2250</v>
      </c>
      <c r="F192" s="46"/>
      <c r="G192" s="46"/>
      <c r="H192" s="46"/>
      <c r="I192" s="46"/>
      <c r="J192" s="48"/>
    </row>
    <row r="193">
      <c r="A193" s="37" t="s">
        <v>593</v>
      </c>
      <c r="B193" s="37">
        <v>46</v>
      </c>
      <c r="C193" s="38" t="s">
        <v>2166</v>
      </c>
      <c r="D193" s="37" t="s">
        <v>595</v>
      </c>
      <c r="E193" s="39" t="s">
        <v>2167</v>
      </c>
      <c r="F193" s="40" t="s">
        <v>847</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1108</v>
      </c>
      <c r="F196" s="46"/>
      <c r="G196" s="46"/>
      <c r="H196" s="46"/>
      <c r="I196" s="46"/>
      <c r="J196" s="48"/>
    </row>
    <row r="197">
      <c r="A197" s="37" t="s">
        <v>593</v>
      </c>
      <c r="B197" s="37">
        <v>47</v>
      </c>
      <c r="C197" s="38" t="s">
        <v>2252</v>
      </c>
      <c r="D197" s="37" t="s">
        <v>595</v>
      </c>
      <c r="E197" s="39" t="s">
        <v>2253</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35">
      <c r="A200" s="37" t="s">
        <v>601</v>
      </c>
      <c r="B200" s="45"/>
      <c r="C200" s="46"/>
      <c r="D200" s="46"/>
      <c r="E200" s="39" t="s">
        <v>2251</v>
      </c>
      <c r="F200" s="46"/>
      <c r="G200" s="46"/>
      <c r="H200" s="46"/>
      <c r="I200" s="46"/>
      <c r="J200" s="48"/>
    </row>
    <row r="201">
      <c r="A201" s="37" t="s">
        <v>593</v>
      </c>
      <c r="B201" s="37">
        <v>48</v>
      </c>
      <c r="C201" s="38" t="s">
        <v>2254</v>
      </c>
      <c r="D201" s="37" t="s">
        <v>595</v>
      </c>
      <c r="E201" s="39" t="s">
        <v>2255</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1078</v>
      </c>
      <c r="F204" s="46"/>
      <c r="G204" s="46"/>
      <c r="H204" s="46"/>
      <c r="I204" s="46"/>
      <c r="J204" s="48"/>
    </row>
    <row r="205">
      <c r="A205" s="37" t="s">
        <v>593</v>
      </c>
      <c r="B205" s="37">
        <v>49</v>
      </c>
      <c r="C205" s="38" t="s">
        <v>2169</v>
      </c>
      <c r="D205" s="37" t="s">
        <v>595</v>
      </c>
      <c r="E205" s="39" t="s">
        <v>2170</v>
      </c>
      <c r="F205" s="40" t="s">
        <v>847</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210">
      <c r="A208" s="37" t="s">
        <v>601</v>
      </c>
      <c r="B208" s="45"/>
      <c r="C208" s="46"/>
      <c r="D208" s="46"/>
      <c r="E208" s="39" t="s">
        <v>2250</v>
      </c>
      <c r="F208" s="46"/>
      <c r="G208" s="46"/>
      <c r="H208" s="46"/>
      <c r="I208" s="46"/>
      <c r="J208" s="48"/>
    </row>
    <row r="209">
      <c r="A209" s="37" t="s">
        <v>593</v>
      </c>
      <c r="B209" s="37">
        <v>50</v>
      </c>
      <c r="C209" s="38" t="s">
        <v>2172</v>
      </c>
      <c r="D209" s="37" t="s">
        <v>595</v>
      </c>
      <c r="E209" s="39" t="s">
        <v>2173</v>
      </c>
      <c r="F209" s="40" t="s">
        <v>847</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1108</v>
      </c>
      <c r="F212" s="46"/>
      <c r="G212" s="46"/>
      <c r="H212" s="46"/>
      <c r="I212" s="46"/>
      <c r="J212" s="48"/>
    </row>
    <row r="213">
      <c r="A213" s="37" t="s">
        <v>593</v>
      </c>
      <c r="B213" s="37">
        <v>51</v>
      </c>
      <c r="C213" s="38" t="s">
        <v>2175</v>
      </c>
      <c r="D213" s="37" t="s">
        <v>595</v>
      </c>
      <c r="E213" s="39" t="s">
        <v>2176</v>
      </c>
      <c r="F213" s="40" t="s">
        <v>847</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2178</v>
      </c>
      <c r="D217" s="37" t="s">
        <v>595</v>
      </c>
      <c r="E217" s="39" t="s">
        <v>2179</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2181</v>
      </c>
      <c r="D221" s="37" t="s">
        <v>595</v>
      </c>
      <c r="E221" s="39" t="s">
        <v>2182</v>
      </c>
      <c r="F221" s="40" t="s">
        <v>847</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10">
      <c r="A224" s="37" t="s">
        <v>601</v>
      </c>
      <c r="B224" s="45"/>
      <c r="C224" s="46"/>
      <c r="D224" s="46"/>
      <c r="E224" s="39" t="s">
        <v>2250</v>
      </c>
      <c r="F224" s="46"/>
      <c r="G224" s="46"/>
      <c r="H224" s="46"/>
      <c r="I224" s="46"/>
      <c r="J224" s="48"/>
    </row>
    <row r="225">
      <c r="A225" s="37" t="s">
        <v>593</v>
      </c>
      <c r="B225" s="37">
        <v>54</v>
      </c>
      <c r="C225" s="38" t="s">
        <v>2183</v>
      </c>
      <c r="D225" s="37" t="s">
        <v>595</v>
      </c>
      <c r="E225" s="39" t="s">
        <v>2184</v>
      </c>
      <c r="F225" s="40" t="s">
        <v>847</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1108</v>
      </c>
      <c r="F228" s="46"/>
      <c r="G228" s="46"/>
      <c r="H228" s="46"/>
      <c r="I228" s="46"/>
      <c r="J228" s="48"/>
    </row>
    <row r="229">
      <c r="A229" s="37" t="s">
        <v>593</v>
      </c>
      <c r="B229" s="37">
        <v>55</v>
      </c>
      <c r="C229" s="38" t="s">
        <v>2185</v>
      </c>
      <c r="D229" s="37" t="s">
        <v>595</v>
      </c>
      <c r="E229" s="39" t="s">
        <v>2186</v>
      </c>
      <c r="F229" s="40" t="s">
        <v>847</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2256</v>
      </c>
      <c r="F232" s="46"/>
      <c r="G232" s="46"/>
      <c r="H232" s="46"/>
      <c r="I232" s="46"/>
      <c r="J232" s="48"/>
    </row>
    <row r="233">
      <c r="A233" s="37" t="s">
        <v>593</v>
      </c>
      <c r="B233" s="37">
        <v>56</v>
      </c>
      <c r="C233" s="38" t="s">
        <v>2188</v>
      </c>
      <c r="D233" s="37" t="s">
        <v>595</v>
      </c>
      <c r="E233" s="39" t="s">
        <v>2189</v>
      </c>
      <c r="F233" s="40" t="s">
        <v>847</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20">
      <c r="A236" s="37" t="s">
        <v>601</v>
      </c>
      <c r="B236" s="45"/>
      <c r="C236" s="46"/>
      <c r="D236" s="46"/>
      <c r="E236" s="39" t="s">
        <v>2257</v>
      </c>
      <c r="F236" s="46"/>
      <c r="G236" s="46"/>
      <c r="H236" s="46"/>
      <c r="I236" s="46"/>
      <c r="J236" s="48"/>
    </row>
    <row r="237" ht="30">
      <c r="A237" s="37" t="s">
        <v>593</v>
      </c>
      <c r="B237" s="37">
        <v>57</v>
      </c>
      <c r="C237" s="38" t="s">
        <v>2191</v>
      </c>
      <c r="D237" s="37" t="s">
        <v>595</v>
      </c>
      <c r="E237" s="39" t="s">
        <v>2192</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210">
      <c r="A240" s="37" t="s">
        <v>601</v>
      </c>
      <c r="B240" s="45"/>
      <c r="C240" s="46"/>
      <c r="D240" s="46"/>
      <c r="E240" s="39" t="s">
        <v>2250</v>
      </c>
      <c r="F240" s="46"/>
      <c r="G240" s="46"/>
      <c r="H240" s="46"/>
      <c r="I240" s="46"/>
      <c r="J240" s="48"/>
    </row>
    <row r="241" ht="30">
      <c r="A241" s="37" t="s">
        <v>593</v>
      </c>
      <c r="B241" s="37">
        <v>58</v>
      </c>
      <c r="C241" s="38" t="s">
        <v>2193</v>
      </c>
      <c r="D241" s="37" t="s">
        <v>595</v>
      </c>
      <c r="E241" s="39" t="s">
        <v>2194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210">
      <c r="A244" s="37" t="s">
        <v>601</v>
      </c>
      <c r="B244" s="45"/>
      <c r="C244" s="46"/>
      <c r="D244" s="46"/>
      <c r="E244" s="39" t="s">
        <v>2250</v>
      </c>
      <c r="F244" s="46"/>
      <c r="G244" s="46"/>
      <c r="H244" s="46"/>
      <c r="I244" s="46"/>
      <c r="J244" s="48"/>
    </row>
    <row r="245">
      <c r="A245" s="37" t="s">
        <v>593</v>
      </c>
      <c r="B245" s="37">
        <v>59</v>
      </c>
      <c r="C245" s="38" t="s">
        <v>2195</v>
      </c>
      <c r="D245" s="37" t="s">
        <v>595</v>
      </c>
      <c r="E245" s="39" t="s">
        <v>2196</v>
      </c>
      <c r="F245" s="40" t="s">
        <v>847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50">
      <c r="A248" s="37" t="s">
        <v>601</v>
      </c>
      <c r="B248" s="45"/>
      <c r="C248" s="46"/>
      <c r="D248" s="46"/>
      <c r="E248" s="39" t="s">
        <v>1108</v>
      </c>
      <c r="F248" s="46"/>
      <c r="G248" s="46"/>
      <c r="H248" s="46"/>
      <c r="I248" s="46"/>
      <c r="J248" s="48"/>
    </row>
    <row r="249">
      <c r="A249" s="37" t="s">
        <v>593</v>
      </c>
      <c r="B249" s="37">
        <v>60</v>
      </c>
      <c r="C249" s="38" t="s">
        <v>2198</v>
      </c>
      <c r="D249" s="37" t="s">
        <v>595</v>
      </c>
      <c r="E249" s="39" t="s">
        <v>2199</v>
      </c>
      <c r="F249" s="40" t="s">
        <v>847</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35">
      <c r="A252" s="37" t="s">
        <v>601</v>
      </c>
      <c r="B252" s="45"/>
      <c r="C252" s="46"/>
      <c r="D252" s="46"/>
      <c r="E252" s="39" t="s">
        <v>1209</v>
      </c>
      <c r="F252" s="46"/>
      <c r="G252" s="46"/>
      <c r="H252" s="46"/>
      <c r="I252" s="46"/>
      <c r="J252" s="48"/>
    </row>
    <row r="253">
      <c r="A253" s="37" t="s">
        <v>593</v>
      </c>
      <c r="B253" s="37">
        <v>61</v>
      </c>
      <c r="C253" s="38" t="s">
        <v>2201</v>
      </c>
      <c r="D253" s="37" t="s">
        <v>595</v>
      </c>
      <c r="E253" s="39" t="s">
        <v>2202</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210">
      <c r="A256" s="37" t="s">
        <v>601</v>
      </c>
      <c r="B256" s="45"/>
      <c r="C256" s="46"/>
      <c r="D256" s="46"/>
      <c r="E256" s="39" t="s">
        <v>2250</v>
      </c>
      <c r="F256" s="46"/>
      <c r="G256" s="46"/>
      <c r="H256" s="46"/>
      <c r="I256" s="46"/>
      <c r="J256" s="48"/>
    </row>
    <row r="257">
      <c r="A257" s="37" t="s">
        <v>593</v>
      </c>
      <c r="B257" s="37">
        <v>62</v>
      </c>
      <c r="C257" s="38" t="s">
        <v>2204</v>
      </c>
      <c r="D257" s="37" t="s">
        <v>595</v>
      </c>
      <c r="E257" s="39" t="s">
        <v>2205</v>
      </c>
      <c r="F257" s="40" t="s">
        <v>847</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50">
      <c r="A260" s="37" t="s">
        <v>601</v>
      </c>
      <c r="B260" s="45"/>
      <c r="C260" s="46"/>
      <c r="D260" s="46"/>
      <c r="E260" s="39" t="s">
        <v>1108</v>
      </c>
      <c r="F260" s="46"/>
      <c r="G260" s="46"/>
      <c r="H260" s="46"/>
      <c r="I260" s="46"/>
      <c r="J260" s="48"/>
    </row>
    <row r="261">
      <c r="A261" s="37" t="s">
        <v>593</v>
      </c>
      <c r="B261" s="37">
        <v>63</v>
      </c>
      <c r="C261" s="38" t="s">
        <v>2206</v>
      </c>
      <c r="D261" s="37" t="s">
        <v>595</v>
      </c>
      <c r="E261" s="39" t="s">
        <v>2207</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225">
      <c r="A264" s="37" t="s">
        <v>601</v>
      </c>
      <c r="B264" s="45"/>
      <c r="C264" s="46"/>
      <c r="D264" s="46"/>
      <c r="E264" s="39" t="s">
        <v>2208</v>
      </c>
      <c r="F264" s="46"/>
      <c r="G264" s="46"/>
      <c r="H264" s="46"/>
      <c r="I264" s="46"/>
      <c r="J264" s="48"/>
    </row>
    <row r="265">
      <c r="A265" s="37" t="s">
        <v>593</v>
      </c>
      <c r="B265" s="37">
        <v>64</v>
      </c>
      <c r="C265" s="38" t="s">
        <v>2209</v>
      </c>
      <c r="D265" s="37" t="s">
        <v>595</v>
      </c>
      <c r="E265" s="39" t="s">
        <v>2210</v>
      </c>
      <c r="F265" s="40" t="s">
        <v>620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2258</v>
      </c>
      <c r="F268" s="46"/>
      <c r="G268" s="46"/>
      <c r="H268" s="46"/>
      <c r="I268" s="46"/>
      <c r="J268" s="48"/>
    </row>
    <row r="269" ht="30">
      <c r="A269" s="37" t="s">
        <v>593</v>
      </c>
      <c r="B269" s="37">
        <v>65</v>
      </c>
      <c r="C269" s="38" t="s">
        <v>2212</v>
      </c>
      <c r="D269" s="37" t="s">
        <v>595</v>
      </c>
      <c r="E269" s="39" t="s">
        <v>2213</v>
      </c>
      <c r="F269" s="40" t="s">
        <v>847</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1307</v>
      </c>
      <c r="F272" s="46"/>
      <c r="G272" s="46"/>
      <c r="H272" s="46"/>
      <c r="I272" s="46"/>
      <c r="J272" s="48"/>
    </row>
    <row r="273">
      <c r="A273" s="37" t="s">
        <v>593</v>
      </c>
      <c r="B273" s="37">
        <v>66</v>
      </c>
      <c r="C273" s="38" t="s">
        <v>2215</v>
      </c>
      <c r="D273" s="37" t="s">
        <v>595</v>
      </c>
      <c r="E273" s="39" t="s">
        <v>2216</v>
      </c>
      <c r="F273" s="40" t="s">
        <v>847</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1307</v>
      </c>
      <c r="F276" s="46"/>
      <c r="G276" s="46"/>
      <c r="H276" s="46"/>
      <c r="I276" s="46"/>
      <c r="J276" s="48"/>
    </row>
    <row r="277">
      <c r="A277" s="37" t="s">
        <v>593</v>
      </c>
      <c r="B277" s="37">
        <v>67</v>
      </c>
      <c r="C277" s="38" t="s">
        <v>2217</v>
      </c>
      <c r="D277" s="37" t="s">
        <v>595</v>
      </c>
      <c r="E277" s="39" t="s">
        <v>2218</v>
      </c>
      <c r="F277" s="40" t="s">
        <v>847</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65">
      <c r="A280" s="37" t="s">
        <v>601</v>
      </c>
      <c r="B280" s="45"/>
      <c r="C280" s="46"/>
      <c r="D280" s="46"/>
      <c r="E280" s="39" t="s">
        <v>1307</v>
      </c>
      <c r="F280" s="46"/>
      <c r="G280" s="46"/>
      <c r="H280" s="46"/>
      <c r="I280" s="46"/>
      <c r="J280" s="48"/>
    </row>
    <row r="281">
      <c r="A281" s="37" t="s">
        <v>593</v>
      </c>
      <c r="B281" s="37">
        <v>68</v>
      </c>
      <c r="C281" s="38" t="s">
        <v>2219</v>
      </c>
      <c r="D281" s="37" t="s">
        <v>595</v>
      </c>
      <c r="E281" s="39" t="s">
        <v>2220</v>
      </c>
      <c r="F281" s="40" t="s">
        <v>847</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1209</v>
      </c>
      <c r="F284" s="46"/>
      <c r="G284" s="46"/>
      <c r="H284" s="46"/>
      <c r="I284" s="46"/>
      <c r="J284" s="48"/>
    </row>
    <row r="285">
      <c r="A285" s="31" t="s">
        <v>591</v>
      </c>
      <c r="B285" s="32"/>
      <c r="C285" s="33" t="s">
        <v>1119</v>
      </c>
      <c r="D285" s="34"/>
      <c r="E285" s="31" t="s">
        <v>1120</v>
      </c>
      <c r="F285" s="34"/>
      <c r="G285" s="34"/>
      <c r="H285" s="34"/>
      <c r="I285" s="35">
        <f>SUMIFS(I286:I301,A286:A301,"P")</f>
        <v>0</v>
      </c>
      <c r="J285" s="36"/>
    </row>
    <row r="286" ht="45">
      <c r="A286" s="37" t="s">
        <v>593</v>
      </c>
      <c r="B286" s="37">
        <v>69</v>
      </c>
      <c r="C286" s="38" t="s">
        <v>1127</v>
      </c>
      <c r="D286" s="37" t="s">
        <v>1128</v>
      </c>
      <c r="E286" s="39" t="s">
        <v>1129</v>
      </c>
      <c r="F286" s="40" t="s">
        <v>1124</v>
      </c>
      <c r="G286" s="41">
        <v>0.050000000000000003</v>
      </c>
      <c r="H286" s="42">
        <v>0</v>
      </c>
      <c r="I286" s="43">
        <f>ROUND(G286*H286,P4)</f>
        <v>0</v>
      </c>
      <c r="J286" s="37"/>
      <c r="O286" s="44">
        <f>I286*0.21</f>
        <v>0</v>
      </c>
      <c r="P286">
        <v>3</v>
      </c>
    </row>
    <row r="287" ht="30">
      <c r="A287" s="37" t="s">
        <v>598</v>
      </c>
      <c r="B287" s="45"/>
      <c r="C287" s="46"/>
      <c r="D287" s="46"/>
      <c r="E287" s="39" t="s">
        <v>1125</v>
      </c>
      <c r="F287" s="46"/>
      <c r="G287" s="46"/>
      <c r="H287" s="46"/>
      <c r="I287" s="46"/>
      <c r="J287" s="48"/>
    </row>
    <row r="288">
      <c r="A288" s="37" t="s">
        <v>599</v>
      </c>
      <c r="B288" s="45"/>
      <c r="C288" s="46"/>
      <c r="D288" s="46"/>
      <c r="E288" s="49" t="s">
        <v>987</v>
      </c>
      <c r="F288" s="46"/>
      <c r="G288" s="46"/>
      <c r="H288" s="46"/>
      <c r="I288" s="46"/>
      <c r="J288" s="48"/>
    </row>
    <row r="289" ht="120">
      <c r="A289" s="37" t="s">
        <v>601</v>
      </c>
      <c r="B289" s="45"/>
      <c r="C289" s="46"/>
      <c r="D289" s="46"/>
      <c r="E289" s="39" t="s">
        <v>1126</v>
      </c>
      <c r="F289" s="46"/>
      <c r="G289" s="46"/>
      <c r="H289" s="46"/>
      <c r="I289" s="46"/>
      <c r="J289" s="48"/>
    </row>
    <row r="290" ht="45">
      <c r="A290" s="37" t="s">
        <v>593</v>
      </c>
      <c r="B290" s="37">
        <v>70</v>
      </c>
      <c r="C290" s="38" t="s">
        <v>1130</v>
      </c>
      <c r="D290" s="37" t="s">
        <v>1131</v>
      </c>
      <c r="E290" s="39" t="s">
        <v>1132</v>
      </c>
      <c r="F290" s="40" t="s">
        <v>1124</v>
      </c>
      <c r="G290" s="41">
        <v>0.01</v>
      </c>
      <c r="H290" s="42">
        <v>0</v>
      </c>
      <c r="I290" s="43">
        <f>ROUND(G290*H290,P4)</f>
        <v>0</v>
      </c>
      <c r="J290" s="37"/>
      <c r="O290" s="44">
        <f>I290*0.21</f>
        <v>0</v>
      </c>
      <c r="P290">
        <v>3</v>
      </c>
    </row>
    <row r="291" ht="30">
      <c r="A291" s="37" t="s">
        <v>598</v>
      </c>
      <c r="B291" s="45"/>
      <c r="C291" s="46"/>
      <c r="D291" s="46"/>
      <c r="E291" s="39" t="s">
        <v>1125</v>
      </c>
      <c r="F291" s="46"/>
      <c r="G291" s="46"/>
      <c r="H291" s="46"/>
      <c r="I291" s="46"/>
      <c r="J291" s="48"/>
    </row>
    <row r="292">
      <c r="A292" s="37" t="s">
        <v>599</v>
      </c>
      <c r="B292" s="45"/>
      <c r="C292" s="46"/>
      <c r="D292" s="46"/>
      <c r="E292" s="49" t="s">
        <v>987</v>
      </c>
      <c r="F292" s="46"/>
      <c r="G292" s="46"/>
      <c r="H292" s="46"/>
      <c r="I292" s="46"/>
      <c r="J292" s="48"/>
    </row>
    <row r="293" ht="120">
      <c r="A293" s="37" t="s">
        <v>601</v>
      </c>
      <c r="B293" s="45"/>
      <c r="C293" s="46"/>
      <c r="D293" s="46"/>
      <c r="E293" s="39" t="s">
        <v>1126</v>
      </c>
      <c r="F293" s="46"/>
      <c r="G293" s="46"/>
      <c r="H293" s="46"/>
      <c r="I293" s="46"/>
      <c r="J293" s="48"/>
    </row>
    <row r="294" ht="60">
      <c r="A294" s="37" t="s">
        <v>593</v>
      </c>
      <c r="B294" s="37">
        <v>71</v>
      </c>
      <c r="C294" s="38" t="s">
        <v>1133</v>
      </c>
      <c r="D294" s="37" t="s">
        <v>1134</v>
      </c>
      <c r="E294" s="39" t="s">
        <v>1135</v>
      </c>
      <c r="F294" s="40" t="s">
        <v>1124</v>
      </c>
      <c r="G294" s="41">
        <v>0.001</v>
      </c>
      <c r="H294" s="42">
        <v>0</v>
      </c>
      <c r="I294" s="43">
        <f>ROUND(G294*H294,P4)</f>
        <v>0</v>
      </c>
      <c r="J294" s="37"/>
      <c r="O294" s="44">
        <f>I294*0.21</f>
        <v>0</v>
      </c>
      <c r="P294">
        <v>3</v>
      </c>
    </row>
    <row r="295" ht="30">
      <c r="A295" s="37" t="s">
        <v>598</v>
      </c>
      <c r="B295" s="45"/>
      <c r="C295" s="46"/>
      <c r="D295" s="46"/>
      <c r="E295" s="39" t="s">
        <v>1125</v>
      </c>
      <c r="F295" s="46"/>
      <c r="G295" s="46"/>
      <c r="H295" s="46"/>
      <c r="I295" s="46"/>
      <c r="J295" s="48"/>
    </row>
    <row r="296">
      <c r="A296" s="37" t="s">
        <v>599</v>
      </c>
      <c r="B296" s="45"/>
      <c r="C296" s="46"/>
      <c r="D296" s="46"/>
      <c r="E296" s="49" t="s">
        <v>987</v>
      </c>
      <c r="F296" s="46"/>
      <c r="G296" s="46"/>
      <c r="H296" s="46"/>
      <c r="I296" s="46"/>
      <c r="J296" s="48"/>
    </row>
    <row r="297" ht="120">
      <c r="A297" s="37" t="s">
        <v>601</v>
      </c>
      <c r="B297" s="45"/>
      <c r="C297" s="46"/>
      <c r="D297" s="46"/>
      <c r="E297" s="39" t="s">
        <v>1126</v>
      </c>
      <c r="F297" s="46"/>
      <c r="G297" s="46"/>
      <c r="H297" s="46"/>
      <c r="I297" s="46"/>
      <c r="J297" s="48"/>
    </row>
    <row r="298" ht="45">
      <c r="A298" s="37" t="s">
        <v>593</v>
      </c>
      <c r="B298" s="37">
        <v>72</v>
      </c>
      <c r="C298" s="38" t="s">
        <v>1136</v>
      </c>
      <c r="D298" s="37" t="s">
        <v>1137</v>
      </c>
      <c r="E298" s="39" t="s">
        <v>1138</v>
      </c>
      <c r="F298" s="40" t="s">
        <v>1124</v>
      </c>
      <c r="G298" s="41">
        <v>0.0050000000000000001</v>
      </c>
      <c r="H298" s="42">
        <v>0</v>
      </c>
      <c r="I298" s="43">
        <f>ROUND(G298*H298,P4)</f>
        <v>0</v>
      </c>
      <c r="J298" s="37"/>
      <c r="O298" s="44">
        <f>I298*0.21</f>
        <v>0</v>
      </c>
      <c r="P298">
        <v>3</v>
      </c>
    </row>
    <row r="299" ht="30">
      <c r="A299" s="37" t="s">
        <v>598</v>
      </c>
      <c r="B299" s="45"/>
      <c r="C299" s="46"/>
      <c r="D299" s="46"/>
      <c r="E299" s="39" t="s">
        <v>1125</v>
      </c>
      <c r="F299" s="46"/>
      <c r="G299" s="46"/>
      <c r="H299" s="46"/>
      <c r="I299" s="46"/>
      <c r="J299" s="48"/>
    </row>
    <row r="300">
      <c r="A300" s="37" t="s">
        <v>599</v>
      </c>
      <c r="B300" s="45"/>
      <c r="C300" s="46"/>
      <c r="D300" s="46"/>
      <c r="E300" s="49" t="s">
        <v>987</v>
      </c>
      <c r="F300" s="46"/>
      <c r="G300" s="46"/>
      <c r="H300" s="46"/>
      <c r="I300" s="46"/>
      <c r="J300" s="48"/>
    </row>
    <row r="301" ht="120">
      <c r="A301" s="37" t="s">
        <v>601</v>
      </c>
      <c r="B301" s="50"/>
      <c r="C301" s="51"/>
      <c r="D301" s="51"/>
      <c r="E301" s="39" t="s">
        <v>1126</v>
      </c>
      <c r="F301" s="51"/>
      <c r="G301" s="51"/>
      <c r="H301" s="51"/>
      <c r="I301" s="51"/>
      <c r="J301" s="52"/>
    </row>
  </sheetData>
  <sheetProtection sheet="1" objects="1" scenarios="1" spinCount="100000" saltValue="yhRUxithjj5W4RJXFd6R+a1VUnV3FX820E9Run5candvdpvOc2lwd/iadtOxh4eJsmAhNsKhIK/OCKxn1qel0w==" hashValue="IywAjOTuJF4JpuLFSP/aVSROxMmae7clxeakw05lsrr+Uhi7nfwjC3rvI7c3xgy3XlLU+rLyTrJ3lbKkrox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2259</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2106</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2262</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UeYEcfBFCnVf3J+rCZH9vNJ6ifDUh2LBMnADe00QEu/LK5hOxqiZAq9DJVVDhrD8J/9Gmr8hfu/q/UsC6/I6gA==" hashValue="xjXXmB388HM+nYd2w/b/sZ44b1d9KK60bWc/yDGSEtHBVs79511vk8GOzvrsiFNOthH7XLCjOda098Lkh7XC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2265</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2265</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2266</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zhGDU0nS+3hAyMWnJeTu+JNjBvwOndg/CqoWPqxtDtwg3jR1QPeniLZb73fK1nB/go0f4BHUZ65nOQSOveEg2g==" hashValue="4K5XXvnCc5Yce43E7XAIXjvSz+uHHZrlMsaQQYVIMMXEc8/AkJSnXhpBVDFvhkCbWpD0LnaSIf6QPV0SU6XN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2267</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2267</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SUMIFS(I12:I191,A12:A191,"P")</f>
        <v>0</v>
      </c>
      <c r="J11" s="36"/>
    </row>
    <row r="12">
      <c r="A12" s="37" t="s">
        <v>593</v>
      </c>
      <c r="B12" s="37">
        <v>1</v>
      </c>
      <c r="C12" s="38" t="s">
        <v>2269</v>
      </c>
      <c r="D12" s="37" t="s">
        <v>595</v>
      </c>
      <c r="E12" s="39" t="s">
        <v>2270</v>
      </c>
      <c r="F12" s="40" t="s">
        <v>637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375">
      <c r="A15" s="37" t="s">
        <v>601</v>
      </c>
      <c r="B15" s="45"/>
      <c r="C15" s="46"/>
      <c r="D15" s="46"/>
      <c r="E15" s="39" t="s">
        <v>2271</v>
      </c>
      <c r="F15" s="46"/>
      <c r="G15" s="46"/>
      <c r="H15" s="46"/>
      <c r="I15" s="46"/>
      <c r="J15" s="48"/>
    </row>
    <row r="16" ht="30">
      <c r="A16" s="37" t="s">
        <v>593</v>
      </c>
      <c r="B16" s="37">
        <v>2</v>
      </c>
      <c r="C16" s="38" t="s">
        <v>2272</v>
      </c>
      <c r="D16" s="37" t="s">
        <v>595</v>
      </c>
      <c r="E16" s="39" t="s">
        <v>2273</v>
      </c>
      <c r="F16" s="40" t="s">
        <v>1000</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2274</v>
      </c>
      <c r="F19" s="46"/>
      <c r="G19" s="46"/>
      <c r="H19" s="46"/>
      <c r="I19" s="46"/>
      <c r="J19" s="48"/>
    </row>
    <row r="20" ht="30">
      <c r="A20" s="37" t="s">
        <v>593</v>
      </c>
      <c r="B20" s="37">
        <v>3</v>
      </c>
      <c r="C20" s="38" t="s">
        <v>2275</v>
      </c>
      <c r="D20" s="37" t="s">
        <v>595</v>
      </c>
      <c r="E20" s="39" t="s">
        <v>2276</v>
      </c>
      <c r="F20" s="40" t="s">
        <v>1000</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2277</v>
      </c>
      <c r="F23" s="46"/>
      <c r="G23" s="46"/>
      <c r="H23" s="46"/>
      <c r="I23" s="46"/>
      <c r="J23" s="48"/>
    </row>
    <row r="24">
      <c r="A24" s="37" t="s">
        <v>593</v>
      </c>
      <c r="B24" s="37">
        <v>4</v>
      </c>
      <c r="C24" s="38" t="s">
        <v>1051</v>
      </c>
      <c r="D24" s="37" t="s">
        <v>595</v>
      </c>
      <c r="E24" s="39" t="s">
        <v>1052</v>
      </c>
      <c r="F24" s="40" t="s">
        <v>847</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35">
      <c r="A27" s="37" t="s">
        <v>601</v>
      </c>
      <c r="B27" s="45"/>
      <c r="C27" s="46"/>
      <c r="D27" s="46"/>
      <c r="E27" s="39" t="s">
        <v>2278</v>
      </c>
      <c r="F27" s="46"/>
      <c r="G27" s="46"/>
      <c r="H27" s="46"/>
      <c r="I27" s="46"/>
      <c r="J27" s="48"/>
    </row>
    <row r="28" ht="30">
      <c r="A28" s="37" t="s">
        <v>593</v>
      </c>
      <c r="B28" s="37">
        <v>5</v>
      </c>
      <c r="C28" s="38" t="s">
        <v>1170</v>
      </c>
      <c r="D28" s="37" t="s">
        <v>595</v>
      </c>
      <c r="E28" s="39" t="s">
        <v>1171</v>
      </c>
      <c r="F28" s="40" t="s">
        <v>1000</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2279</v>
      </c>
      <c r="F31" s="46"/>
      <c r="G31" s="46"/>
      <c r="H31" s="46"/>
      <c r="I31" s="46"/>
      <c r="J31" s="48"/>
    </row>
    <row r="32" ht="30">
      <c r="A32" s="37" t="s">
        <v>593</v>
      </c>
      <c r="B32" s="37">
        <v>6</v>
      </c>
      <c r="C32" s="38" t="s">
        <v>1174</v>
      </c>
      <c r="D32" s="37" t="s">
        <v>595</v>
      </c>
      <c r="E32" s="39" t="s">
        <v>1175</v>
      </c>
      <c r="F32" s="40" t="s">
        <v>847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45">
      <c r="A35" s="37" t="s">
        <v>601</v>
      </c>
      <c r="B35" s="45"/>
      <c r="C35" s="46"/>
      <c r="D35" s="46"/>
      <c r="E35" s="39" t="s">
        <v>1177</v>
      </c>
      <c r="F35" s="46"/>
      <c r="G35" s="46"/>
      <c r="H35" s="46"/>
      <c r="I35" s="46"/>
      <c r="J35" s="48"/>
    </row>
    <row r="36">
      <c r="A36" s="37" t="s">
        <v>593</v>
      </c>
      <c r="B36" s="37">
        <v>7</v>
      </c>
      <c r="C36" s="38" t="s">
        <v>1054</v>
      </c>
      <c r="D36" s="37" t="s">
        <v>595</v>
      </c>
      <c r="E36" s="39" t="s">
        <v>1055</v>
      </c>
      <c r="F36" s="40" t="s">
        <v>1000</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90">
      <c r="A39" s="37" t="s">
        <v>601</v>
      </c>
      <c r="B39" s="45"/>
      <c r="C39" s="46"/>
      <c r="D39" s="46"/>
      <c r="E39" s="39" t="s">
        <v>2280</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1065</v>
      </c>
      <c r="F51" s="46"/>
      <c r="G51" s="46"/>
      <c r="H51" s="46"/>
      <c r="I51" s="46"/>
      <c r="J51" s="48"/>
    </row>
    <row r="52">
      <c r="A52" s="37" t="s">
        <v>593</v>
      </c>
      <c r="B52" s="37">
        <v>11</v>
      </c>
      <c r="C52" s="38" t="s">
        <v>1063</v>
      </c>
      <c r="D52" s="37" t="s">
        <v>592</v>
      </c>
      <c r="E52" s="39" t="s">
        <v>1064</v>
      </c>
      <c r="F52" s="40" t="s">
        <v>620</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75">
      <c r="A55" s="37" t="s">
        <v>601</v>
      </c>
      <c r="B55" s="45"/>
      <c r="C55" s="46"/>
      <c r="D55" s="46"/>
      <c r="E55" s="39" t="s">
        <v>1268</v>
      </c>
      <c r="F55" s="46"/>
      <c r="G55" s="46"/>
      <c r="H55" s="46"/>
      <c r="I55" s="46"/>
      <c r="J55" s="48"/>
    </row>
    <row r="56">
      <c r="A56" s="37" t="s">
        <v>593</v>
      </c>
      <c r="B56" s="37">
        <v>12</v>
      </c>
      <c r="C56" s="38" t="s">
        <v>2281</v>
      </c>
      <c r="D56" s="37" t="s">
        <v>595</v>
      </c>
      <c r="E56" s="39" t="s">
        <v>2282</v>
      </c>
      <c r="F56" s="40" t="s">
        <v>1068</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95">
      <c r="A59" s="37" t="s">
        <v>601</v>
      </c>
      <c r="B59" s="45"/>
      <c r="C59" s="46"/>
      <c r="D59" s="46"/>
      <c r="E59" s="39" t="s">
        <v>2283</v>
      </c>
      <c r="F59" s="46"/>
      <c r="G59" s="46"/>
      <c r="H59" s="46"/>
      <c r="I59" s="46"/>
      <c r="J59" s="48"/>
    </row>
    <row r="60">
      <c r="A60" s="37" t="s">
        <v>593</v>
      </c>
      <c r="B60" s="37">
        <v>13</v>
      </c>
      <c r="C60" s="38" t="s">
        <v>1070</v>
      </c>
      <c r="D60" s="37" t="s">
        <v>595</v>
      </c>
      <c r="E60" s="39" t="s">
        <v>1071</v>
      </c>
      <c r="F60" s="40" t="s">
        <v>1000</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1427</v>
      </c>
      <c r="F62" s="46"/>
      <c r="G62" s="46"/>
      <c r="H62" s="46"/>
      <c r="I62" s="46"/>
      <c r="J62" s="48"/>
    </row>
    <row r="63" ht="165">
      <c r="A63" s="37" t="s">
        <v>601</v>
      </c>
      <c r="B63" s="45"/>
      <c r="C63" s="46"/>
      <c r="D63" s="46"/>
      <c r="E63" s="39" t="s">
        <v>2284</v>
      </c>
      <c r="F63" s="46"/>
      <c r="G63" s="46"/>
      <c r="H63" s="46"/>
      <c r="I63" s="46"/>
      <c r="J63" s="48"/>
    </row>
    <row r="64">
      <c r="A64" s="37" t="s">
        <v>593</v>
      </c>
      <c r="B64" s="37">
        <v>14</v>
      </c>
      <c r="C64" s="38" t="s">
        <v>1073</v>
      </c>
      <c r="D64" s="37" t="s">
        <v>595</v>
      </c>
      <c r="E64" s="39" t="s">
        <v>1074</v>
      </c>
      <c r="F64" s="40" t="s">
        <v>847</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1198</v>
      </c>
      <c r="F67" s="46"/>
      <c r="G67" s="46"/>
      <c r="H67" s="46"/>
      <c r="I67" s="46"/>
      <c r="J67" s="48"/>
    </row>
    <row r="68">
      <c r="A68" s="37" t="s">
        <v>593</v>
      </c>
      <c r="B68" s="37">
        <v>15</v>
      </c>
      <c r="C68" s="38" t="s">
        <v>1076</v>
      </c>
      <c r="D68" s="37" t="s">
        <v>595</v>
      </c>
      <c r="E68" s="39" t="s">
        <v>1077</v>
      </c>
      <c r="F68" s="40" t="s">
        <v>847</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05">
      <c r="A71" s="37" t="s">
        <v>601</v>
      </c>
      <c r="B71" s="45"/>
      <c r="C71" s="46"/>
      <c r="D71" s="46"/>
      <c r="E71" s="39" t="s">
        <v>1078</v>
      </c>
      <c r="F71" s="46"/>
      <c r="G71" s="46"/>
      <c r="H71" s="46"/>
      <c r="I71" s="46"/>
      <c r="J71" s="48"/>
    </row>
    <row r="72">
      <c r="A72" s="37" t="s">
        <v>593</v>
      </c>
      <c r="B72" s="37">
        <v>16</v>
      </c>
      <c r="C72" s="38" t="s">
        <v>1079</v>
      </c>
      <c r="D72" s="37" t="s">
        <v>595</v>
      </c>
      <c r="E72" s="39" t="s">
        <v>1080</v>
      </c>
      <c r="F72" s="40" t="s">
        <v>1000</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1201</v>
      </c>
      <c r="F75" s="46"/>
      <c r="G75" s="46"/>
      <c r="H75" s="46"/>
      <c r="I75" s="46"/>
      <c r="J75" s="48"/>
    </row>
    <row r="76">
      <c r="A76" s="37" t="s">
        <v>593</v>
      </c>
      <c r="B76" s="37">
        <v>17</v>
      </c>
      <c r="C76" s="38" t="s">
        <v>1082</v>
      </c>
      <c r="D76" s="37" t="s">
        <v>595</v>
      </c>
      <c r="E76" s="39" t="s">
        <v>1083</v>
      </c>
      <c r="F76" s="40" t="s">
        <v>1000</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90">
      <c r="A79" s="37" t="s">
        <v>601</v>
      </c>
      <c r="B79" s="45"/>
      <c r="C79" s="46"/>
      <c r="D79" s="46"/>
      <c r="E79" s="39" t="s">
        <v>1202</v>
      </c>
      <c r="F79" s="46"/>
      <c r="G79" s="46"/>
      <c r="H79" s="46"/>
      <c r="I79" s="46"/>
      <c r="J79" s="48"/>
    </row>
    <row r="80">
      <c r="A80" s="37" t="s">
        <v>593</v>
      </c>
      <c r="B80" s="37">
        <v>18</v>
      </c>
      <c r="C80" s="38" t="s">
        <v>1085</v>
      </c>
      <c r="D80" s="37" t="s">
        <v>595</v>
      </c>
      <c r="E80" s="39" t="s">
        <v>1086</v>
      </c>
      <c r="F80" s="40" t="s">
        <v>1087</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1203</v>
      </c>
      <c r="F83" s="46"/>
      <c r="G83" s="46"/>
      <c r="H83" s="46"/>
      <c r="I83" s="46"/>
      <c r="J83" s="48"/>
    </row>
    <row r="84">
      <c r="A84" s="37" t="s">
        <v>593</v>
      </c>
      <c r="B84" s="37">
        <v>19</v>
      </c>
      <c r="C84" s="38" t="s">
        <v>1089</v>
      </c>
      <c r="D84" s="37" t="s">
        <v>595</v>
      </c>
      <c r="E84" s="39" t="s">
        <v>1090</v>
      </c>
      <c r="F84" s="40" t="s">
        <v>1000</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05">
      <c r="A87" s="37" t="s">
        <v>601</v>
      </c>
      <c r="B87" s="45"/>
      <c r="C87" s="46"/>
      <c r="D87" s="46"/>
      <c r="E87" s="39" t="s">
        <v>1204</v>
      </c>
      <c r="F87" s="46"/>
      <c r="G87" s="46"/>
      <c r="H87" s="46"/>
      <c r="I87" s="46"/>
      <c r="J87" s="48"/>
    </row>
    <row r="88">
      <c r="A88" s="37" t="s">
        <v>593</v>
      </c>
      <c r="B88" s="37">
        <v>20</v>
      </c>
      <c r="C88" s="38" t="s">
        <v>1092</v>
      </c>
      <c r="D88" s="37" t="s">
        <v>595</v>
      </c>
      <c r="E88" s="39" t="s">
        <v>1093</v>
      </c>
      <c r="F88" s="40" t="s">
        <v>847</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1094</v>
      </c>
      <c r="D92" s="37" t="s">
        <v>595</v>
      </c>
      <c r="E92" s="39" t="s">
        <v>1095</v>
      </c>
      <c r="F92" s="40" t="s">
        <v>847</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2285</v>
      </c>
      <c r="D96" s="37" t="s">
        <v>595</v>
      </c>
      <c r="E96" s="39" t="s">
        <v>2286</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2287</v>
      </c>
      <c r="D100" s="37" t="s">
        <v>595</v>
      </c>
      <c r="E100" s="39" t="s">
        <v>2288</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1078</v>
      </c>
      <c r="F103" s="46"/>
      <c r="G103" s="46"/>
      <c r="H103" s="46"/>
      <c r="I103" s="46"/>
      <c r="J103" s="48"/>
    </row>
    <row r="104">
      <c r="A104" s="37" t="s">
        <v>593</v>
      </c>
      <c r="B104" s="37">
        <v>24</v>
      </c>
      <c r="C104" s="38" t="s">
        <v>2289</v>
      </c>
      <c r="D104" s="37" t="s">
        <v>595</v>
      </c>
      <c r="E104" s="39" t="s">
        <v>2290</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1210</v>
      </c>
      <c r="D108" s="37" t="s">
        <v>595</v>
      </c>
      <c r="E108" s="39" t="s">
        <v>1211</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75">
      <c r="A111" s="37" t="s">
        <v>601</v>
      </c>
      <c r="B111" s="45"/>
      <c r="C111" s="46"/>
      <c r="D111" s="46"/>
      <c r="E111" s="39" t="s">
        <v>1213</v>
      </c>
      <c r="F111" s="46"/>
      <c r="G111" s="46"/>
      <c r="H111" s="46"/>
      <c r="I111" s="46"/>
      <c r="J111" s="48"/>
    </row>
    <row r="112">
      <c r="A112" s="37" t="s">
        <v>593</v>
      </c>
      <c r="B112" s="37">
        <v>26</v>
      </c>
      <c r="C112" s="38" t="s">
        <v>1106</v>
      </c>
      <c r="D112" s="37" t="s">
        <v>595</v>
      </c>
      <c r="E112" s="39" t="s">
        <v>1107</v>
      </c>
      <c r="F112" s="40" t="s">
        <v>847</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1078</v>
      </c>
      <c r="F115" s="46"/>
      <c r="G115" s="46"/>
      <c r="H115" s="46"/>
      <c r="I115" s="46"/>
      <c r="J115" s="48"/>
    </row>
    <row r="116">
      <c r="A116" s="37" t="s">
        <v>593</v>
      </c>
      <c r="B116" s="37">
        <v>27</v>
      </c>
      <c r="C116" s="38" t="s">
        <v>1215</v>
      </c>
      <c r="D116" s="37" t="s">
        <v>595</v>
      </c>
      <c r="E116" s="39" t="s">
        <v>1216</v>
      </c>
      <c r="F116" s="40" t="s">
        <v>847</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2291</v>
      </c>
      <c r="F119" s="46"/>
      <c r="G119" s="46"/>
      <c r="H119" s="46"/>
      <c r="I119" s="46"/>
      <c r="J119" s="48"/>
    </row>
    <row r="120">
      <c r="A120" s="37" t="s">
        <v>593</v>
      </c>
      <c r="B120" s="37">
        <v>28</v>
      </c>
      <c r="C120" s="38" t="s">
        <v>1217</v>
      </c>
      <c r="D120" s="37" t="s">
        <v>595</v>
      </c>
      <c r="E120" s="39" t="s">
        <v>1218</v>
      </c>
      <c r="F120" s="40" t="s">
        <v>847</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05">
      <c r="A123" s="37" t="s">
        <v>601</v>
      </c>
      <c r="B123" s="45"/>
      <c r="C123" s="46"/>
      <c r="D123" s="46"/>
      <c r="E123" s="39" t="s">
        <v>1078</v>
      </c>
      <c r="F123" s="46"/>
      <c r="G123" s="46"/>
      <c r="H123" s="46"/>
      <c r="I123" s="46"/>
      <c r="J123" s="48"/>
    </row>
    <row r="124">
      <c r="A124" s="37" t="s">
        <v>593</v>
      </c>
      <c r="B124" s="37">
        <v>29</v>
      </c>
      <c r="C124" s="38" t="s">
        <v>1281</v>
      </c>
      <c r="D124" s="37" t="s">
        <v>595</v>
      </c>
      <c r="E124" s="39" t="s">
        <v>1282</v>
      </c>
      <c r="F124" s="40" t="s">
        <v>847</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1198</v>
      </c>
      <c r="F127" s="46"/>
      <c r="G127" s="46"/>
      <c r="H127" s="46"/>
      <c r="I127" s="46"/>
      <c r="J127" s="48"/>
    </row>
    <row r="128">
      <c r="A128" s="37" t="s">
        <v>593</v>
      </c>
      <c r="B128" s="37">
        <v>30</v>
      </c>
      <c r="C128" s="38" t="s">
        <v>1283</v>
      </c>
      <c r="D128" s="37" t="s">
        <v>595</v>
      </c>
      <c r="E128" s="39" t="s">
        <v>1284</v>
      </c>
      <c r="F128" s="40" t="s">
        <v>847</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05">
      <c r="A131" s="37" t="s">
        <v>601</v>
      </c>
      <c r="B131" s="45"/>
      <c r="C131" s="46"/>
      <c r="D131" s="46"/>
      <c r="E131" s="39" t="s">
        <v>1078</v>
      </c>
      <c r="F131" s="46"/>
      <c r="G131" s="46"/>
      <c r="H131" s="46"/>
      <c r="I131" s="46"/>
      <c r="J131" s="48"/>
    </row>
    <row r="132">
      <c r="A132" s="37" t="s">
        <v>593</v>
      </c>
      <c r="B132" s="37">
        <v>31</v>
      </c>
      <c r="C132" s="38" t="s">
        <v>1285</v>
      </c>
      <c r="D132" s="37" t="s">
        <v>595</v>
      </c>
      <c r="E132" s="39" t="s">
        <v>1286</v>
      </c>
      <c r="F132" s="40" t="s">
        <v>847</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1198</v>
      </c>
      <c r="F135" s="46"/>
      <c r="G135" s="46"/>
      <c r="H135" s="46"/>
      <c r="I135" s="46"/>
      <c r="J135" s="48"/>
    </row>
    <row r="136">
      <c r="A136" s="37" t="s">
        <v>593</v>
      </c>
      <c r="B136" s="37">
        <v>32</v>
      </c>
      <c r="C136" s="38" t="s">
        <v>1288</v>
      </c>
      <c r="D136" s="37" t="s">
        <v>595</v>
      </c>
      <c r="E136" s="39" t="s">
        <v>1289</v>
      </c>
      <c r="F136" s="40" t="s">
        <v>847</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1078</v>
      </c>
      <c r="F139" s="46"/>
      <c r="G139" s="46"/>
      <c r="H139" s="46"/>
      <c r="I139" s="46"/>
      <c r="J139" s="48"/>
    </row>
    <row r="140">
      <c r="A140" s="37" t="s">
        <v>593</v>
      </c>
      <c r="B140" s="37">
        <v>33</v>
      </c>
      <c r="C140" s="38" t="s">
        <v>2292</v>
      </c>
      <c r="D140" s="37" t="s">
        <v>595</v>
      </c>
      <c r="E140" s="39" t="s">
        <v>2293</v>
      </c>
      <c r="F140" s="40" t="s">
        <v>847</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20">
      <c r="A143" s="37" t="s">
        <v>601</v>
      </c>
      <c r="B143" s="45"/>
      <c r="C143" s="46"/>
      <c r="D143" s="46"/>
      <c r="E143" s="39" t="s">
        <v>2294</v>
      </c>
      <c r="F143" s="46"/>
      <c r="G143" s="46"/>
      <c r="H143" s="46"/>
      <c r="I143" s="46"/>
      <c r="J143" s="48"/>
    </row>
    <row r="144">
      <c r="A144" s="37" t="s">
        <v>593</v>
      </c>
      <c r="B144" s="37">
        <v>34</v>
      </c>
      <c r="C144" s="38" t="s">
        <v>2295</v>
      </c>
      <c r="D144" s="37" t="s">
        <v>595</v>
      </c>
      <c r="E144" s="39" t="s">
        <v>2296</v>
      </c>
      <c r="F144" s="40" t="s">
        <v>847</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1078</v>
      </c>
      <c r="F147" s="46"/>
      <c r="G147" s="46"/>
      <c r="H147" s="46"/>
      <c r="I147" s="46"/>
      <c r="J147" s="48"/>
    </row>
    <row r="148">
      <c r="A148" s="37" t="s">
        <v>593</v>
      </c>
      <c r="B148" s="37">
        <v>35</v>
      </c>
      <c r="C148" s="38" t="s">
        <v>2297</v>
      </c>
      <c r="D148" s="37" t="s">
        <v>595</v>
      </c>
      <c r="E148" s="39" t="s">
        <v>2298</v>
      </c>
      <c r="F148" s="40" t="s">
        <v>847</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2294</v>
      </c>
      <c r="F151" s="46"/>
      <c r="G151" s="46"/>
      <c r="H151" s="46"/>
      <c r="I151" s="46"/>
      <c r="J151" s="48"/>
    </row>
    <row r="152">
      <c r="A152" s="37" t="s">
        <v>593</v>
      </c>
      <c r="B152" s="37">
        <v>36</v>
      </c>
      <c r="C152" s="38" t="s">
        <v>2299</v>
      </c>
      <c r="D152" s="37" t="s">
        <v>595</v>
      </c>
      <c r="E152" s="39" t="s">
        <v>2300</v>
      </c>
      <c r="F152" s="40" t="s">
        <v>847</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05">
      <c r="A155" s="37" t="s">
        <v>601</v>
      </c>
      <c r="B155" s="45"/>
      <c r="C155" s="46"/>
      <c r="D155" s="46"/>
      <c r="E155" s="39" t="s">
        <v>1078</v>
      </c>
      <c r="F155" s="46"/>
      <c r="G155" s="46"/>
      <c r="H155" s="46"/>
      <c r="I155" s="46"/>
      <c r="J155" s="48"/>
    </row>
    <row r="156">
      <c r="A156" s="37" t="s">
        <v>593</v>
      </c>
      <c r="B156" s="37">
        <v>37</v>
      </c>
      <c r="C156" s="38" t="s">
        <v>2301</v>
      </c>
      <c r="D156" s="37" t="s">
        <v>595</v>
      </c>
      <c r="E156" s="39" t="s">
        <v>2302</v>
      </c>
      <c r="F156" s="40" t="s">
        <v>847</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2303</v>
      </c>
      <c r="F159" s="46"/>
      <c r="G159" s="46"/>
      <c r="H159" s="46"/>
      <c r="I159" s="46"/>
      <c r="J159" s="48"/>
    </row>
    <row r="160">
      <c r="A160" s="37" t="s">
        <v>593</v>
      </c>
      <c r="B160" s="37">
        <v>38</v>
      </c>
      <c r="C160" s="38" t="s">
        <v>1290</v>
      </c>
      <c r="D160" s="37" t="s">
        <v>595</v>
      </c>
      <c r="E160" s="39" t="s">
        <v>1291</v>
      </c>
      <c r="F160" s="40" t="s">
        <v>847</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50">
      <c r="A163" s="37" t="s">
        <v>601</v>
      </c>
      <c r="B163" s="45"/>
      <c r="C163" s="46"/>
      <c r="D163" s="46"/>
      <c r="E163" s="39" t="s">
        <v>2304</v>
      </c>
      <c r="F163" s="46"/>
      <c r="G163" s="46"/>
      <c r="H163" s="46"/>
      <c r="I163" s="46"/>
      <c r="J163" s="48"/>
    </row>
    <row r="164" ht="30">
      <c r="A164" s="37" t="s">
        <v>593</v>
      </c>
      <c r="B164" s="37">
        <v>39</v>
      </c>
      <c r="C164" s="38" t="s">
        <v>2305</v>
      </c>
      <c r="D164" s="37" t="s">
        <v>595</v>
      </c>
      <c r="E164" s="39" t="s">
        <v>2306</v>
      </c>
      <c r="F164" s="40" t="s">
        <v>847</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2307</v>
      </c>
      <c r="F167" s="46"/>
      <c r="G167" s="46"/>
      <c r="H167" s="46"/>
      <c r="I167" s="46"/>
      <c r="J167" s="48"/>
    </row>
    <row r="168" ht="30">
      <c r="A168" s="37" t="s">
        <v>593</v>
      </c>
      <c r="B168" s="37">
        <v>40</v>
      </c>
      <c r="C168" s="38" t="s">
        <v>2308</v>
      </c>
      <c r="D168" s="37" t="s">
        <v>595</v>
      </c>
      <c r="E168" s="39" t="s">
        <v>2309</v>
      </c>
      <c r="F168" s="40" t="s">
        <v>847</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35">
      <c r="A171" s="37" t="s">
        <v>601</v>
      </c>
      <c r="B171" s="45"/>
      <c r="C171" s="46"/>
      <c r="D171" s="46"/>
      <c r="E171" s="39" t="s">
        <v>2310</v>
      </c>
      <c r="F171" s="46"/>
      <c r="G171" s="46"/>
      <c r="H171" s="46"/>
      <c r="I171" s="46"/>
      <c r="J171" s="48"/>
    </row>
    <row r="172">
      <c r="A172" s="37" t="s">
        <v>593</v>
      </c>
      <c r="B172" s="37">
        <v>41</v>
      </c>
      <c r="C172" s="38" t="s">
        <v>1112</v>
      </c>
      <c r="D172" s="37" t="s">
        <v>595</v>
      </c>
      <c r="E172" s="39" t="s">
        <v>1113</v>
      </c>
      <c r="F172" s="40" t="s">
        <v>1114</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2311</v>
      </c>
      <c r="F175" s="46"/>
      <c r="G175" s="46"/>
      <c r="H175" s="46"/>
      <c r="I175" s="46"/>
      <c r="J175" s="48"/>
    </row>
    <row r="176">
      <c r="A176" s="37" t="s">
        <v>593</v>
      </c>
      <c r="B176" s="37">
        <v>42</v>
      </c>
      <c r="C176" s="38" t="s">
        <v>1116</v>
      </c>
      <c r="D176" s="37" t="s">
        <v>595</v>
      </c>
      <c r="E176" s="39" t="s">
        <v>1117</v>
      </c>
      <c r="F176" s="40" t="s">
        <v>847</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2312</v>
      </c>
      <c r="F179" s="46"/>
      <c r="G179" s="46"/>
      <c r="H179" s="46"/>
      <c r="I179" s="46"/>
      <c r="J179" s="48"/>
    </row>
    <row r="180">
      <c r="A180" s="37" t="s">
        <v>593</v>
      </c>
      <c r="B180" s="37">
        <v>43</v>
      </c>
      <c r="C180" s="38" t="s">
        <v>2313</v>
      </c>
      <c r="D180" s="37" t="s">
        <v>595</v>
      </c>
      <c r="E180" s="39" t="s">
        <v>2314</v>
      </c>
      <c r="F180" s="40" t="s">
        <v>847</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75">
      <c r="A183" s="37" t="s">
        <v>601</v>
      </c>
      <c r="B183" s="45"/>
      <c r="C183" s="46"/>
      <c r="D183" s="46"/>
      <c r="E183" s="39" t="s">
        <v>2315</v>
      </c>
      <c r="F183" s="46"/>
      <c r="G183" s="46"/>
      <c r="H183" s="46"/>
      <c r="I183" s="46"/>
      <c r="J183" s="48"/>
    </row>
    <row r="184" ht="30">
      <c r="A184" s="37" t="s">
        <v>593</v>
      </c>
      <c r="B184" s="37">
        <v>44</v>
      </c>
      <c r="C184" s="38" t="s">
        <v>2316</v>
      </c>
      <c r="D184" s="37" t="s">
        <v>595</v>
      </c>
      <c r="E184" s="39" t="s">
        <v>2317</v>
      </c>
      <c r="F184" s="40" t="s">
        <v>1341</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30">
      <c r="A187" s="37" t="s">
        <v>601</v>
      </c>
      <c r="B187" s="45"/>
      <c r="C187" s="46"/>
      <c r="D187" s="46"/>
      <c r="E187" s="39" t="s">
        <v>2318</v>
      </c>
      <c r="F187" s="46"/>
      <c r="G187" s="46"/>
      <c r="H187" s="46"/>
      <c r="I187" s="46"/>
      <c r="J187" s="48"/>
    </row>
    <row r="188" ht="30">
      <c r="A188" s="37" t="s">
        <v>593</v>
      </c>
      <c r="B188" s="37">
        <v>45</v>
      </c>
      <c r="C188" s="38" t="s">
        <v>2319</v>
      </c>
      <c r="D188" s="37" t="s">
        <v>595</v>
      </c>
      <c r="E188" s="39" t="s">
        <v>2320</v>
      </c>
      <c r="F188" s="40" t="s">
        <v>847</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35">
      <c r="A191" s="37" t="s">
        <v>601</v>
      </c>
      <c r="B191" s="45"/>
      <c r="C191" s="46"/>
      <c r="D191" s="46"/>
      <c r="E191" s="39" t="s">
        <v>2321</v>
      </c>
      <c r="F191" s="46"/>
      <c r="G191" s="46"/>
      <c r="H191" s="46"/>
      <c r="I191" s="46"/>
      <c r="J191" s="48"/>
    </row>
    <row r="192">
      <c r="A192" s="31" t="s">
        <v>591</v>
      </c>
      <c r="B192" s="32"/>
      <c r="C192" s="33" t="s">
        <v>1361</v>
      </c>
      <c r="D192" s="34"/>
      <c r="E192" s="31" t="s">
        <v>983</v>
      </c>
      <c r="F192" s="34"/>
      <c r="G192" s="34"/>
      <c r="H192" s="34"/>
      <c r="I192" s="35">
        <f>SUMIFS(I193:I248,A193:A248,"P")</f>
        <v>0</v>
      </c>
      <c r="J192" s="36"/>
    </row>
    <row r="193">
      <c r="A193" s="37" t="s">
        <v>593</v>
      </c>
      <c r="B193" s="37">
        <v>46</v>
      </c>
      <c r="C193" s="38" t="s">
        <v>1362</v>
      </c>
      <c r="D193" s="37" t="s">
        <v>595</v>
      </c>
      <c r="E193" s="39" t="s">
        <v>985</v>
      </c>
      <c r="F193" s="40" t="s">
        <v>986</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90">
      <c r="A196" s="37" t="s">
        <v>601</v>
      </c>
      <c r="B196" s="45"/>
      <c r="C196" s="46"/>
      <c r="D196" s="46"/>
      <c r="E196" s="39" t="s">
        <v>988</v>
      </c>
      <c r="F196" s="46"/>
      <c r="G196" s="46"/>
      <c r="H196" s="46"/>
      <c r="I196" s="46"/>
      <c r="J196" s="48"/>
    </row>
    <row r="197">
      <c r="A197" s="37" t="s">
        <v>593</v>
      </c>
      <c r="B197" s="37">
        <v>47</v>
      </c>
      <c r="C197" s="38" t="s">
        <v>989</v>
      </c>
      <c r="D197" s="37" t="s">
        <v>595</v>
      </c>
      <c r="E197" s="39" t="s">
        <v>990</v>
      </c>
      <c r="F197" s="40" t="s">
        <v>986</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991</v>
      </c>
      <c r="F200" s="46"/>
      <c r="G200" s="46"/>
      <c r="H200" s="46"/>
      <c r="I200" s="46"/>
      <c r="J200" s="48"/>
    </row>
    <row r="201">
      <c r="A201" s="37" t="s">
        <v>593</v>
      </c>
      <c r="B201" s="37">
        <v>48</v>
      </c>
      <c r="C201" s="38" t="s">
        <v>992</v>
      </c>
      <c r="D201" s="37" t="s">
        <v>595</v>
      </c>
      <c r="E201" s="39" t="s">
        <v>993</v>
      </c>
      <c r="F201" s="40" t="s">
        <v>637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330">
      <c r="A204" s="37" t="s">
        <v>601</v>
      </c>
      <c r="B204" s="45"/>
      <c r="C204" s="46"/>
      <c r="D204" s="46"/>
      <c r="E204" s="39" t="s">
        <v>2322</v>
      </c>
      <c r="F204" s="46"/>
      <c r="G204" s="46"/>
      <c r="H204" s="46"/>
      <c r="I204" s="46"/>
      <c r="J204" s="48"/>
    </row>
    <row r="205">
      <c r="A205" s="37" t="s">
        <v>593</v>
      </c>
      <c r="B205" s="37">
        <v>49</v>
      </c>
      <c r="C205" s="38" t="s">
        <v>995</v>
      </c>
      <c r="D205" s="37" t="s">
        <v>595</v>
      </c>
      <c r="E205" s="39" t="s">
        <v>996</v>
      </c>
      <c r="F205" s="40" t="s">
        <v>637</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25">
      <c r="A212" s="37" t="s">
        <v>601</v>
      </c>
      <c r="B212" s="45"/>
      <c r="C212" s="46"/>
      <c r="D212" s="46"/>
      <c r="E212" s="39" t="s">
        <v>1142</v>
      </c>
      <c r="F212" s="46"/>
      <c r="G212" s="46"/>
      <c r="H212" s="46"/>
      <c r="I212" s="46"/>
      <c r="J212" s="48"/>
    </row>
    <row r="213">
      <c r="A213" s="37" t="s">
        <v>593</v>
      </c>
      <c r="B213" s="37">
        <v>51</v>
      </c>
      <c r="C213" s="38" t="s">
        <v>1003</v>
      </c>
      <c r="D213" s="37" t="s">
        <v>595</v>
      </c>
      <c r="E213" s="39" t="s">
        <v>1004</v>
      </c>
      <c r="F213" s="40" t="s">
        <v>637</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70">
      <c r="A216" s="37" t="s">
        <v>601</v>
      </c>
      <c r="B216" s="45"/>
      <c r="C216" s="46"/>
      <c r="D216" s="46"/>
      <c r="E216" s="39" t="s">
        <v>2323</v>
      </c>
      <c r="F216" s="46"/>
      <c r="G216" s="46"/>
      <c r="H216" s="46"/>
      <c r="I216" s="46"/>
      <c r="J216" s="48"/>
    </row>
    <row r="217">
      <c r="A217" s="37" t="s">
        <v>593</v>
      </c>
      <c r="B217" s="37">
        <v>52</v>
      </c>
      <c r="C217" s="38" t="s">
        <v>1006</v>
      </c>
      <c r="D217" s="37" t="s">
        <v>595</v>
      </c>
      <c r="E217" s="39" t="s">
        <v>1007</v>
      </c>
      <c r="F217" s="40" t="s">
        <v>646</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1008</v>
      </c>
      <c r="F220" s="46"/>
      <c r="G220" s="46"/>
      <c r="H220" s="46"/>
      <c r="I220" s="46"/>
      <c r="J220" s="48"/>
    </row>
    <row r="221">
      <c r="A221" s="37" t="s">
        <v>593</v>
      </c>
      <c r="B221" s="37">
        <v>53</v>
      </c>
      <c r="C221" s="38" t="s">
        <v>655</v>
      </c>
      <c r="D221" s="37" t="s">
        <v>595</v>
      </c>
      <c r="E221" s="39" t="s">
        <v>656</v>
      </c>
      <c r="F221" s="40" t="s">
        <v>847</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2324</v>
      </c>
      <c r="F224" s="46"/>
      <c r="G224" s="46"/>
      <c r="H224" s="46"/>
      <c r="I224" s="46"/>
      <c r="J224" s="48"/>
    </row>
    <row r="225">
      <c r="A225" s="37" t="s">
        <v>593</v>
      </c>
      <c r="B225" s="37">
        <v>54</v>
      </c>
      <c r="C225" s="38" t="s">
        <v>1010</v>
      </c>
      <c r="D225" s="37" t="s">
        <v>595</v>
      </c>
      <c r="E225" s="39" t="s">
        <v>1011</v>
      </c>
      <c r="F225" s="40" t="s">
        <v>1000</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2325</v>
      </c>
      <c r="F228" s="46"/>
      <c r="G228" s="46"/>
      <c r="H228" s="46"/>
      <c r="I228" s="46"/>
      <c r="J228" s="48"/>
    </row>
    <row r="229">
      <c r="A229" s="37" t="s">
        <v>593</v>
      </c>
      <c r="B229" s="37">
        <v>55</v>
      </c>
      <c r="C229" s="38" t="s">
        <v>2326</v>
      </c>
      <c r="D229" s="37" t="s">
        <v>595</v>
      </c>
      <c r="E229" s="39" t="s">
        <v>2327</v>
      </c>
      <c r="F229" s="40" t="s">
        <v>1000</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2328</v>
      </c>
      <c r="F232" s="46"/>
      <c r="G232" s="46"/>
      <c r="H232" s="46"/>
      <c r="I232" s="46"/>
      <c r="J232" s="48"/>
    </row>
    <row r="233">
      <c r="A233" s="37" t="s">
        <v>593</v>
      </c>
      <c r="B233" s="37">
        <v>56</v>
      </c>
      <c r="C233" s="38" t="s">
        <v>1370</v>
      </c>
      <c r="D233" s="37" t="s">
        <v>595</v>
      </c>
      <c r="E233" s="39" t="s">
        <v>1371</v>
      </c>
      <c r="F233" s="40" t="s">
        <v>1000</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1372</v>
      </c>
      <c r="F236" s="46"/>
      <c r="G236" s="46"/>
      <c r="H236" s="46"/>
      <c r="I236" s="46"/>
      <c r="J236" s="48"/>
    </row>
    <row r="237" ht="30">
      <c r="A237" s="37" t="s">
        <v>593</v>
      </c>
      <c r="B237" s="37">
        <v>57</v>
      </c>
      <c r="C237" s="38" t="s">
        <v>1019</v>
      </c>
      <c r="D237" s="37" t="s">
        <v>595</v>
      </c>
      <c r="E237" s="39" t="s">
        <v>2329</v>
      </c>
      <c r="F237" s="40" t="s">
        <v>1000</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60">
      <c r="A240" s="37" t="s">
        <v>601</v>
      </c>
      <c r="B240" s="45"/>
      <c r="C240" s="46"/>
      <c r="D240" s="46"/>
      <c r="E240" s="39" t="s">
        <v>2330</v>
      </c>
      <c r="F240" s="46"/>
      <c r="G240" s="46"/>
      <c r="H240" s="46"/>
      <c r="I240" s="46"/>
      <c r="J240" s="48"/>
    </row>
    <row r="241">
      <c r="A241" s="37" t="s">
        <v>593</v>
      </c>
      <c r="B241" s="37">
        <v>58</v>
      </c>
      <c r="C241" s="38" t="s">
        <v>1373</v>
      </c>
      <c r="D241" s="37" t="s">
        <v>595</v>
      </c>
      <c r="E241" s="39" t="s">
        <v>1374</v>
      </c>
      <c r="F241" s="40" t="s">
        <v>1000</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05">
      <c r="A244" s="37" t="s">
        <v>601</v>
      </c>
      <c r="B244" s="45"/>
      <c r="C244" s="46"/>
      <c r="D244" s="46"/>
      <c r="E244" s="39" t="s">
        <v>2331</v>
      </c>
      <c r="F244" s="46"/>
      <c r="G244" s="46"/>
      <c r="H244" s="46"/>
      <c r="I244" s="46"/>
      <c r="J244" s="48"/>
    </row>
    <row r="245">
      <c r="A245" s="37" t="s">
        <v>593</v>
      </c>
      <c r="B245" s="37">
        <v>59</v>
      </c>
      <c r="C245" s="38" t="s">
        <v>1256</v>
      </c>
      <c r="D245" s="37" t="s">
        <v>595</v>
      </c>
      <c r="E245" s="39" t="s">
        <v>1257</v>
      </c>
      <c r="F245" s="40" t="s">
        <v>847</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30">
      <c r="A248" s="37" t="s">
        <v>601</v>
      </c>
      <c r="B248" s="45"/>
      <c r="C248" s="46"/>
      <c r="D248" s="46"/>
      <c r="E248" s="39" t="s">
        <v>1258</v>
      </c>
      <c r="F248" s="46"/>
      <c r="G248" s="46"/>
      <c r="H248" s="46"/>
      <c r="I248" s="46"/>
      <c r="J248" s="48"/>
    </row>
    <row r="249">
      <c r="A249" s="31" t="s">
        <v>591</v>
      </c>
      <c r="B249" s="32"/>
      <c r="C249" s="33" t="s">
        <v>1119</v>
      </c>
      <c r="D249" s="34"/>
      <c r="E249" s="31" t="s">
        <v>1120</v>
      </c>
      <c r="F249" s="34"/>
      <c r="G249" s="34"/>
      <c r="H249" s="34"/>
      <c r="I249" s="35">
        <f>SUMIFS(I250:I269,A250:A269,"P")</f>
        <v>0</v>
      </c>
      <c r="J249" s="36"/>
    </row>
    <row r="250" ht="45">
      <c r="A250" s="37" t="s">
        <v>593</v>
      </c>
      <c r="B250" s="37">
        <v>60</v>
      </c>
      <c r="C250" s="38" t="s">
        <v>1121</v>
      </c>
      <c r="D250" s="37" t="s">
        <v>1122</v>
      </c>
      <c r="E250" s="39" t="s">
        <v>1123</v>
      </c>
      <c r="F250" s="40" t="s">
        <v>1124</v>
      </c>
      <c r="G250" s="41">
        <v>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1127</v>
      </c>
      <c r="D254" s="37" t="s">
        <v>1128</v>
      </c>
      <c r="E254" s="39" t="s">
        <v>1129</v>
      </c>
      <c r="F254" s="40" t="s">
        <v>1124</v>
      </c>
      <c r="G254" s="41">
        <v>0.050000000000000003</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1130</v>
      </c>
      <c r="D258" s="37" t="s">
        <v>1131</v>
      </c>
      <c r="E258" s="39" t="s">
        <v>1132</v>
      </c>
      <c r="F258" s="40" t="s">
        <v>1124</v>
      </c>
      <c r="G258" s="41">
        <v>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60">
      <c r="A262" s="37" t="s">
        <v>593</v>
      </c>
      <c r="B262" s="37">
        <v>63</v>
      </c>
      <c r="C262" s="38" t="s">
        <v>1133</v>
      </c>
      <c r="D262" s="37" t="s">
        <v>1134</v>
      </c>
      <c r="E262" s="39" t="s">
        <v>1135</v>
      </c>
      <c r="F262" s="40" t="s">
        <v>1124</v>
      </c>
      <c r="G262" s="41">
        <v>0.001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1136</v>
      </c>
      <c r="D266" s="37" t="s">
        <v>1137</v>
      </c>
      <c r="E266" s="39" t="s">
        <v>1138</v>
      </c>
      <c r="F266" s="40" t="s">
        <v>1124</v>
      </c>
      <c r="G266" s="41">
        <v>0.0050000000000000001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50"/>
      <c r="C269" s="51"/>
      <c r="D269" s="51"/>
      <c r="E269" s="39" t="s">
        <v>1126</v>
      </c>
      <c r="F269" s="51"/>
      <c r="G269" s="51"/>
      <c r="H269" s="51"/>
      <c r="I269" s="51"/>
      <c r="J269" s="52"/>
    </row>
  </sheetData>
  <sheetProtection sheet="1" objects="1" scenarios="1" spinCount="100000" saltValue="a7BXAUQFEo1HTDW5wH0xv9CqCd84XeWkiVLfyMXdjIqv8hRTnT9wN5qlV3JY/WK+YVpq1JcOf6T05EBvZ4sSWQ==" hashValue="KjaCeAoioaq7h1kctR63hyKMcMvqME3A8MnB4YiZ4BlQSy6vcO1FY5do7d/sK4oF64LqI4X4c7edZDd4twyK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2332</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2332</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SUMIFS(I12:I251,A12:A251,"P")</f>
        <v>0</v>
      </c>
      <c r="J11" s="36"/>
    </row>
    <row r="12">
      <c r="A12" s="37" t="s">
        <v>593</v>
      </c>
      <c r="B12" s="37">
        <v>1</v>
      </c>
      <c r="C12" s="38" t="s">
        <v>2333</v>
      </c>
      <c r="D12" s="37" t="s">
        <v>595</v>
      </c>
      <c r="E12" s="39" t="s">
        <v>2334</v>
      </c>
      <c r="F12" s="40" t="s">
        <v>2335</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2336</v>
      </c>
      <c r="F15" s="46"/>
      <c r="G15" s="46"/>
      <c r="H15" s="46"/>
      <c r="I15" s="46"/>
      <c r="J15" s="48"/>
    </row>
    <row r="16">
      <c r="A16" s="37" t="s">
        <v>593</v>
      </c>
      <c r="B16" s="37">
        <v>2</v>
      </c>
      <c r="C16" s="38" t="s">
        <v>1051</v>
      </c>
      <c r="D16" s="37" t="s">
        <v>595</v>
      </c>
      <c r="E16" s="39" t="s">
        <v>1052</v>
      </c>
      <c r="F16" s="40" t="s">
        <v>847</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2337</v>
      </c>
      <c r="F19" s="46"/>
      <c r="G19" s="46"/>
      <c r="H19" s="46"/>
      <c r="I19" s="46"/>
      <c r="J19" s="48"/>
    </row>
    <row r="20" ht="30">
      <c r="A20" s="37" t="s">
        <v>593</v>
      </c>
      <c r="B20" s="37">
        <v>3</v>
      </c>
      <c r="C20" s="38" t="s">
        <v>1170</v>
      </c>
      <c r="D20" s="37" t="s">
        <v>595</v>
      </c>
      <c r="E20" s="39" t="s">
        <v>1171</v>
      </c>
      <c r="F20" s="40" t="s">
        <v>1000</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2338</v>
      </c>
      <c r="F23" s="46"/>
      <c r="G23" s="46"/>
      <c r="H23" s="46"/>
      <c r="I23" s="46"/>
      <c r="J23" s="48"/>
    </row>
    <row r="24" ht="30">
      <c r="A24" s="37" t="s">
        <v>593</v>
      </c>
      <c r="B24" s="37">
        <v>4</v>
      </c>
      <c r="C24" s="38" t="s">
        <v>1174</v>
      </c>
      <c r="D24" s="37" t="s">
        <v>595</v>
      </c>
      <c r="E24" s="39" t="s">
        <v>1175</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2339</v>
      </c>
      <c r="F27" s="46"/>
      <c r="G27" s="46"/>
      <c r="H27" s="46"/>
      <c r="I27" s="46"/>
      <c r="J27" s="48"/>
    </row>
    <row r="28">
      <c r="A28" s="37" t="s">
        <v>593</v>
      </c>
      <c r="B28" s="37">
        <v>5</v>
      </c>
      <c r="C28" s="38" t="s">
        <v>1054</v>
      </c>
      <c r="D28" s="37" t="s">
        <v>595</v>
      </c>
      <c r="E28" s="39" t="s">
        <v>1055</v>
      </c>
      <c r="F28" s="40" t="s">
        <v>1000</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90">
      <c r="A31" s="37" t="s">
        <v>601</v>
      </c>
      <c r="B31" s="45"/>
      <c r="C31" s="46"/>
      <c r="D31" s="46"/>
      <c r="E31" s="39" t="s">
        <v>2340</v>
      </c>
      <c r="F31" s="46"/>
      <c r="G31" s="46"/>
      <c r="H31" s="46"/>
      <c r="I31" s="46"/>
      <c r="J31" s="48"/>
    </row>
    <row r="32">
      <c r="A32" s="37" t="s">
        <v>593</v>
      </c>
      <c r="B32" s="37">
        <v>6</v>
      </c>
      <c r="C32" s="38" t="s">
        <v>2341</v>
      </c>
      <c r="D32" s="37" t="s">
        <v>595</v>
      </c>
      <c r="E32" s="39" t="s">
        <v>2342</v>
      </c>
      <c r="F32" s="40" t="s">
        <v>2343</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50">
      <c r="A35" s="37" t="s">
        <v>601</v>
      </c>
      <c r="B35" s="45"/>
      <c r="C35" s="46"/>
      <c r="D35" s="46"/>
      <c r="E35" s="39" t="s">
        <v>2344</v>
      </c>
      <c r="F35" s="46"/>
      <c r="G35" s="46"/>
      <c r="H35" s="46"/>
      <c r="I35" s="46"/>
      <c r="J35" s="48"/>
    </row>
    <row r="36">
      <c r="A36" s="37" t="s">
        <v>593</v>
      </c>
      <c r="B36" s="37">
        <v>7</v>
      </c>
      <c r="C36" s="38" t="s">
        <v>2345</v>
      </c>
      <c r="D36" s="37" t="s">
        <v>595</v>
      </c>
      <c r="E36" s="39" t="s">
        <v>2346</v>
      </c>
      <c r="F36" s="40" t="s">
        <v>847</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80">
      <c r="A39" s="37" t="s">
        <v>601</v>
      </c>
      <c r="B39" s="45"/>
      <c r="C39" s="46"/>
      <c r="D39" s="46"/>
      <c r="E39" s="39" t="s">
        <v>2347</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c r="A44" s="37" t="s">
        <v>593</v>
      </c>
      <c r="B44" s="37">
        <v>9</v>
      </c>
      <c r="C44" s="38" t="s">
        <v>1063</v>
      </c>
      <c r="D44" s="37" t="s">
        <v>595</v>
      </c>
      <c r="E44" s="39" t="s">
        <v>1064</v>
      </c>
      <c r="F44" s="40" t="s">
        <v>620</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75">
      <c r="A47" s="37" t="s">
        <v>601</v>
      </c>
      <c r="B47" s="45"/>
      <c r="C47" s="46"/>
      <c r="D47" s="46"/>
      <c r="E47" s="39" t="s">
        <v>1268</v>
      </c>
      <c r="F47" s="46"/>
      <c r="G47" s="46"/>
      <c r="H47" s="46"/>
      <c r="I47" s="46"/>
      <c r="J47" s="48"/>
    </row>
    <row r="48" ht="30">
      <c r="A48" s="37" t="s">
        <v>593</v>
      </c>
      <c r="B48" s="37">
        <v>10</v>
      </c>
      <c r="C48" s="38" t="s">
        <v>2348</v>
      </c>
      <c r="D48" s="37" t="s">
        <v>595</v>
      </c>
      <c r="E48" s="39" t="s">
        <v>2349</v>
      </c>
      <c r="F48" s="40" t="s">
        <v>1341</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2350</v>
      </c>
      <c r="F51" s="46"/>
      <c r="G51" s="46"/>
      <c r="H51" s="46"/>
      <c r="I51" s="46"/>
      <c r="J51" s="48"/>
    </row>
    <row r="52">
      <c r="A52" s="37" t="s">
        <v>593</v>
      </c>
      <c r="B52" s="37">
        <v>11</v>
      </c>
      <c r="C52" s="38" t="s">
        <v>618</v>
      </c>
      <c r="D52" s="37" t="s">
        <v>595</v>
      </c>
      <c r="E52" s="39" t="s">
        <v>619</v>
      </c>
      <c r="F52" s="40" t="s">
        <v>620</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90">
      <c r="A55" s="37" t="s">
        <v>601</v>
      </c>
      <c r="B55" s="45"/>
      <c r="C55" s="46"/>
      <c r="D55" s="46"/>
      <c r="E55" s="39" t="s">
        <v>2351</v>
      </c>
      <c r="F55" s="46"/>
      <c r="G55" s="46"/>
      <c r="H55" s="46"/>
      <c r="I55" s="46"/>
      <c r="J55" s="48"/>
    </row>
    <row r="56">
      <c r="A56" s="37" t="s">
        <v>593</v>
      </c>
      <c r="B56" s="37">
        <v>12</v>
      </c>
      <c r="C56" s="38" t="s">
        <v>623</v>
      </c>
      <c r="D56" s="37" t="s">
        <v>595</v>
      </c>
      <c r="E56" s="39" t="s">
        <v>624</v>
      </c>
      <c r="F56" s="40" t="s">
        <v>620</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90">
      <c r="A59" s="37" t="s">
        <v>601</v>
      </c>
      <c r="B59" s="45"/>
      <c r="C59" s="46"/>
      <c r="D59" s="46"/>
      <c r="E59" s="39" t="s">
        <v>2352</v>
      </c>
      <c r="F59" s="46"/>
      <c r="G59" s="46"/>
      <c r="H59" s="46"/>
      <c r="I59" s="46"/>
      <c r="J59" s="48"/>
    </row>
    <row r="60">
      <c r="A60" s="37" t="s">
        <v>593</v>
      </c>
      <c r="B60" s="37">
        <v>13</v>
      </c>
      <c r="C60" s="38" t="s">
        <v>822</v>
      </c>
      <c r="D60" s="37" t="s">
        <v>595</v>
      </c>
      <c r="E60" s="39" t="s">
        <v>823</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05">
      <c r="A63" s="37" t="s">
        <v>601</v>
      </c>
      <c r="B63" s="45"/>
      <c r="C63" s="46"/>
      <c r="D63" s="46"/>
      <c r="E63" s="39" t="s">
        <v>2353</v>
      </c>
      <c r="F63" s="46"/>
      <c r="G63" s="46"/>
      <c r="H63" s="46"/>
      <c r="I63" s="46"/>
      <c r="J63" s="48"/>
    </row>
    <row r="64">
      <c r="A64" s="37" t="s">
        <v>593</v>
      </c>
      <c r="B64" s="37">
        <v>14</v>
      </c>
      <c r="C64" s="38" t="s">
        <v>825</v>
      </c>
      <c r="D64" s="37" t="s">
        <v>595</v>
      </c>
      <c r="E64" s="39" t="s">
        <v>826</v>
      </c>
      <c r="F64" s="40" t="s">
        <v>847</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90">
      <c r="A67" s="37" t="s">
        <v>601</v>
      </c>
      <c r="B67" s="45"/>
      <c r="C67" s="46"/>
      <c r="D67" s="46"/>
      <c r="E67" s="39" t="s">
        <v>2354</v>
      </c>
      <c r="F67" s="46"/>
      <c r="G67" s="46"/>
      <c r="H67" s="46"/>
      <c r="I67" s="46"/>
      <c r="J67" s="48"/>
    </row>
    <row r="68">
      <c r="A68" s="37" t="s">
        <v>593</v>
      </c>
      <c r="B68" s="37">
        <v>15</v>
      </c>
      <c r="C68" s="38" t="s">
        <v>2355</v>
      </c>
      <c r="D68" s="37" t="s">
        <v>595</v>
      </c>
      <c r="E68" s="39" t="s">
        <v>2356</v>
      </c>
      <c r="F68" s="40" t="s">
        <v>2357</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2358</v>
      </c>
      <c r="F71" s="46"/>
      <c r="G71" s="46"/>
      <c r="H71" s="46"/>
      <c r="I71" s="46"/>
      <c r="J71" s="48"/>
    </row>
    <row r="72">
      <c r="A72" s="37" t="s">
        <v>593</v>
      </c>
      <c r="B72" s="37">
        <v>16</v>
      </c>
      <c r="C72" s="38" t="s">
        <v>2359</v>
      </c>
      <c r="D72" s="37" t="s">
        <v>595</v>
      </c>
      <c r="E72" s="39" t="s">
        <v>2360</v>
      </c>
      <c r="F72" s="40" t="s">
        <v>1000</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2361</v>
      </c>
      <c r="F75" s="46"/>
      <c r="G75" s="46"/>
      <c r="H75" s="46"/>
      <c r="I75" s="46"/>
      <c r="J75" s="48"/>
    </row>
    <row r="76">
      <c r="A76" s="37" t="s">
        <v>593</v>
      </c>
      <c r="B76" s="37">
        <v>17</v>
      </c>
      <c r="C76" s="38" t="s">
        <v>2362</v>
      </c>
      <c r="D76" s="37" t="s">
        <v>595</v>
      </c>
      <c r="E76" s="39" t="s">
        <v>2363</v>
      </c>
      <c r="F76" s="40" t="s">
        <v>1000</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2364</v>
      </c>
      <c r="F79" s="46"/>
      <c r="G79" s="46"/>
      <c r="H79" s="46"/>
      <c r="I79" s="46"/>
      <c r="J79" s="48"/>
    </row>
    <row r="80">
      <c r="A80" s="37" t="s">
        <v>593</v>
      </c>
      <c r="B80" s="37">
        <v>18</v>
      </c>
      <c r="C80" s="38" t="s">
        <v>2281</v>
      </c>
      <c r="D80" s="37" t="s">
        <v>595</v>
      </c>
      <c r="E80" s="39" t="s">
        <v>2282</v>
      </c>
      <c r="F80" s="40" t="s">
        <v>1068</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2365</v>
      </c>
      <c r="F83" s="46"/>
      <c r="G83" s="46"/>
      <c r="H83" s="46"/>
      <c r="I83" s="46"/>
      <c r="J83" s="48"/>
    </row>
    <row r="84">
      <c r="A84" s="37" t="s">
        <v>593</v>
      </c>
      <c r="B84" s="37">
        <v>19</v>
      </c>
      <c r="C84" s="38" t="s">
        <v>1070</v>
      </c>
      <c r="D84" s="37" t="s">
        <v>595</v>
      </c>
      <c r="E84" s="39" t="s">
        <v>1071</v>
      </c>
      <c r="F84" s="40" t="s">
        <v>1000</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35">
      <c r="A87" s="37" t="s">
        <v>601</v>
      </c>
      <c r="B87" s="45"/>
      <c r="C87" s="46"/>
      <c r="D87" s="46"/>
      <c r="E87" s="39" t="s">
        <v>2366</v>
      </c>
      <c r="F87" s="46"/>
      <c r="G87" s="46"/>
      <c r="H87" s="46"/>
      <c r="I87" s="46"/>
      <c r="J87" s="48"/>
    </row>
    <row r="88">
      <c r="A88" s="37" t="s">
        <v>593</v>
      </c>
      <c r="B88" s="37">
        <v>20</v>
      </c>
      <c r="C88" s="38" t="s">
        <v>1073</v>
      </c>
      <c r="D88" s="37" t="s">
        <v>595</v>
      </c>
      <c r="E88" s="39" t="s">
        <v>1074</v>
      </c>
      <c r="F88" s="40" t="s">
        <v>847</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1076</v>
      </c>
      <c r="D92" s="37" t="s">
        <v>595</v>
      </c>
      <c r="E92" s="39" t="s">
        <v>1077</v>
      </c>
      <c r="F92" s="40" t="s">
        <v>847</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1079</v>
      </c>
      <c r="D96" s="37" t="s">
        <v>595</v>
      </c>
      <c r="E96" s="39" t="s">
        <v>1080</v>
      </c>
      <c r="F96" s="40" t="s">
        <v>1000</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2367</v>
      </c>
      <c r="F99" s="46"/>
      <c r="G99" s="46"/>
      <c r="H99" s="46"/>
      <c r="I99" s="46"/>
      <c r="J99" s="48"/>
    </row>
    <row r="100">
      <c r="A100" s="37" t="s">
        <v>593</v>
      </c>
      <c r="B100" s="37">
        <v>23</v>
      </c>
      <c r="C100" s="38" t="s">
        <v>1082</v>
      </c>
      <c r="D100" s="37" t="s">
        <v>595</v>
      </c>
      <c r="E100" s="39" t="s">
        <v>1083</v>
      </c>
      <c r="F100" s="40" t="s">
        <v>1000</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2368</v>
      </c>
      <c r="F103" s="46"/>
      <c r="G103" s="46"/>
      <c r="H103" s="46"/>
      <c r="I103" s="46"/>
      <c r="J103" s="48"/>
    </row>
    <row r="104">
      <c r="A104" s="37" t="s">
        <v>593</v>
      </c>
      <c r="B104" s="37">
        <v>24</v>
      </c>
      <c r="C104" s="38" t="s">
        <v>1085</v>
      </c>
      <c r="D104" s="37" t="s">
        <v>595</v>
      </c>
      <c r="E104" s="39" t="s">
        <v>1086</v>
      </c>
      <c r="F104" s="40" t="s">
        <v>1087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1203</v>
      </c>
      <c r="F107" s="46"/>
      <c r="G107" s="46"/>
      <c r="H107" s="46"/>
      <c r="I107" s="46"/>
      <c r="J107" s="48"/>
    </row>
    <row r="108">
      <c r="A108" s="37" t="s">
        <v>593</v>
      </c>
      <c r="B108" s="37">
        <v>25</v>
      </c>
      <c r="C108" s="38" t="s">
        <v>1089</v>
      </c>
      <c r="D108" s="37" t="s">
        <v>595</v>
      </c>
      <c r="E108" s="39" t="s">
        <v>1090</v>
      </c>
      <c r="F108" s="40" t="s">
        <v>1000</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20">
      <c r="A111" s="37" t="s">
        <v>601</v>
      </c>
      <c r="B111" s="45"/>
      <c r="C111" s="46"/>
      <c r="D111" s="46"/>
      <c r="E111" s="39" t="s">
        <v>2369</v>
      </c>
      <c r="F111" s="46"/>
      <c r="G111" s="46"/>
      <c r="H111" s="46"/>
      <c r="I111" s="46"/>
      <c r="J111" s="48"/>
    </row>
    <row r="112">
      <c r="A112" s="37" t="s">
        <v>593</v>
      </c>
      <c r="B112" s="37">
        <v>26</v>
      </c>
      <c r="C112" s="38" t="s">
        <v>1092</v>
      </c>
      <c r="D112" s="37" t="s">
        <v>595</v>
      </c>
      <c r="E112" s="39" t="s">
        <v>1093</v>
      </c>
      <c r="F112" s="40" t="s">
        <v>847</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1198</v>
      </c>
      <c r="F115" s="46"/>
      <c r="G115" s="46"/>
      <c r="H115" s="46"/>
      <c r="I115" s="46"/>
      <c r="J115" s="48"/>
    </row>
    <row r="116">
      <c r="A116" s="37" t="s">
        <v>593</v>
      </c>
      <c r="B116" s="37">
        <v>27</v>
      </c>
      <c r="C116" s="38" t="s">
        <v>1094</v>
      </c>
      <c r="D116" s="37" t="s">
        <v>595</v>
      </c>
      <c r="E116" s="39" t="s">
        <v>1095</v>
      </c>
      <c r="F116" s="40" t="s">
        <v>847</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1078</v>
      </c>
      <c r="F119" s="46"/>
      <c r="G119" s="46"/>
      <c r="H119" s="46"/>
      <c r="I119" s="46"/>
      <c r="J119" s="48"/>
    </row>
    <row r="120">
      <c r="A120" s="37" t="s">
        <v>593</v>
      </c>
      <c r="B120" s="37">
        <v>28</v>
      </c>
      <c r="C120" s="38" t="s">
        <v>1210</v>
      </c>
      <c r="D120" s="37" t="s">
        <v>595</v>
      </c>
      <c r="E120" s="39" t="s">
        <v>1211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1106</v>
      </c>
      <c r="D124" s="37" t="s">
        <v>595</v>
      </c>
      <c r="E124" s="39" t="s">
        <v>1107</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1078</v>
      </c>
      <c r="F127" s="46"/>
      <c r="G127" s="46"/>
      <c r="H127" s="46"/>
      <c r="I127" s="46"/>
      <c r="J127" s="48"/>
    </row>
    <row r="128">
      <c r="A128" s="37" t="s">
        <v>593</v>
      </c>
      <c r="B128" s="37">
        <v>30</v>
      </c>
      <c r="C128" s="38" t="s">
        <v>1215</v>
      </c>
      <c r="D128" s="37" t="s">
        <v>595</v>
      </c>
      <c r="E128" s="39" t="s">
        <v>1216</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2370</v>
      </c>
      <c r="F131" s="46"/>
      <c r="G131" s="46"/>
      <c r="H131" s="46"/>
      <c r="I131" s="46"/>
      <c r="J131" s="48"/>
    </row>
    <row r="132">
      <c r="A132" s="37" t="s">
        <v>593</v>
      </c>
      <c r="B132" s="37">
        <v>31</v>
      </c>
      <c r="C132" s="38" t="s">
        <v>1217</v>
      </c>
      <c r="D132" s="37" t="s">
        <v>595</v>
      </c>
      <c r="E132" s="39" t="s">
        <v>1218</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1078</v>
      </c>
      <c r="F135" s="46"/>
      <c r="G135" s="46"/>
      <c r="H135" s="46"/>
      <c r="I135" s="46"/>
      <c r="J135" s="48"/>
    </row>
    <row r="136">
      <c r="A136" s="37" t="s">
        <v>593</v>
      </c>
      <c r="B136" s="37">
        <v>32</v>
      </c>
      <c r="C136" s="38" t="s">
        <v>2371</v>
      </c>
      <c r="D136" s="37" t="s">
        <v>595</v>
      </c>
      <c r="E136" s="39" t="s">
        <v>2372</v>
      </c>
      <c r="F136" s="40" t="s">
        <v>847</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2373</v>
      </c>
      <c r="F139" s="46"/>
      <c r="G139" s="46"/>
      <c r="H139" s="46"/>
      <c r="I139" s="46"/>
      <c r="J139" s="48"/>
    </row>
    <row r="140">
      <c r="A140" s="37" t="s">
        <v>593</v>
      </c>
      <c r="B140" s="37">
        <v>33</v>
      </c>
      <c r="C140" s="38" t="s">
        <v>2374</v>
      </c>
      <c r="D140" s="37" t="s">
        <v>595</v>
      </c>
      <c r="E140" s="39" t="s">
        <v>2375</v>
      </c>
      <c r="F140" s="40" t="s">
        <v>847</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2376</v>
      </c>
      <c r="F143" s="46"/>
      <c r="G143" s="46"/>
      <c r="H143" s="46"/>
      <c r="I143" s="46"/>
      <c r="J143" s="48"/>
    </row>
    <row r="144">
      <c r="A144" s="37" t="s">
        <v>593</v>
      </c>
      <c r="B144" s="37">
        <v>34</v>
      </c>
      <c r="C144" s="38" t="s">
        <v>2292</v>
      </c>
      <c r="D144" s="37" t="s">
        <v>595</v>
      </c>
      <c r="E144" s="39" t="s">
        <v>2293</v>
      </c>
      <c r="F144" s="40" t="s">
        <v>847</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2377</v>
      </c>
      <c r="F147" s="46"/>
      <c r="G147" s="46"/>
      <c r="H147" s="46"/>
      <c r="I147" s="46"/>
      <c r="J147" s="48"/>
    </row>
    <row r="148">
      <c r="A148" s="37" t="s">
        <v>593</v>
      </c>
      <c r="B148" s="37">
        <v>35</v>
      </c>
      <c r="C148" s="38" t="s">
        <v>2295</v>
      </c>
      <c r="D148" s="37" t="s">
        <v>595</v>
      </c>
      <c r="E148" s="39" t="s">
        <v>2296</v>
      </c>
      <c r="F148" s="40" t="s">
        <v>847</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2378</v>
      </c>
      <c r="F151" s="46"/>
      <c r="G151" s="46"/>
      <c r="H151" s="46"/>
      <c r="I151" s="46"/>
      <c r="J151" s="48"/>
    </row>
    <row r="152">
      <c r="A152" s="37" t="s">
        <v>593</v>
      </c>
      <c r="B152" s="37">
        <v>36</v>
      </c>
      <c r="C152" s="38" t="s">
        <v>2379</v>
      </c>
      <c r="D152" s="37" t="s">
        <v>595</v>
      </c>
      <c r="E152" s="39" t="s">
        <v>2380</v>
      </c>
      <c r="F152" s="40" t="s">
        <v>847</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2381</v>
      </c>
      <c r="F155" s="46"/>
      <c r="G155" s="46"/>
      <c r="H155" s="46"/>
      <c r="I155" s="46"/>
      <c r="J155" s="48"/>
    </row>
    <row r="156">
      <c r="A156" s="37" t="s">
        <v>593</v>
      </c>
      <c r="B156" s="37">
        <v>37</v>
      </c>
      <c r="C156" s="38" t="s">
        <v>2382</v>
      </c>
      <c r="D156" s="37" t="s">
        <v>595</v>
      </c>
      <c r="E156" s="39" t="s">
        <v>2383</v>
      </c>
      <c r="F156" s="40" t="s">
        <v>847</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35">
      <c r="A159" s="37" t="s">
        <v>601</v>
      </c>
      <c r="B159" s="45"/>
      <c r="C159" s="46"/>
      <c r="D159" s="46"/>
      <c r="E159" s="39" t="s">
        <v>2384</v>
      </c>
      <c r="F159" s="46"/>
      <c r="G159" s="46"/>
      <c r="H159" s="46"/>
      <c r="I159" s="46"/>
      <c r="J159" s="48"/>
    </row>
    <row r="160">
      <c r="A160" s="37" t="s">
        <v>593</v>
      </c>
      <c r="B160" s="37">
        <v>38</v>
      </c>
      <c r="C160" s="38" t="s">
        <v>2385</v>
      </c>
      <c r="D160" s="37" t="s">
        <v>595</v>
      </c>
      <c r="E160" s="39" t="s">
        <v>2386</v>
      </c>
      <c r="F160" s="40" t="s">
        <v>847</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2387</v>
      </c>
      <c r="F163" s="46"/>
      <c r="G163" s="46"/>
      <c r="H163" s="46"/>
      <c r="I163" s="46"/>
      <c r="J163" s="48"/>
    </row>
    <row r="164">
      <c r="A164" s="37" t="s">
        <v>593</v>
      </c>
      <c r="B164" s="37">
        <v>39</v>
      </c>
      <c r="C164" s="38" t="s">
        <v>2388</v>
      </c>
      <c r="D164" s="37" t="s">
        <v>595</v>
      </c>
      <c r="E164" s="39" t="s">
        <v>2389</v>
      </c>
      <c r="F164" s="40" t="s">
        <v>847</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65">
      <c r="A167" s="37" t="s">
        <v>601</v>
      </c>
      <c r="B167" s="45"/>
      <c r="C167" s="46"/>
      <c r="D167" s="46"/>
      <c r="E167" s="39" t="s">
        <v>2390</v>
      </c>
      <c r="F167" s="46"/>
      <c r="G167" s="46"/>
      <c r="H167" s="46"/>
      <c r="I167" s="46"/>
      <c r="J167" s="48"/>
    </row>
    <row r="168">
      <c r="A168" s="37" t="s">
        <v>593</v>
      </c>
      <c r="B168" s="37">
        <v>40</v>
      </c>
      <c r="C168" s="38" t="s">
        <v>2297</v>
      </c>
      <c r="D168" s="37" t="s">
        <v>595</v>
      </c>
      <c r="E168" s="39" t="s">
        <v>2298</v>
      </c>
      <c r="F168" s="40" t="s">
        <v>847</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2294</v>
      </c>
      <c r="F171" s="46"/>
      <c r="G171" s="46"/>
      <c r="H171" s="46"/>
      <c r="I171" s="46"/>
      <c r="J171" s="48"/>
    </row>
    <row r="172">
      <c r="A172" s="37" t="s">
        <v>593</v>
      </c>
      <c r="B172" s="37">
        <v>41</v>
      </c>
      <c r="C172" s="38" t="s">
        <v>2299</v>
      </c>
      <c r="D172" s="37" t="s">
        <v>595</v>
      </c>
      <c r="E172" s="39" t="s">
        <v>2300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1078</v>
      </c>
      <c r="F175" s="46"/>
      <c r="G175" s="46"/>
      <c r="H175" s="46"/>
      <c r="I175" s="46"/>
      <c r="J175" s="48"/>
    </row>
    <row r="176">
      <c r="A176" s="37" t="s">
        <v>593</v>
      </c>
      <c r="B176" s="37">
        <v>42</v>
      </c>
      <c r="C176" s="38" t="s">
        <v>2301</v>
      </c>
      <c r="D176" s="37" t="s">
        <v>595</v>
      </c>
      <c r="E176" s="39" t="s">
        <v>2302</v>
      </c>
      <c r="F176" s="40" t="s">
        <v>847</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65">
      <c r="A179" s="37" t="s">
        <v>601</v>
      </c>
      <c r="B179" s="45"/>
      <c r="C179" s="46"/>
      <c r="D179" s="46"/>
      <c r="E179" s="39" t="s">
        <v>2391</v>
      </c>
      <c r="F179" s="46"/>
      <c r="G179" s="46"/>
      <c r="H179" s="46"/>
      <c r="I179" s="46"/>
      <c r="J179" s="48"/>
    </row>
    <row r="180">
      <c r="A180" s="37" t="s">
        <v>593</v>
      </c>
      <c r="B180" s="37">
        <v>43</v>
      </c>
      <c r="C180" s="38" t="s">
        <v>1290</v>
      </c>
      <c r="D180" s="37" t="s">
        <v>595</v>
      </c>
      <c r="E180" s="39" t="s">
        <v>1291</v>
      </c>
      <c r="F180" s="40" t="s">
        <v>847</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225">
      <c r="A183" s="37" t="s">
        <v>601</v>
      </c>
      <c r="B183" s="45"/>
      <c r="C183" s="46"/>
      <c r="D183" s="46"/>
      <c r="E183" s="39" t="s">
        <v>2392</v>
      </c>
      <c r="F183" s="46"/>
      <c r="G183" s="46"/>
      <c r="H183" s="46"/>
      <c r="I183" s="46"/>
      <c r="J183" s="48"/>
    </row>
    <row r="184" ht="30">
      <c r="A184" s="37" t="s">
        <v>593</v>
      </c>
      <c r="B184" s="37">
        <v>44</v>
      </c>
      <c r="C184" s="38" t="s">
        <v>2305</v>
      </c>
      <c r="D184" s="37" t="s">
        <v>595</v>
      </c>
      <c r="E184" s="39" t="s">
        <v>2306</v>
      </c>
      <c r="F184" s="40" t="s">
        <v>847</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35">
      <c r="A187" s="37" t="s">
        <v>601</v>
      </c>
      <c r="B187" s="45"/>
      <c r="C187" s="46"/>
      <c r="D187" s="46"/>
      <c r="E187" s="39" t="s">
        <v>2393</v>
      </c>
      <c r="F187" s="46"/>
      <c r="G187" s="46"/>
      <c r="H187" s="46"/>
      <c r="I187" s="46"/>
      <c r="J187" s="48"/>
    </row>
    <row r="188" ht="30">
      <c r="A188" s="37" t="s">
        <v>593</v>
      </c>
      <c r="B188" s="37">
        <v>45</v>
      </c>
      <c r="C188" s="38" t="s">
        <v>2308</v>
      </c>
      <c r="D188" s="37" t="s">
        <v>595</v>
      </c>
      <c r="E188" s="39" t="s">
        <v>2309</v>
      </c>
      <c r="F188" s="40" t="s">
        <v>847</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80">
      <c r="A191" s="37" t="s">
        <v>601</v>
      </c>
      <c r="B191" s="45"/>
      <c r="C191" s="46"/>
      <c r="D191" s="46"/>
      <c r="E191" s="39" t="s">
        <v>2394</v>
      </c>
      <c r="F191" s="46"/>
      <c r="G191" s="46"/>
      <c r="H191" s="46"/>
      <c r="I191" s="46"/>
      <c r="J191" s="48"/>
    </row>
    <row r="192" ht="30">
      <c r="A192" s="37" t="s">
        <v>593</v>
      </c>
      <c r="B192" s="37">
        <v>46</v>
      </c>
      <c r="C192" s="38" t="s">
        <v>2395</v>
      </c>
      <c r="D192" s="37" t="s">
        <v>595</v>
      </c>
      <c r="E192" s="39" t="s">
        <v>2396</v>
      </c>
      <c r="F192" s="40" t="s">
        <v>2397</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20">
      <c r="A195" s="37" t="s">
        <v>601</v>
      </c>
      <c r="B195" s="45"/>
      <c r="C195" s="46"/>
      <c r="D195" s="46"/>
      <c r="E195" s="39" t="s">
        <v>2398</v>
      </c>
      <c r="F195" s="46"/>
      <c r="G195" s="46"/>
      <c r="H195" s="46"/>
      <c r="I195" s="46"/>
      <c r="J195" s="48"/>
    </row>
    <row r="196" ht="30">
      <c r="A196" s="37" t="s">
        <v>593</v>
      </c>
      <c r="B196" s="37">
        <v>47</v>
      </c>
      <c r="C196" s="38" t="s">
        <v>2399</v>
      </c>
      <c r="D196" s="37" t="s">
        <v>595</v>
      </c>
      <c r="E196" s="39" t="s">
        <v>2400</v>
      </c>
      <c r="F196" s="40" t="s">
        <v>2397</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2398</v>
      </c>
      <c r="F199" s="46"/>
      <c r="G199" s="46"/>
      <c r="H199" s="46"/>
      <c r="I199" s="46"/>
      <c r="J199" s="48"/>
    </row>
    <row r="200">
      <c r="A200" s="37" t="s">
        <v>593</v>
      </c>
      <c r="B200" s="37">
        <v>48</v>
      </c>
      <c r="C200" s="38" t="s">
        <v>1112</v>
      </c>
      <c r="D200" s="37" t="s">
        <v>595</v>
      </c>
      <c r="E200" s="39" t="s">
        <v>1113</v>
      </c>
      <c r="F200" s="40" t="s">
        <v>1114</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65">
      <c r="A203" s="37" t="s">
        <v>601</v>
      </c>
      <c r="B203" s="45"/>
      <c r="C203" s="46"/>
      <c r="D203" s="46"/>
      <c r="E203" s="39" t="s">
        <v>2401</v>
      </c>
      <c r="F203" s="46"/>
      <c r="G203" s="46"/>
      <c r="H203" s="46"/>
      <c r="I203" s="46"/>
      <c r="J203" s="48"/>
    </row>
    <row r="204">
      <c r="A204" s="37" t="s">
        <v>593</v>
      </c>
      <c r="B204" s="37">
        <v>49</v>
      </c>
      <c r="C204" s="38" t="s">
        <v>1116</v>
      </c>
      <c r="D204" s="37" t="s">
        <v>595</v>
      </c>
      <c r="E204" s="39" t="s">
        <v>1117</v>
      </c>
      <c r="F204" s="40" t="s">
        <v>847</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75">
      <c r="A207" s="37" t="s">
        <v>601</v>
      </c>
      <c r="B207" s="45"/>
      <c r="C207" s="46"/>
      <c r="D207" s="46"/>
      <c r="E207" s="39" t="s">
        <v>2402</v>
      </c>
      <c r="F207" s="46"/>
      <c r="G207" s="46"/>
      <c r="H207" s="46"/>
      <c r="I207" s="46"/>
      <c r="J207" s="48"/>
    </row>
    <row r="208">
      <c r="A208" s="37" t="s">
        <v>593</v>
      </c>
      <c r="B208" s="37">
        <v>50</v>
      </c>
      <c r="C208" s="38" t="s">
        <v>2313</v>
      </c>
      <c r="D208" s="37" t="s">
        <v>595</v>
      </c>
      <c r="E208" s="39" t="s">
        <v>2314</v>
      </c>
      <c r="F208" s="40" t="s">
        <v>847</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90">
      <c r="A211" s="37" t="s">
        <v>601</v>
      </c>
      <c r="B211" s="45"/>
      <c r="C211" s="46"/>
      <c r="D211" s="46"/>
      <c r="E211" s="39" t="s">
        <v>2403</v>
      </c>
      <c r="F211" s="46"/>
      <c r="G211" s="46"/>
      <c r="H211" s="46"/>
      <c r="I211" s="46"/>
      <c r="J211" s="48"/>
    </row>
    <row r="212">
      <c r="A212" s="37" t="s">
        <v>593</v>
      </c>
      <c r="B212" s="37">
        <v>51</v>
      </c>
      <c r="C212" s="38" t="s">
        <v>1460</v>
      </c>
      <c r="D212" s="37" t="s">
        <v>595</v>
      </c>
      <c r="E212" s="39" t="s">
        <v>1461</v>
      </c>
      <c r="F212" s="40" t="s">
        <v>1341</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35">
      <c r="A215" s="37" t="s">
        <v>601</v>
      </c>
      <c r="B215" s="45"/>
      <c r="C215" s="46"/>
      <c r="D215" s="46"/>
      <c r="E215" s="39" t="s">
        <v>2404</v>
      </c>
      <c r="F215" s="46"/>
      <c r="G215" s="46"/>
      <c r="H215" s="46"/>
      <c r="I215" s="46"/>
      <c r="J215" s="48"/>
    </row>
    <row r="216">
      <c r="A216" s="37" t="s">
        <v>593</v>
      </c>
      <c r="B216" s="37">
        <v>52</v>
      </c>
      <c r="C216" s="38" t="s">
        <v>2405</v>
      </c>
      <c r="D216" s="37" t="s">
        <v>595</v>
      </c>
      <c r="E216" s="39" t="s">
        <v>2406</v>
      </c>
      <c r="F216" s="40" t="s">
        <v>847</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2407</v>
      </c>
      <c r="F219" s="46"/>
      <c r="G219" s="46"/>
      <c r="H219" s="46"/>
      <c r="I219" s="46"/>
      <c r="J219" s="48"/>
    </row>
    <row r="220">
      <c r="A220" s="37" t="s">
        <v>593</v>
      </c>
      <c r="B220" s="37">
        <v>53</v>
      </c>
      <c r="C220" s="38" t="s">
        <v>2408</v>
      </c>
      <c r="D220" s="37" t="s">
        <v>595</v>
      </c>
      <c r="E220" s="39" t="s">
        <v>2409</v>
      </c>
      <c r="F220" s="40" t="s">
        <v>847</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2410</v>
      </c>
      <c r="F223" s="46"/>
      <c r="G223" s="46"/>
      <c r="H223" s="46"/>
      <c r="I223" s="46"/>
      <c r="J223" s="48"/>
    </row>
    <row r="224">
      <c r="A224" s="37" t="s">
        <v>593</v>
      </c>
      <c r="B224" s="37">
        <v>54</v>
      </c>
      <c r="C224" s="38" t="s">
        <v>2411</v>
      </c>
      <c r="D224" s="37" t="s">
        <v>595</v>
      </c>
      <c r="E224" s="39" t="s">
        <v>2412</v>
      </c>
      <c r="F224" s="40" t="s">
        <v>847</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20">
      <c r="A227" s="37" t="s">
        <v>601</v>
      </c>
      <c r="B227" s="45"/>
      <c r="C227" s="46"/>
      <c r="D227" s="46"/>
      <c r="E227" s="39" t="s">
        <v>2413</v>
      </c>
      <c r="F227" s="46"/>
      <c r="G227" s="46"/>
      <c r="H227" s="46"/>
      <c r="I227" s="46"/>
      <c r="J227" s="48"/>
    </row>
    <row r="228">
      <c r="A228" s="37" t="s">
        <v>593</v>
      </c>
      <c r="B228" s="37">
        <v>55</v>
      </c>
      <c r="C228" s="38" t="s">
        <v>2414</v>
      </c>
      <c r="D228" s="37" t="s">
        <v>595</v>
      </c>
      <c r="E228" s="39" t="s">
        <v>2415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2416</v>
      </c>
      <c r="F231" s="46"/>
      <c r="G231" s="46"/>
      <c r="H231" s="46"/>
      <c r="I231" s="46"/>
      <c r="J231" s="48"/>
    </row>
    <row r="232">
      <c r="A232" s="37" t="s">
        <v>593</v>
      </c>
      <c r="B232" s="37">
        <v>56</v>
      </c>
      <c r="C232" s="38" t="s">
        <v>2417</v>
      </c>
      <c r="D232" s="37" t="s">
        <v>595</v>
      </c>
      <c r="E232" s="39" t="s">
        <v>2418</v>
      </c>
      <c r="F232" s="40" t="s">
        <v>1087</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c r="A235" s="37" t="s">
        <v>601</v>
      </c>
      <c r="B235" s="45"/>
      <c r="C235" s="46"/>
      <c r="D235" s="46"/>
      <c r="E235" s="39" t="s">
        <v>2418</v>
      </c>
      <c r="F235" s="46"/>
      <c r="G235" s="46"/>
      <c r="H235" s="46"/>
      <c r="I235" s="46"/>
      <c r="J235" s="48"/>
    </row>
    <row r="236">
      <c r="A236" s="37" t="s">
        <v>593</v>
      </c>
      <c r="B236" s="37">
        <v>57</v>
      </c>
      <c r="C236" s="38" t="s">
        <v>2419</v>
      </c>
      <c r="D236" s="37" t="s">
        <v>595</v>
      </c>
      <c r="E236" s="39" t="s">
        <v>2420</v>
      </c>
      <c r="F236" s="40" t="s">
        <v>1087</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c r="A239" s="37" t="s">
        <v>601</v>
      </c>
      <c r="B239" s="45"/>
      <c r="C239" s="46"/>
      <c r="D239" s="46"/>
      <c r="E239" s="39" t="s">
        <v>2420</v>
      </c>
      <c r="F239" s="46"/>
      <c r="G239" s="46"/>
      <c r="H239" s="46"/>
      <c r="I239" s="46"/>
      <c r="J239" s="48"/>
    </row>
    <row r="240">
      <c r="A240" s="37" t="s">
        <v>593</v>
      </c>
      <c r="B240" s="37">
        <v>58</v>
      </c>
      <c r="C240" s="38" t="s">
        <v>2421</v>
      </c>
      <c r="D240" s="37" t="s">
        <v>595</v>
      </c>
      <c r="E240" s="39" t="s">
        <v>2422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30">
      <c r="A243" s="37" t="s">
        <v>601</v>
      </c>
      <c r="B243" s="45"/>
      <c r="C243" s="46"/>
      <c r="D243" s="46"/>
      <c r="E243" s="39" t="s">
        <v>2423</v>
      </c>
      <c r="F243" s="46"/>
      <c r="G243" s="46"/>
      <c r="H243" s="46"/>
      <c r="I243" s="46"/>
      <c r="J243" s="48"/>
    </row>
    <row r="244">
      <c r="A244" s="37" t="s">
        <v>593</v>
      </c>
      <c r="B244" s="37">
        <v>59</v>
      </c>
      <c r="C244" s="38" t="s">
        <v>2424</v>
      </c>
      <c r="D244" s="37" t="s">
        <v>595</v>
      </c>
      <c r="E244" s="39" t="s">
        <v>2425</v>
      </c>
      <c r="F244" s="40" t="s">
        <v>847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60">
      <c r="A247" s="37" t="s">
        <v>601</v>
      </c>
      <c r="B247" s="45"/>
      <c r="C247" s="46"/>
      <c r="D247" s="46"/>
      <c r="E247" s="39" t="s">
        <v>2426</v>
      </c>
      <c r="F247" s="46"/>
      <c r="G247" s="46"/>
      <c r="H247" s="46"/>
      <c r="I247" s="46"/>
      <c r="J247" s="48"/>
    </row>
    <row r="248" ht="30">
      <c r="A248" s="37" t="s">
        <v>593</v>
      </c>
      <c r="B248" s="37">
        <v>60</v>
      </c>
      <c r="C248" s="38" t="s">
        <v>2319</v>
      </c>
      <c r="D248" s="37" t="s">
        <v>595</v>
      </c>
      <c r="E248" s="39" t="s">
        <v>2320</v>
      </c>
      <c r="F248" s="40" t="s">
        <v>847</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180">
      <c r="A251" s="37" t="s">
        <v>601</v>
      </c>
      <c r="B251" s="45"/>
      <c r="C251" s="46"/>
      <c r="D251" s="46"/>
      <c r="E251" s="39" t="s">
        <v>2427</v>
      </c>
      <c r="F251" s="46"/>
      <c r="G251" s="46"/>
      <c r="H251" s="46"/>
      <c r="I251" s="46"/>
      <c r="J251" s="48"/>
    </row>
    <row r="252">
      <c r="A252" s="31" t="s">
        <v>591</v>
      </c>
      <c r="B252" s="32"/>
      <c r="C252" s="33" t="s">
        <v>1361</v>
      </c>
      <c r="D252" s="34"/>
      <c r="E252" s="31" t="s">
        <v>983</v>
      </c>
      <c r="F252" s="34"/>
      <c r="G252" s="34"/>
      <c r="H252" s="34"/>
      <c r="I252" s="35">
        <f>SUMIFS(I253:I316,A253:A316,"P")</f>
        <v>0</v>
      </c>
      <c r="J252" s="36"/>
    </row>
    <row r="253">
      <c r="A253" s="37" t="s">
        <v>593</v>
      </c>
      <c r="B253" s="37">
        <v>61</v>
      </c>
      <c r="C253" s="38" t="s">
        <v>1362</v>
      </c>
      <c r="D253" s="37" t="s">
        <v>595</v>
      </c>
      <c r="E253" s="39" t="s">
        <v>985</v>
      </c>
      <c r="F253" s="40" t="s">
        <v>986</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2428</v>
      </c>
      <c r="F256" s="46"/>
      <c r="G256" s="46"/>
      <c r="H256" s="46"/>
      <c r="I256" s="46"/>
      <c r="J256" s="48"/>
    </row>
    <row r="257">
      <c r="A257" s="37" t="s">
        <v>593</v>
      </c>
      <c r="B257" s="37">
        <v>62</v>
      </c>
      <c r="C257" s="38" t="s">
        <v>989</v>
      </c>
      <c r="D257" s="37" t="s">
        <v>595</v>
      </c>
      <c r="E257" s="39" t="s">
        <v>990</v>
      </c>
      <c r="F257" s="40" t="s">
        <v>986</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05">
      <c r="A260" s="37" t="s">
        <v>601</v>
      </c>
      <c r="B260" s="45"/>
      <c r="C260" s="46"/>
      <c r="D260" s="46"/>
      <c r="E260" s="39" t="s">
        <v>991</v>
      </c>
      <c r="F260" s="46"/>
      <c r="G260" s="46"/>
      <c r="H260" s="46"/>
      <c r="I260" s="46"/>
      <c r="J260" s="48"/>
    </row>
    <row r="261" ht="30">
      <c r="A261" s="37" t="s">
        <v>593</v>
      </c>
      <c r="B261" s="37">
        <v>63</v>
      </c>
      <c r="C261" s="38" t="s">
        <v>2429</v>
      </c>
      <c r="D261" s="37" t="s">
        <v>595</v>
      </c>
      <c r="E261" s="39" t="s">
        <v>2430</v>
      </c>
      <c r="F261" s="40" t="s">
        <v>637</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05">
      <c r="A264" s="37" t="s">
        <v>601</v>
      </c>
      <c r="B264" s="45"/>
      <c r="C264" s="46"/>
      <c r="D264" s="46"/>
      <c r="E264" s="39" t="s">
        <v>2431</v>
      </c>
      <c r="F264" s="46"/>
      <c r="G264" s="46"/>
      <c r="H264" s="46"/>
      <c r="I264" s="46"/>
      <c r="J264" s="48"/>
    </row>
    <row r="265">
      <c r="A265" s="37" t="s">
        <v>593</v>
      </c>
      <c r="B265" s="37">
        <v>64</v>
      </c>
      <c r="C265" s="38" t="s">
        <v>2432</v>
      </c>
      <c r="D265" s="37" t="s">
        <v>595</v>
      </c>
      <c r="E265" s="39" t="s">
        <v>2433</v>
      </c>
      <c r="F265" s="40" t="s">
        <v>637</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315">
      <c r="A268" s="37" t="s">
        <v>601</v>
      </c>
      <c r="B268" s="45"/>
      <c r="C268" s="46"/>
      <c r="D268" s="46"/>
      <c r="E268" s="39" t="s">
        <v>2434</v>
      </c>
      <c r="F268" s="46"/>
      <c r="G268" s="46"/>
      <c r="H268" s="46"/>
      <c r="I268" s="46"/>
      <c r="J268" s="48"/>
    </row>
    <row r="269">
      <c r="A269" s="37" t="s">
        <v>593</v>
      </c>
      <c r="B269" s="37">
        <v>65</v>
      </c>
      <c r="C269" s="38" t="s">
        <v>995</v>
      </c>
      <c r="D269" s="37" t="s">
        <v>595</v>
      </c>
      <c r="E269" s="39" t="s">
        <v>996</v>
      </c>
      <c r="F269" s="40" t="s">
        <v>637</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409.5">
      <c r="A272" s="37" t="s">
        <v>601</v>
      </c>
      <c r="B272" s="45"/>
      <c r="C272" s="46"/>
      <c r="D272" s="46"/>
      <c r="E272" s="39" t="s">
        <v>2435</v>
      </c>
      <c r="F272" s="46"/>
      <c r="G272" s="46"/>
      <c r="H272" s="46"/>
      <c r="I272" s="46"/>
      <c r="J272" s="48"/>
    </row>
    <row r="273">
      <c r="A273" s="37" t="s">
        <v>593</v>
      </c>
      <c r="B273" s="37">
        <v>66</v>
      </c>
      <c r="C273" s="38" t="s">
        <v>998</v>
      </c>
      <c r="D273" s="37" t="s">
        <v>595</v>
      </c>
      <c r="E273" s="39" t="s">
        <v>999</v>
      </c>
      <c r="F273" s="40" t="s">
        <v>1000</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90">
      <c r="A276" s="37" t="s">
        <v>601</v>
      </c>
      <c r="B276" s="45"/>
      <c r="C276" s="46"/>
      <c r="D276" s="46"/>
      <c r="E276" s="39" t="s">
        <v>2436</v>
      </c>
      <c r="F276" s="46"/>
      <c r="G276" s="46"/>
      <c r="H276" s="46"/>
      <c r="I276" s="46"/>
      <c r="J276" s="48"/>
    </row>
    <row r="277">
      <c r="A277" s="37" t="s">
        <v>593</v>
      </c>
      <c r="B277" s="37">
        <v>67</v>
      </c>
      <c r="C277" s="38" t="s">
        <v>2437</v>
      </c>
      <c r="D277" s="37" t="s">
        <v>595</v>
      </c>
      <c r="E277" s="39" t="s">
        <v>2438</v>
      </c>
      <c r="F277" s="40" t="s">
        <v>637</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270">
      <c r="A280" s="37" t="s">
        <v>601</v>
      </c>
      <c r="B280" s="45"/>
      <c r="C280" s="46"/>
      <c r="D280" s="46"/>
      <c r="E280" s="39" t="s">
        <v>2439</v>
      </c>
      <c r="F280" s="46"/>
      <c r="G280" s="46"/>
      <c r="H280" s="46"/>
      <c r="I280" s="46"/>
      <c r="J280" s="48"/>
    </row>
    <row r="281">
      <c r="A281" s="37" t="s">
        <v>593</v>
      </c>
      <c r="B281" s="37">
        <v>68</v>
      </c>
      <c r="C281" s="38" t="s">
        <v>640</v>
      </c>
      <c r="D281" s="37" t="s">
        <v>595</v>
      </c>
      <c r="E281" s="39" t="s">
        <v>641</v>
      </c>
      <c r="F281" s="40" t="s">
        <v>637</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255">
      <c r="A284" s="37" t="s">
        <v>601</v>
      </c>
      <c r="B284" s="45"/>
      <c r="C284" s="46"/>
      <c r="D284" s="46"/>
      <c r="E284" s="39" t="s">
        <v>2440</v>
      </c>
      <c r="F284" s="46"/>
      <c r="G284" s="46"/>
      <c r="H284" s="46"/>
      <c r="I284" s="46"/>
      <c r="J284" s="48"/>
    </row>
    <row r="285">
      <c r="A285" s="37" t="s">
        <v>593</v>
      </c>
      <c r="B285" s="37">
        <v>69</v>
      </c>
      <c r="C285" s="38" t="s">
        <v>1003</v>
      </c>
      <c r="D285" s="37" t="s">
        <v>595</v>
      </c>
      <c r="E285" s="39" t="s">
        <v>1004</v>
      </c>
      <c r="F285" s="40" t="s">
        <v>637</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285">
      <c r="A288" s="37" t="s">
        <v>601</v>
      </c>
      <c r="B288" s="45"/>
      <c r="C288" s="46"/>
      <c r="D288" s="46"/>
      <c r="E288" s="39" t="s">
        <v>2441</v>
      </c>
      <c r="F288" s="46"/>
      <c r="G288" s="46"/>
      <c r="H288" s="46"/>
      <c r="I288" s="46"/>
      <c r="J288" s="48"/>
    </row>
    <row r="289">
      <c r="A289" s="37" t="s">
        <v>593</v>
      </c>
      <c r="B289" s="37">
        <v>70</v>
      </c>
      <c r="C289" s="38" t="s">
        <v>1006</v>
      </c>
      <c r="D289" s="37" t="s">
        <v>595</v>
      </c>
      <c r="E289" s="39" t="s">
        <v>1007</v>
      </c>
      <c r="F289" s="40" t="s">
        <v>646</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2442</v>
      </c>
      <c r="F292" s="46"/>
      <c r="G292" s="46"/>
      <c r="H292" s="46"/>
      <c r="I292" s="46"/>
      <c r="J292" s="48"/>
    </row>
    <row r="293">
      <c r="A293" s="37" t="s">
        <v>593</v>
      </c>
      <c r="B293" s="37">
        <v>71</v>
      </c>
      <c r="C293" s="38" t="s">
        <v>2443</v>
      </c>
      <c r="D293" s="37" t="s">
        <v>595</v>
      </c>
      <c r="E293" s="39" t="s">
        <v>2444</v>
      </c>
      <c r="F293" s="40" t="s">
        <v>646</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65">
      <c r="A296" s="37" t="s">
        <v>601</v>
      </c>
      <c r="B296" s="45"/>
      <c r="C296" s="46"/>
      <c r="D296" s="46"/>
      <c r="E296" s="39" t="s">
        <v>2445</v>
      </c>
      <c r="F296" s="46"/>
      <c r="G296" s="46"/>
      <c r="H296" s="46"/>
      <c r="I296" s="46"/>
      <c r="J296" s="48"/>
    </row>
    <row r="297">
      <c r="A297" s="37" t="s">
        <v>593</v>
      </c>
      <c r="B297" s="37">
        <v>72</v>
      </c>
      <c r="C297" s="38" t="s">
        <v>655</v>
      </c>
      <c r="D297" s="37" t="s">
        <v>595</v>
      </c>
      <c r="E297" s="39" t="s">
        <v>656</v>
      </c>
      <c r="F297" s="40" t="s">
        <v>847</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45">
      <c r="A300" s="37" t="s">
        <v>601</v>
      </c>
      <c r="B300" s="45"/>
      <c r="C300" s="46"/>
      <c r="D300" s="46"/>
      <c r="E300" s="39" t="s">
        <v>2324</v>
      </c>
      <c r="F300" s="46"/>
      <c r="G300" s="46"/>
      <c r="H300" s="46"/>
      <c r="I300" s="46"/>
      <c r="J300" s="48"/>
    </row>
    <row r="301">
      <c r="A301" s="37" t="s">
        <v>593</v>
      </c>
      <c r="B301" s="37">
        <v>73</v>
      </c>
      <c r="C301" s="38" t="s">
        <v>2326</v>
      </c>
      <c r="D301" s="37" t="s">
        <v>595</v>
      </c>
      <c r="E301" s="39" t="s">
        <v>2327</v>
      </c>
      <c r="F301" s="40" t="s">
        <v>1000</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2446</v>
      </c>
      <c r="F304" s="46"/>
      <c r="G304" s="46"/>
      <c r="H304" s="46"/>
      <c r="I304" s="46"/>
      <c r="J304" s="48"/>
    </row>
    <row r="305">
      <c r="A305" s="37" t="s">
        <v>593</v>
      </c>
      <c r="B305" s="37">
        <v>74</v>
      </c>
      <c r="C305" s="38" t="s">
        <v>1370</v>
      </c>
      <c r="D305" s="37" t="s">
        <v>595</v>
      </c>
      <c r="E305" s="39" t="s">
        <v>1371</v>
      </c>
      <c r="F305" s="40" t="s">
        <v>1000</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05">
      <c r="A308" s="37" t="s">
        <v>601</v>
      </c>
      <c r="B308" s="45"/>
      <c r="C308" s="46"/>
      <c r="D308" s="46"/>
      <c r="E308" s="39" t="s">
        <v>1372</v>
      </c>
      <c r="F308" s="46"/>
      <c r="G308" s="46"/>
      <c r="H308" s="46"/>
      <c r="I308" s="46"/>
      <c r="J308" s="48"/>
    </row>
    <row r="309">
      <c r="A309" s="37" t="s">
        <v>593</v>
      </c>
      <c r="B309" s="37">
        <v>75</v>
      </c>
      <c r="C309" s="38" t="s">
        <v>1373</v>
      </c>
      <c r="D309" s="37" t="s">
        <v>595</v>
      </c>
      <c r="E309" s="39" t="s">
        <v>1374</v>
      </c>
      <c r="F309" s="40" t="s">
        <v>1000</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2447</v>
      </c>
      <c r="F312" s="46"/>
      <c r="G312" s="46"/>
      <c r="H312" s="46"/>
      <c r="I312" s="46"/>
      <c r="J312" s="48"/>
    </row>
    <row r="313">
      <c r="A313" s="37" t="s">
        <v>593</v>
      </c>
      <c r="B313" s="37">
        <v>76</v>
      </c>
      <c r="C313" s="38" t="s">
        <v>1256</v>
      </c>
      <c r="D313" s="37" t="s">
        <v>595</v>
      </c>
      <c r="E313" s="39" t="s">
        <v>1257</v>
      </c>
      <c r="F313" s="40" t="s">
        <v>847</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30">
      <c r="A316" s="37" t="s">
        <v>601</v>
      </c>
      <c r="B316" s="45"/>
      <c r="C316" s="46"/>
      <c r="D316" s="46"/>
      <c r="E316" s="39" t="s">
        <v>1258</v>
      </c>
      <c r="F316" s="46"/>
      <c r="G316" s="46"/>
      <c r="H316" s="46"/>
      <c r="I316" s="46"/>
      <c r="J316" s="48"/>
    </row>
    <row r="317">
      <c r="A317" s="31" t="s">
        <v>591</v>
      </c>
      <c r="B317" s="32"/>
      <c r="C317" s="33" t="s">
        <v>1119</v>
      </c>
      <c r="D317" s="34"/>
      <c r="E317" s="31" t="s">
        <v>1120</v>
      </c>
      <c r="F317" s="34"/>
      <c r="G317" s="34"/>
      <c r="H317" s="34"/>
      <c r="I317" s="35">
        <f>SUMIFS(I318:I341,A318:A341,"P")</f>
        <v>0</v>
      </c>
      <c r="J317" s="36"/>
    </row>
    <row r="318" ht="45">
      <c r="A318" s="37" t="s">
        <v>593</v>
      </c>
      <c r="B318" s="37">
        <v>77</v>
      </c>
      <c r="C318" s="38" t="s">
        <v>1121</v>
      </c>
      <c r="D318" s="37" t="s">
        <v>1122</v>
      </c>
      <c r="E318" s="39" t="s">
        <v>1123</v>
      </c>
      <c r="F318" s="40" t="s">
        <v>1124</v>
      </c>
      <c r="G318" s="41">
        <v>1</v>
      </c>
      <c r="H318" s="42">
        <v>0</v>
      </c>
      <c r="I318" s="43">
        <f>ROUND(G318*H318,P4)</f>
        <v>0</v>
      </c>
      <c r="J318" s="37"/>
      <c r="O318" s="44">
        <f>I318*0.21</f>
        <v>0</v>
      </c>
      <c r="P318">
        <v>3</v>
      </c>
    </row>
    <row r="319" ht="30">
      <c r="A319" s="37" t="s">
        <v>598</v>
      </c>
      <c r="B319" s="45"/>
      <c r="C319" s="46"/>
      <c r="D319" s="46"/>
      <c r="E319" s="39" t="s">
        <v>1125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1126</v>
      </c>
      <c r="F321" s="46"/>
      <c r="G321" s="46"/>
      <c r="H321" s="46"/>
      <c r="I321" s="46"/>
      <c r="J321" s="48"/>
    </row>
    <row r="322" ht="45">
      <c r="A322" s="37" t="s">
        <v>593</v>
      </c>
      <c r="B322" s="37">
        <v>78</v>
      </c>
      <c r="C322" s="38" t="s">
        <v>1127</v>
      </c>
      <c r="D322" s="37" t="s">
        <v>1128</v>
      </c>
      <c r="E322" s="39" t="s">
        <v>1129</v>
      </c>
      <c r="F322" s="40" t="s">
        <v>1124</v>
      </c>
      <c r="G322" s="41">
        <v>0.050000000000000003</v>
      </c>
      <c r="H322" s="42">
        <v>0</v>
      </c>
      <c r="I322" s="43">
        <f>ROUND(G322*H322,P4)</f>
        <v>0</v>
      </c>
      <c r="J322" s="37"/>
      <c r="O322" s="44">
        <f>I322*0.21</f>
        <v>0</v>
      </c>
      <c r="P322">
        <v>3</v>
      </c>
    </row>
    <row r="323" ht="30">
      <c r="A323" s="37" t="s">
        <v>598</v>
      </c>
      <c r="B323" s="45"/>
      <c r="C323" s="46"/>
      <c r="D323" s="46"/>
      <c r="E323" s="39" t="s">
        <v>1125</v>
      </c>
      <c r="F323" s="46"/>
      <c r="G323" s="46"/>
      <c r="H323" s="46"/>
      <c r="I323" s="46"/>
      <c r="J323" s="48"/>
    </row>
    <row r="324">
      <c r="A324" s="37" t="s">
        <v>599</v>
      </c>
      <c r="B324" s="45"/>
      <c r="C324" s="46"/>
      <c r="D324" s="46"/>
      <c r="E324" s="49" t="s">
        <v>987</v>
      </c>
      <c r="F324" s="46"/>
      <c r="G324" s="46"/>
      <c r="H324" s="46"/>
      <c r="I324" s="46"/>
      <c r="J324" s="48"/>
    </row>
    <row r="325" ht="120">
      <c r="A325" s="37" t="s">
        <v>601</v>
      </c>
      <c r="B325" s="45"/>
      <c r="C325" s="46"/>
      <c r="D325" s="46"/>
      <c r="E325" s="39" t="s">
        <v>1126</v>
      </c>
      <c r="F325" s="46"/>
      <c r="G325" s="46"/>
      <c r="H325" s="46"/>
      <c r="I325" s="46"/>
      <c r="J325" s="48"/>
    </row>
    <row r="326" ht="60">
      <c r="A326" s="37" t="s">
        <v>593</v>
      </c>
      <c r="B326" s="37">
        <v>79</v>
      </c>
      <c r="C326" s="38" t="s">
        <v>2448</v>
      </c>
      <c r="D326" s="37" t="s">
        <v>2449</v>
      </c>
      <c r="E326" s="39" t="s">
        <v>2450</v>
      </c>
      <c r="F326" s="40" t="s">
        <v>1124</v>
      </c>
      <c r="G326" s="41">
        <v>27.719999999999999</v>
      </c>
      <c r="H326" s="42">
        <v>0</v>
      </c>
      <c r="I326" s="43">
        <f>ROUND(G326*H326,P4)</f>
        <v>0</v>
      </c>
      <c r="J326" s="37"/>
      <c r="O326" s="44">
        <f>I326*0.21</f>
        <v>0</v>
      </c>
      <c r="P326">
        <v>3</v>
      </c>
    </row>
    <row r="327" ht="30">
      <c r="A327" s="37" t="s">
        <v>598</v>
      </c>
      <c r="B327" s="45"/>
      <c r="C327" s="46"/>
      <c r="D327" s="46"/>
      <c r="E327" s="39" t="s">
        <v>1125</v>
      </c>
      <c r="F327" s="46"/>
      <c r="G327" s="46"/>
      <c r="H327" s="46"/>
      <c r="I327" s="46"/>
      <c r="J327" s="48"/>
    </row>
    <row r="328" ht="30">
      <c r="A328" s="37" t="s">
        <v>599</v>
      </c>
      <c r="B328" s="45"/>
      <c r="C328" s="46"/>
      <c r="D328" s="46"/>
      <c r="E328" s="49" t="s">
        <v>2451</v>
      </c>
      <c r="F328" s="46"/>
      <c r="G328" s="46"/>
      <c r="H328" s="46"/>
      <c r="I328" s="46"/>
      <c r="J328" s="48"/>
    </row>
    <row r="329" ht="120">
      <c r="A329" s="37" t="s">
        <v>601</v>
      </c>
      <c r="B329" s="45"/>
      <c r="C329" s="46"/>
      <c r="D329" s="46"/>
      <c r="E329" s="39" t="s">
        <v>1126</v>
      </c>
      <c r="F329" s="46"/>
      <c r="G329" s="46"/>
      <c r="H329" s="46"/>
      <c r="I329" s="46"/>
      <c r="J329" s="48"/>
    </row>
    <row r="330" ht="45">
      <c r="A330" s="37" t="s">
        <v>593</v>
      </c>
      <c r="B330" s="37">
        <v>80</v>
      </c>
      <c r="C330" s="38" t="s">
        <v>1130</v>
      </c>
      <c r="D330" s="37" t="s">
        <v>1131</v>
      </c>
      <c r="E330" s="39" t="s">
        <v>1132</v>
      </c>
      <c r="F330" s="40" t="s">
        <v>1124</v>
      </c>
      <c r="G330" s="41">
        <v>0.01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60">
      <c r="A334" s="37" t="s">
        <v>593</v>
      </c>
      <c r="B334" s="37">
        <v>81</v>
      </c>
      <c r="C334" s="38" t="s">
        <v>1133</v>
      </c>
      <c r="D334" s="37" t="s">
        <v>1134</v>
      </c>
      <c r="E334" s="39" t="s">
        <v>1135</v>
      </c>
      <c r="F334" s="40" t="s">
        <v>1124</v>
      </c>
      <c r="G334" s="41">
        <v>0.001</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1136</v>
      </c>
      <c r="D338" s="37" t="s">
        <v>1137</v>
      </c>
      <c r="E338" s="39" t="s">
        <v>1138</v>
      </c>
      <c r="F338" s="40" t="s">
        <v>1124</v>
      </c>
      <c r="G338" s="41">
        <v>0.0050000000000000001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50"/>
      <c r="C341" s="51"/>
      <c r="D341" s="51"/>
      <c r="E341" s="39" t="s">
        <v>1126</v>
      </c>
      <c r="F341" s="51"/>
      <c r="G341" s="51"/>
      <c r="H341" s="51"/>
      <c r="I341" s="51"/>
      <c r="J341" s="52"/>
    </row>
  </sheetData>
  <sheetProtection sheet="1" objects="1" scenarios="1" spinCount="100000" saltValue="A/vEZfREBaIaLJuZrywcXY/NEPl2ZLyACokm7FYFj559psDdGzBZ03h4ls2AbdB/mPB+WAFXQCHmTgmbSCzYWQ==" hashValue="I6fShu7e9ajoEJukll52qdotHawCi/2ABUVibFqt3NiTMQxLqBbR/QD+kmk58k5AfmukOuQu8bcZ0eTRzgBi0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2452</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2452</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2454</v>
      </c>
      <c r="F15" s="46"/>
      <c r="G15" s="46"/>
      <c r="H15" s="46"/>
      <c r="I15" s="46"/>
      <c r="J15" s="48"/>
    </row>
    <row r="16" ht="30">
      <c r="A16" s="37" t="s">
        <v>593</v>
      </c>
      <c r="B16" s="37">
        <v>2</v>
      </c>
      <c r="C16" s="38" t="s">
        <v>1038</v>
      </c>
      <c r="D16" s="37" t="s">
        <v>595</v>
      </c>
      <c r="E16" s="39" t="s">
        <v>1039</v>
      </c>
      <c r="F16" s="40" t="s">
        <v>847</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2455</v>
      </c>
      <c r="F19" s="46"/>
      <c r="G19" s="46"/>
      <c r="H19" s="46"/>
      <c r="I19" s="46"/>
      <c r="J19" s="48"/>
    </row>
    <row r="20">
      <c r="A20" s="37" t="s">
        <v>593</v>
      </c>
      <c r="B20" s="37">
        <v>3</v>
      </c>
      <c r="C20" s="38" t="s">
        <v>1041</v>
      </c>
      <c r="D20" s="37" t="s">
        <v>595</v>
      </c>
      <c r="E20" s="39" t="s">
        <v>1042</v>
      </c>
      <c r="F20" s="40" t="s">
        <v>847</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2455</v>
      </c>
      <c r="F23" s="46"/>
      <c r="G23" s="46"/>
      <c r="H23" s="46"/>
      <c r="I23" s="46"/>
      <c r="J23" s="48"/>
    </row>
    <row r="24">
      <c r="A24" s="37" t="s">
        <v>593</v>
      </c>
      <c r="B24" s="37">
        <v>4</v>
      </c>
      <c r="C24" s="38" t="s">
        <v>1252</v>
      </c>
      <c r="D24" s="37" t="s">
        <v>595</v>
      </c>
      <c r="E24" s="39" t="s">
        <v>1253</v>
      </c>
      <c r="F24" s="40" t="s">
        <v>847</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2459</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2460</v>
      </c>
      <c r="F43" s="46"/>
      <c r="G43" s="46"/>
      <c r="H43" s="46"/>
      <c r="I43" s="46"/>
      <c r="J43" s="48"/>
    </row>
    <row r="44">
      <c r="A44" s="37" t="s">
        <v>593</v>
      </c>
      <c r="B44" s="37">
        <v>9</v>
      </c>
      <c r="C44" s="38" t="s">
        <v>1054</v>
      </c>
      <c r="D44" s="37" t="s">
        <v>595</v>
      </c>
      <c r="E44" s="39" t="s">
        <v>1055</v>
      </c>
      <c r="F44" s="40" t="s">
        <v>1000</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10">
      <c r="A79" s="37" t="s">
        <v>601</v>
      </c>
      <c r="B79" s="45"/>
      <c r="C79" s="46"/>
      <c r="D79" s="46"/>
      <c r="E79" s="39" t="s">
        <v>1409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1108</v>
      </c>
      <c r="F83" s="46"/>
      <c r="G83" s="46"/>
      <c r="H83" s="46"/>
      <c r="I83" s="46"/>
      <c r="J83" s="48"/>
    </row>
    <row r="84">
      <c r="A84" s="37" t="s">
        <v>593</v>
      </c>
      <c r="B84" s="37">
        <v>19</v>
      </c>
      <c r="C84" s="38" t="s">
        <v>1281</v>
      </c>
      <c r="D84" s="37" t="s">
        <v>595</v>
      </c>
      <c r="E84" s="39" t="s">
        <v>1282</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2475</v>
      </c>
      <c r="F127" s="46"/>
      <c r="G127" s="46"/>
      <c r="H127" s="46"/>
      <c r="I127" s="46"/>
      <c r="J127" s="48"/>
    </row>
    <row r="128">
      <c r="A128" s="37" t="s">
        <v>593</v>
      </c>
      <c r="B128" s="37">
        <v>30</v>
      </c>
      <c r="C128" s="38" t="s">
        <v>2102</v>
      </c>
      <c r="D128" s="37" t="s">
        <v>595</v>
      </c>
      <c r="E128" s="39" t="s">
        <v>2231</v>
      </c>
      <c r="F128" s="40" t="s">
        <v>1000</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2477</v>
      </c>
      <c r="F135" s="46"/>
      <c r="G135" s="46"/>
      <c r="H135" s="46"/>
      <c r="I135" s="46"/>
      <c r="J135" s="48"/>
    </row>
    <row r="136">
      <c r="A136" s="37" t="s">
        <v>593</v>
      </c>
      <c r="B136" s="37">
        <v>32</v>
      </c>
      <c r="C136" s="38" t="s">
        <v>1415</v>
      </c>
      <c r="D136" s="37" t="s">
        <v>595</v>
      </c>
      <c r="E136" s="39" t="s">
        <v>1416</v>
      </c>
      <c r="F136" s="40" t="s">
        <v>659</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2478</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2481</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2482</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2481</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2483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2492</v>
      </c>
      <c r="F183" s="46"/>
      <c r="G183" s="46"/>
      <c r="H183" s="46"/>
      <c r="I183" s="46"/>
      <c r="J183" s="48"/>
    </row>
    <row r="184">
      <c r="A184" s="37" t="s">
        <v>593</v>
      </c>
      <c r="B184" s="37">
        <v>44</v>
      </c>
      <c r="C184" s="38" t="s">
        <v>2493</v>
      </c>
      <c r="D184" s="37" t="s">
        <v>595</v>
      </c>
      <c r="E184" s="39" t="s">
        <v>2494</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2495</v>
      </c>
      <c r="F187" s="46"/>
      <c r="G187" s="46"/>
      <c r="H187" s="46"/>
      <c r="I187" s="46"/>
      <c r="J187" s="48"/>
    </row>
    <row r="188">
      <c r="A188" s="37" t="s">
        <v>593</v>
      </c>
      <c r="B188" s="37">
        <v>45</v>
      </c>
      <c r="C188" s="38" t="s">
        <v>2496</v>
      </c>
      <c r="D188" s="37" t="s">
        <v>595</v>
      </c>
      <c r="E188" s="39" t="s">
        <v>2497</v>
      </c>
      <c r="F188" s="40" t="s">
        <v>847</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2498</v>
      </c>
      <c r="F191" s="46"/>
      <c r="G191" s="46"/>
      <c r="H191" s="46"/>
      <c r="I191" s="46"/>
      <c r="J191" s="48"/>
    </row>
    <row r="192">
      <c r="A192" s="37" t="s">
        <v>593</v>
      </c>
      <c r="B192" s="37">
        <v>46</v>
      </c>
      <c r="C192" s="38" t="s">
        <v>2499</v>
      </c>
      <c r="D192" s="37" t="s">
        <v>595</v>
      </c>
      <c r="E192" s="39" t="s">
        <v>2500</v>
      </c>
      <c r="F192" s="40" t="s">
        <v>847</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2501</v>
      </c>
      <c r="F195" s="46"/>
      <c r="G195" s="46"/>
      <c r="H195" s="46"/>
      <c r="I195" s="46"/>
      <c r="J195" s="48"/>
    </row>
    <row r="196" ht="30">
      <c r="A196" s="37" t="s">
        <v>593</v>
      </c>
      <c r="B196" s="37">
        <v>47</v>
      </c>
      <c r="C196" s="38" t="s">
        <v>2502</v>
      </c>
      <c r="D196" s="37" t="s">
        <v>595</v>
      </c>
      <c r="E196" s="39" t="s">
        <v>2503</v>
      </c>
      <c r="F196" s="40" t="s">
        <v>847</v>
      </c>
      <c r="G196" s="41">
        <v>7</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80">
      <c r="A199" s="37" t="s">
        <v>601</v>
      </c>
      <c r="B199" s="45"/>
      <c r="C199" s="46"/>
      <c r="D199" s="46"/>
      <c r="E199" s="39" t="s">
        <v>2504</v>
      </c>
      <c r="F199" s="46"/>
      <c r="G199" s="46"/>
      <c r="H199" s="46"/>
      <c r="I199" s="46"/>
      <c r="J199" s="48"/>
    </row>
    <row r="200" ht="30">
      <c r="A200" s="37" t="s">
        <v>593</v>
      </c>
      <c r="B200" s="37">
        <v>48</v>
      </c>
      <c r="C200" s="38" t="s">
        <v>2505</v>
      </c>
      <c r="D200" s="37" t="s">
        <v>595</v>
      </c>
      <c r="E200" s="39" t="s">
        <v>2506</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80">
      <c r="A203" s="37" t="s">
        <v>601</v>
      </c>
      <c r="B203" s="45"/>
      <c r="C203" s="46"/>
      <c r="D203" s="46"/>
      <c r="E203" s="39" t="s">
        <v>2507</v>
      </c>
      <c r="F203" s="46"/>
      <c r="G203" s="46"/>
      <c r="H203" s="46"/>
      <c r="I203" s="46"/>
      <c r="J203" s="48"/>
    </row>
    <row r="204">
      <c r="A204" s="37" t="s">
        <v>593</v>
      </c>
      <c r="B204" s="37">
        <v>49</v>
      </c>
      <c r="C204" s="38" t="s">
        <v>2508</v>
      </c>
      <c r="D204" s="37" t="s">
        <v>595</v>
      </c>
      <c r="E204" s="39" t="s">
        <v>2509</v>
      </c>
      <c r="F204" s="40" t="s">
        <v>847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ht="30">
      <c r="A208" s="37" t="s">
        <v>593</v>
      </c>
      <c r="B208" s="37">
        <v>50</v>
      </c>
      <c r="C208" s="38" t="s">
        <v>2510</v>
      </c>
      <c r="D208" s="37" t="s">
        <v>595</v>
      </c>
      <c r="E208" s="39" t="s">
        <v>2511</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65">
      <c r="A211" s="37" t="s">
        <v>601</v>
      </c>
      <c r="B211" s="45"/>
      <c r="C211" s="46"/>
      <c r="D211" s="46"/>
      <c r="E211" s="39" t="s">
        <v>2512</v>
      </c>
      <c r="F211" s="46"/>
      <c r="G211" s="46"/>
      <c r="H211" s="46"/>
      <c r="I211" s="46"/>
      <c r="J211" s="48"/>
    </row>
    <row r="212">
      <c r="A212" s="37" t="s">
        <v>593</v>
      </c>
      <c r="B212" s="37">
        <v>51</v>
      </c>
      <c r="C212" s="38" t="s">
        <v>2513</v>
      </c>
      <c r="D212" s="37" t="s">
        <v>595</v>
      </c>
      <c r="E212" s="39" t="s">
        <v>2514</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20">
      <c r="A215" s="37" t="s">
        <v>601</v>
      </c>
      <c r="B215" s="45"/>
      <c r="C215" s="46"/>
      <c r="D215" s="46"/>
      <c r="E215" s="39" t="s">
        <v>2515</v>
      </c>
      <c r="F215" s="46"/>
      <c r="G215" s="46"/>
      <c r="H215" s="46"/>
      <c r="I215" s="46"/>
      <c r="J215" s="48"/>
    </row>
    <row r="216" ht="30">
      <c r="A216" s="37" t="s">
        <v>593</v>
      </c>
      <c r="B216" s="37">
        <v>52</v>
      </c>
      <c r="C216" s="38" t="s">
        <v>2516</v>
      </c>
      <c r="D216" s="37" t="s">
        <v>595</v>
      </c>
      <c r="E216" s="39" t="s">
        <v>2517</v>
      </c>
      <c r="F216" s="40" t="s">
        <v>847</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65">
      <c r="A219" s="37" t="s">
        <v>601</v>
      </c>
      <c r="B219" s="45"/>
      <c r="C219" s="46"/>
      <c r="D219" s="46"/>
      <c r="E219" s="39" t="s">
        <v>2518</v>
      </c>
      <c r="F219" s="46"/>
      <c r="G219" s="46"/>
      <c r="H219" s="46"/>
      <c r="I219" s="46"/>
      <c r="J219" s="48"/>
    </row>
    <row r="220" ht="30">
      <c r="A220" s="37" t="s">
        <v>593</v>
      </c>
      <c r="B220" s="37">
        <v>53</v>
      </c>
      <c r="C220" s="38" t="s">
        <v>2519</v>
      </c>
      <c r="D220" s="37" t="s">
        <v>595</v>
      </c>
      <c r="E220" s="39" t="s">
        <v>2520</v>
      </c>
      <c r="F220" s="40" t="s">
        <v>847</v>
      </c>
      <c r="G220" s="41">
        <v>2</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2518</v>
      </c>
      <c r="F223" s="46"/>
      <c r="G223" s="46"/>
      <c r="H223" s="46"/>
      <c r="I223" s="46"/>
      <c r="J223" s="48"/>
    </row>
    <row r="224" ht="30">
      <c r="A224" s="37" t="s">
        <v>593</v>
      </c>
      <c r="B224" s="37">
        <v>54</v>
      </c>
      <c r="C224" s="38" t="s">
        <v>2521</v>
      </c>
      <c r="D224" s="37" t="s">
        <v>595</v>
      </c>
      <c r="E224" s="39" t="s">
        <v>2522</v>
      </c>
      <c r="F224" s="40" t="s">
        <v>847</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65">
      <c r="A227" s="37" t="s">
        <v>601</v>
      </c>
      <c r="B227" s="45"/>
      <c r="C227" s="46"/>
      <c r="D227" s="46"/>
      <c r="E227" s="39" t="s">
        <v>2518</v>
      </c>
      <c r="F227" s="46"/>
      <c r="G227" s="46"/>
      <c r="H227" s="46"/>
      <c r="I227" s="46"/>
      <c r="J227" s="48"/>
    </row>
    <row r="228">
      <c r="A228" s="37" t="s">
        <v>593</v>
      </c>
      <c r="B228" s="37">
        <v>55</v>
      </c>
      <c r="C228" s="38" t="s">
        <v>2523</v>
      </c>
      <c r="D228" s="37" t="s">
        <v>595</v>
      </c>
      <c r="E228" s="39" t="s">
        <v>2524</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2525</v>
      </c>
      <c r="F231" s="46"/>
      <c r="G231" s="46"/>
      <c r="H231" s="46"/>
      <c r="I231" s="46"/>
      <c r="J231" s="48"/>
    </row>
    <row r="232">
      <c r="A232" s="37" t="s">
        <v>593</v>
      </c>
      <c r="B232" s="37">
        <v>56</v>
      </c>
      <c r="C232" s="38" t="s">
        <v>2526</v>
      </c>
      <c r="D232" s="37" t="s">
        <v>595</v>
      </c>
      <c r="E232" s="39" t="s">
        <v>2527</v>
      </c>
      <c r="F232" s="40" t="s">
        <v>847</v>
      </c>
      <c r="G232" s="41">
        <v>8</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105">
      <c r="A235" s="37" t="s">
        <v>601</v>
      </c>
      <c r="B235" s="45"/>
      <c r="C235" s="46"/>
      <c r="D235" s="46"/>
      <c r="E235" s="39" t="s">
        <v>1234</v>
      </c>
      <c r="F235" s="46"/>
      <c r="G235" s="46"/>
      <c r="H235" s="46"/>
      <c r="I235" s="46"/>
      <c r="J235" s="48"/>
    </row>
    <row r="236" ht="30">
      <c r="A236" s="37" t="s">
        <v>593</v>
      </c>
      <c r="B236" s="37">
        <v>57</v>
      </c>
      <c r="C236" s="38" t="s">
        <v>2528</v>
      </c>
      <c r="D236" s="37" t="s">
        <v>595</v>
      </c>
      <c r="E236" s="39" t="s">
        <v>2529</v>
      </c>
      <c r="F236" s="40" t="s">
        <v>847</v>
      </c>
      <c r="G236" s="41">
        <v>2</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ht="90">
      <c r="A239" s="37" t="s">
        <v>601</v>
      </c>
      <c r="B239" s="45"/>
      <c r="C239" s="46"/>
      <c r="D239" s="46"/>
      <c r="E239" s="39" t="s">
        <v>2525</v>
      </c>
      <c r="F239" s="46"/>
      <c r="G239" s="46"/>
      <c r="H239" s="46"/>
      <c r="I239" s="46"/>
      <c r="J239" s="48"/>
    </row>
    <row r="240" ht="30">
      <c r="A240" s="37" t="s">
        <v>593</v>
      </c>
      <c r="B240" s="37">
        <v>58</v>
      </c>
      <c r="C240" s="38" t="s">
        <v>2530</v>
      </c>
      <c r="D240" s="37" t="s">
        <v>595</v>
      </c>
      <c r="E240" s="39" t="s">
        <v>2531</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75">
      <c r="A243" s="37" t="s">
        <v>601</v>
      </c>
      <c r="B243" s="45"/>
      <c r="C243" s="46"/>
      <c r="D243" s="46"/>
      <c r="E243" s="39" t="s">
        <v>2532</v>
      </c>
      <c r="F243" s="46"/>
      <c r="G243" s="46"/>
      <c r="H243" s="46"/>
      <c r="I243" s="46"/>
      <c r="J243" s="48"/>
    </row>
    <row r="244" ht="30">
      <c r="A244" s="37" t="s">
        <v>593</v>
      </c>
      <c r="B244" s="37">
        <v>59</v>
      </c>
      <c r="C244" s="38" t="s">
        <v>2533</v>
      </c>
      <c r="D244" s="37" t="s">
        <v>595</v>
      </c>
      <c r="E244" s="39" t="s">
        <v>2534</v>
      </c>
      <c r="F244" s="40" t="s">
        <v>847</v>
      </c>
      <c r="G244" s="41">
        <v>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75">
      <c r="A247" s="37" t="s">
        <v>601</v>
      </c>
      <c r="B247" s="45"/>
      <c r="C247" s="46"/>
      <c r="D247" s="46"/>
      <c r="E247" s="39" t="s">
        <v>2532</v>
      </c>
      <c r="F247" s="46"/>
      <c r="G247" s="46"/>
      <c r="H247" s="46"/>
      <c r="I247" s="46"/>
      <c r="J247" s="48"/>
    </row>
    <row r="248">
      <c r="A248" s="37" t="s">
        <v>593</v>
      </c>
      <c r="B248" s="37">
        <v>60</v>
      </c>
      <c r="C248" s="38" t="s">
        <v>2535</v>
      </c>
      <c r="D248" s="37" t="s">
        <v>595</v>
      </c>
      <c r="E248" s="39" t="s">
        <v>2536</v>
      </c>
      <c r="F248" s="40" t="s">
        <v>847</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90">
      <c r="A251" s="37" t="s">
        <v>601</v>
      </c>
      <c r="B251" s="45"/>
      <c r="C251" s="46"/>
      <c r="D251" s="46"/>
      <c r="E251" s="39" t="s">
        <v>2525</v>
      </c>
      <c r="F251" s="46"/>
      <c r="G251" s="46"/>
      <c r="H251" s="46"/>
      <c r="I251" s="46"/>
      <c r="J251" s="48"/>
    </row>
    <row r="252" ht="30">
      <c r="A252" s="37" t="s">
        <v>593</v>
      </c>
      <c r="B252" s="37">
        <v>61</v>
      </c>
      <c r="C252" s="38" t="s">
        <v>2537</v>
      </c>
      <c r="D252" s="37" t="s">
        <v>595</v>
      </c>
      <c r="E252" s="39" t="s">
        <v>2538</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987</v>
      </c>
      <c r="F258" s="46"/>
      <c r="G258" s="46"/>
      <c r="H258" s="46"/>
      <c r="I258" s="46"/>
      <c r="J258" s="48"/>
    </row>
    <row r="259" ht="165">
      <c r="A259" s="37" t="s">
        <v>601</v>
      </c>
      <c r="B259" s="45"/>
      <c r="C259" s="46"/>
      <c r="D259" s="46"/>
      <c r="E259" s="39" t="s">
        <v>2539</v>
      </c>
      <c r="F259" s="46"/>
      <c r="G259" s="46"/>
      <c r="H259" s="46"/>
      <c r="I259" s="46"/>
      <c r="J259" s="48"/>
    </row>
    <row r="260">
      <c r="A260" s="37" t="s">
        <v>593</v>
      </c>
      <c r="B260" s="37">
        <v>63</v>
      </c>
      <c r="C260" s="38" t="s">
        <v>2540</v>
      </c>
      <c r="D260" s="37" t="s">
        <v>595</v>
      </c>
      <c r="E260" s="39" t="s">
        <v>2541</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2518</v>
      </c>
      <c r="F263" s="46"/>
      <c r="G263" s="46"/>
      <c r="H263" s="46"/>
      <c r="I263" s="46"/>
      <c r="J263" s="48"/>
    </row>
    <row r="264">
      <c r="A264" s="37" t="s">
        <v>593</v>
      </c>
      <c r="B264" s="37">
        <v>64</v>
      </c>
      <c r="C264" s="38" t="s">
        <v>2542</v>
      </c>
      <c r="D264" s="37" t="s">
        <v>595</v>
      </c>
      <c r="E264" s="39" t="s">
        <v>2543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2544</v>
      </c>
      <c r="F268" s="40" t="s">
        <v>847</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2545</v>
      </c>
      <c r="F271" s="46"/>
      <c r="G271" s="46"/>
      <c r="H271" s="46"/>
      <c r="I271" s="46"/>
      <c r="J271" s="48"/>
    </row>
    <row r="272" ht="30">
      <c r="A272" s="37" t="s">
        <v>593</v>
      </c>
      <c r="B272" s="37">
        <v>66</v>
      </c>
      <c r="C272" s="38" t="s">
        <v>2238</v>
      </c>
      <c r="D272" s="37" t="s">
        <v>595</v>
      </c>
      <c r="E272" s="39" t="s">
        <v>2546</v>
      </c>
      <c r="F272" s="40" t="s">
        <v>847</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2547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2548</v>
      </c>
      <c r="F280" s="46"/>
      <c r="G280" s="46"/>
      <c r="H280" s="46"/>
      <c r="I280" s="46"/>
      <c r="J280" s="48"/>
    </row>
    <row r="281">
      <c r="A281" s="37" t="s">
        <v>593</v>
      </c>
      <c r="B281" s="37">
        <v>68</v>
      </c>
      <c r="C281" s="38" t="s">
        <v>989</v>
      </c>
      <c r="D281" s="37" t="s">
        <v>595</v>
      </c>
      <c r="E281" s="39" t="s">
        <v>990</v>
      </c>
      <c r="F281" s="40" t="s">
        <v>986</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2549</v>
      </c>
      <c r="F284" s="46"/>
      <c r="G284" s="46"/>
      <c r="H284" s="46"/>
      <c r="I284" s="46"/>
      <c r="J284" s="48"/>
    </row>
    <row r="285">
      <c r="A285" s="37" t="s">
        <v>593</v>
      </c>
      <c r="B285" s="37">
        <v>69</v>
      </c>
      <c r="C285" s="38" t="s">
        <v>992</v>
      </c>
      <c r="D285" s="37" t="s">
        <v>595</v>
      </c>
      <c r="E285" s="39" t="s">
        <v>993</v>
      </c>
      <c r="F285" s="40" t="s">
        <v>637</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2550</v>
      </c>
      <c r="F288" s="46"/>
      <c r="G288" s="46"/>
      <c r="H288" s="46"/>
      <c r="I288" s="46"/>
      <c r="J288" s="48"/>
    </row>
    <row r="289">
      <c r="A289" s="37" t="s">
        <v>593</v>
      </c>
      <c r="B289" s="37">
        <v>70</v>
      </c>
      <c r="C289" s="38" t="s">
        <v>995</v>
      </c>
      <c r="D289" s="37" t="s">
        <v>595</v>
      </c>
      <c r="E289" s="39" t="s">
        <v>996</v>
      </c>
      <c r="F289" s="40" t="s">
        <v>637</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2551</v>
      </c>
      <c r="F292" s="46"/>
      <c r="G292" s="46"/>
      <c r="H292" s="46"/>
      <c r="I292" s="46"/>
      <c r="J292" s="48"/>
    </row>
    <row r="293">
      <c r="A293" s="37" t="s">
        <v>593</v>
      </c>
      <c r="B293" s="37">
        <v>71</v>
      </c>
      <c r="C293" s="38" t="s">
        <v>2437</v>
      </c>
      <c r="D293" s="37" t="s">
        <v>595</v>
      </c>
      <c r="E293" s="39" t="s">
        <v>2438</v>
      </c>
      <c r="F293" s="40" t="s">
        <v>637</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2552</v>
      </c>
      <c r="F296" s="46"/>
      <c r="G296" s="46"/>
      <c r="H296" s="46"/>
      <c r="I296" s="46"/>
      <c r="J296" s="48"/>
    </row>
    <row r="297">
      <c r="A297" s="37" t="s">
        <v>593</v>
      </c>
      <c r="B297" s="37">
        <v>72</v>
      </c>
      <c r="C297" s="38" t="s">
        <v>640</v>
      </c>
      <c r="D297" s="37" t="s">
        <v>595</v>
      </c>
      <c r="E297" s="39" t="s">
        <v>641</v>
      </c>
      <c r="F297" s="40" t="s">
        <v>637</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2553</v>
      </c>
      <c r="F300" s="46"/>
      <c r="G300" s="46"/>
      <c r="H300" s="46"/>
      <c r="I300" s="46"/>
      <c r="J300" s="48"/>
    </row>
    <row r="301">
      <c r="A301" s="37" t="s">
        <v>593</v>
      </c>
      <c r="B301" s="37">
        <v>73</v>
      </c>
      <c r="C301" s="38" t="s">
        <v>1003</v>
      </c>
      <c r="D301" s="37" t="s">
        <v>595</v>
      </c>
      <c r="E301" s="39" t="s">
        <v>1004</v>
      </c>
      <c r="F301" s="40" t="s">
        <v>637</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2554</v>
      </c>
      <c r="F304" s="46"/>
      <c r="G304" s="46"/>
      <c r="H304" s="46"/>
      <c r="I304" s="46"/>
      <c r="J304" s="48"/>
    </row>
    <row r="305">
      <c r="A305" s="37" t="s">
        <v>593</v>
      </c>
      <c r="B305" s="37">
        <v>74</v>
      </c>
      <c r="C305" s="38" t="s">
        <v>1006</v>
      </c>
      <c r="D305" s="37" t="s">
        <v>595</v>
      </c>
      <c r="E305" s="39" t="s">
        <v>1007</v>
      </c>
      <c r="F305" s="40" t="s">
        <v>646</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2555</v>
      </c>
      <c r="F308" s="46"/>
      <c r="G308" s="46"/>
      <c r="H308" s="46"/>
      <c r="I308" s="46"/>
      <c r="J308" s="48"/>
    </row>
    <row r="309">
      <c r="A309" s="37" t="s">
        <v>593</v>
      </c>
      <c r="B309" s="37">
        <v>75</v>
      </c>
      <c r="C309" s="38" t="s">
        <v>2269</v>
      </c>
      <c r="D309" s="37" t="s">
        <v>595</v>
      </c>
      <c r="E309" s="39" t="s">
        <v>2556</v>
      </c>
      <c r="F309" s="40" t="s">
        <v>637</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2557</v>
      </c>
      <c r="F316" s="46"/>
      <c r="G316" s="46"/>
      <c r="H316" s="46"/>
      <c r="I316" s="46"/>
      <c r="J316" s="48"/>
    </row>
    <row r="317">
      <c r="A317" s="37" t="s">
        <v>593</v>
      </c>
      <c r="B317" s="37">
        <v>77</v>
      </c>
      <c r="C317" s="38" t="s">
        <v>1370</v>
      </c>
      <c r="D317" s="37" t="s">
        <v>595</v>
      </c>
      <c r="E317" s="39" t="s">
        <v>1371</v>
      </c>
      <c r="F317" s="40" t="s">
        <v>1000</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2558</v>
      </c>
      <c r="F324" s="46"/>
      <c r="G324" s="46"/>
      <c r="H324" s="46"/>
      <c r="I324" s="46"/>
      <c r="J324" s="48"/>
    </row>
    <row r="325">
      <c r="A325" s="37" t="s">
        <v>593</v>
      </c>
      <c r="B325" s="37">
        <v>79</v>
      </c>
      <c r="C325" s="38" t="s">
        <v>1373</v>
      </c>
      <c r="D325" s="37" t="s">
        <v>595</v>
      </c>
      <c r="E325" s="39" t="s">
        <v>1374</v>
      </c>
      <c r="F325" s="40" t="s">
        <v>1000</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2559</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G6R2EUjW0gLTeWMr469XgBFACPW1eGVcrxIE+cLBJ0AUVHMMMMYr+buKX6Y0IZS0gVpDgn6TepPlDIAzwf3xOA==" hashValue="n2qMxCh7CikbogUK86zUxrso5X22Q4cTeQXWW9LiKPT/QCPxPPq75UiQCrlrSejsfcNZnA4pyqxTuFxoN8le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2560</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2560</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2561</v>
      </c>
      <c r="F15" s="46"/>
      <c r="G15" s="46"/>
      <c r="H15" s="46"/>
      <c r="I15" s="46"/>
      <c r="J15" s="48"/>
    </row>
    <row r="16" ht="30">
      <c r="A16" s="37" t="s">
        <v>593</v>
      </c>
      <c r="B16" s="37">
        <v>2</v>
      </c>
      <c r="C16" s="38" t="s">
        <v>1038</v>
      </c>
      <c r="D16" s="37" t="s">
        <v>595</v>
      </c>
      <c r="E16" s="39" t="s">
        <v>1039</v>
      </c>
      <c r="F16" s="40" t="s">
        <v>847</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2562</v>
      </c>
      <c r="F19" s="46"/>
      <c r="G19" s="46"/>
      <c r="H19" s="46"/>
      <c r="I19" s="46"/>
      <c r="J19" s="48"/>
    </row>
    <row r="20">
      <c r="A20" s="37" t="s">
        <v>593</v>
      </c>
      <c r="B20" s="37">
        <v>3</v>
      </c>
      <c r="C20" s="38" t="s">
        <v>1041</v>
      </c>
      <c r="D20" s="37" t="s">
        <v>595</v>
      </c>
      <c r="E20" s="39" t="s">
        <v>1042</v>
      </c>
      <c r="F20" s="40" t="s">
        <v>847</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2563</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2564</v>
      </c>
      <c r="F43" s="46"/>
      <c r="G43" s="46"/>
      <c r="H43" s="46"/>
      <c r="I43" s="46"/>
      <c r="J43" s="48"/>
    </row>
    <row r="44">
      <c r="A44" s="37" t="s">
        <v>593</v>
      </c>
      <c r="B44" s="37">
        <v>9</v>
      </c>
      <c r="C44" s="38" t="s">
        <v>1054</v>
      </c>
      <c r="D44" s="37" t="s">
        <v>595</v>
      </c>
      <c r="E44" s="39" t="s">
        <v>1055</v>
      </c>
      <c r="F44" s="40" t="s">
        <v>1000</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25">
      <c r="A79" s="37" t="s">
        <v>601</v>
      </c>
      <c r="B79" s="45"/>
      <c r="C79" s="46"/>
      <c r="D79" s="46"/>
      <c r="E79" s="39" t="s">
        <v>1529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1530</v>
      </c>
      <c r="F83" s="46"/>
      <c r="G83" s="46"/>
      <c r="H83" s="46"/>
      <c r="I83" s="46"/>
      <c r="J83" s="48"/>
    </row>
    <row r="84">
      <c r="A84" s="37" t="s">
        <v>593</v>
      </c>
      <c r="B84" s="37">
        <v>19</v>
      </c>
      <c r="C84" s="38" t="s">
        <v>1281</v>
      </c>
      <c r="D84" s="37" t="s">
        <v>595</v>
      </c>
      <c r="E84" s="39" t="s">
        <v>1282</v>
      </c>
      <c r="F84" s="40" t="s">
        <v>847</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2565</v>
      </c>
      <c r="F127" s="46"/>
      <c r="G127" s="46"/>
      <c r="H127" s="46"/>
      <c r="I127" s="46"/>
      <c r="J127" s="48"/>
    </row>
    <row r="128">
      <c r="A128" s="37" t="s">
        <v>593</v>
      </c>
      <c r="B128" s="37">
        <v>30</v>
      </c>
      <c r="C128" s="38" t="s">
        <v>2102</v>
      </c>
      <c r="D128" s="37" t="s">
        <v>595</v>
      </c>
      <c r="E128" s="39" t="s">
        <v>2231</v>
      </c>
      <c r="F128" s="40" t="s">
        <v>1000</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2566</v>
      </c>
      <c r="F135" s="46"/>
      <c r="G135" s="46"/>
      <c r="H135" s="46"/>
      <c r="I135" s="46"/>
      <c r="J135" s="48"/>
    </row>
    <row r="136">
      <c r="A136" s="37" t="s">
        <v>593</v>
      </c>
      <c r="B136" s="37">
        <v>32</v>
      </c>
      <c r="C136" s="38" t="s">
        <v>1415</v>
      </c>
      <c r="D136" s="37" t="s">
        <v>595</v>
      </c>
      <c r="E136" s="39" t="s">
        <v>1416</v>
      </c>
      <c r="F136" s="40" t="s">
        <v>659</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2567</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2568</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2569</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2568</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2570</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2571</v>
      </c>
      <c r="F183" s="46"/>
      <c r="G183" s="46"/>
      <c r="H183" s="46"/>
      <c r="I183" s="46"/>
      <c r="J183" s="48"/>
    </row>
    <row r="184">
      <c r="A184" s="37" t="s">
        <v>593</v>
      </c>
      <c r="B184" s="37">
        <v>44</v>
      </c>
      <c r="C184" s="38" t="s">
        <v>2493</v>
      </c>
      <c r="D184" s="37" t="s">
        <v>595</v>
      </c>
      <c r="E184" s="39" t="s">
        <v>2494</v>
      </c>
      <c r="F184" s="40" t="s">
        <v>847</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2572</v>
      </c>
      <c r="F187" s="46"/>
      <c r="G187" s="46"/>
      <c r="H187" s="46"/>
      <c r="I187" s="46"/>
      <c r="J187" s="48"/>
    </row>
    <row r="188">
      <c r="A188" s="37" t="s">
        <v>593</v>
      </c>
      <c r="B188" s="37">
        <v>45</v>
      </c>
      <c r="C188" s="38" t="s">
        <v>2496</v>
      </c>
      <c r="D188" s="37" t="s">
        <v>595</v>
      </c>
      <c r="E188" s="39" t="s">
        <v>2497</v>
      </c>
      <c r="F188" s="40" t="s">
        <v>847</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2573</v>
      </c>
      <c r="F191" s="46"/>
      <c r="G191" s="46"/>
      <c r="H191" s="46"/>
      <c r="I191" s="46"/>
      <c r="J191" s="48"/>
    </row>
    <row r="192">
      <c r="A192" s="37" t="s">
        <v>593</v>
      </c>
      <c r="B192" s="37">
        <v>46</v>
      </c>
      <c r="C192" s="38" t="s">
        <v>2499</v>
      </c>
      <c r="D192" s="37" t="s">
        <v>595</v>
      </c>
      <c r="E192" s="39" t="s">
        <v>2500</v>
      </c>
      <c r="F192" s="40" t="s">
        <v>847</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2574</v>
      </c>
      <c r="F195" s="46"/>
      <c r="G195" s="46"/>
      <c r="H195" s="46"/>
      <c r="I195" s="46"/>
      <c r="J195" s="48"/>
    </row>
    <row r="196" ht="30">
      <c r="A196" s="37" t="s">
        <v>593</v>
      </c>
      <c r="B196" s="37">
        <v>47</v>
      </c>
      <c r="C196" s="38" t="s">
        <v>2502</v>
      </c>
      <c r="D196" s="37" t="s">
        <v>595</v>
      </c>
      <c r="E196" s="39" t="s">
        <v>2503</v>
      </c>
      <c r="F196" s="40" t="s">
        <v>847</v>
      </c>
      <c r="G196" s="41">
        <v>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80">
      <c r="A199" s="37" t="s">
        <v>601</v>
      </c>
      <c r="B199" s="45"/>
      <c r="C199" s="46"/>
      <c r="D199" s="46"/>
      <c r="E199" s="39" t="s">
        <v>2575</v>
      </c>
      <c r="F199" s="46"/>
      <c r="G199" s="46"/>
      <c r="H199" s="46"/>
      <c r="I199" s="46"/>
      <c r="J199" s="48"/>
    </row>
    <row r="200" ht="30">
      <c r="A200" s="37" t="s">
        <v>593</v>
      </c>
      <c r="B200" s="37">
        <v>48</v>
      </c>
      <c r="C200" s="38" t="s">
        <v>2505</v>
      </c>
      <c r="D200" s="37" t="s">
        <v>595</v>
      </c>
      <c r="E200" s="39" t="s">
        <v>2506</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80">
      <c r="A203" s="37" t="s">
        <v>601</v>
      </c>
      <c r="B203" s="45"/>
      <c r="C203" s="46"/>
      <c r="D203" s="46"/>
      <c r="E203" s="39" t="s">
        <v>2507</v>
      </c>
      <c r="F203" s="46"/>
      <c r="G203" s="46"/>
      <c r="H203" s="46"/>
      <c r="I203" s="46"/>
      <c r="J203" s="48"/>
    </row>
    <row r="204">
      <c r="A204" s="37" t="s">
        <v>593</v>
      </c>
      <c r="B204" s="37">
        <v>49</v>
      </c>
      <c r="C204" s="38" t="s">
        <v>2508</v>
      </c>
      <c r="D204" s="37" t="s">
        <v>595</v>
      </c>
      <c r="E204" s="39" t="s">
        <v>2509</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ht="30">
      <c r="A208" s="37" t="s">
        <v>593</v>
      </c>
      <c r="B208" s="37">
        <v>50</v>
      </c>
      <c r="C208" s="38" t="s">
        <v>2510</v>
      </c>
      <c r="D208" s="37" t="s">
        <v>595</v>
      </c>
      <c r="E208" s="39" t="s">
        <v>2511</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65">
      <c r="A211" s="37" t="s">
        <v>601</v>
      </c>
      <c r="B211" s="45"/>
      <c r="C211" s="46"/>
      <c r="D211" s="46"/>
      <c r="E211" s="39" t="s">
        <v>2576</v>
      </c>
      <c r="F211" s="46"/>
      <c r="G211" s="46"/>
      <c r="H211" s="46"/>
      <c r="I211" s="46"/>
      <c r="J211" s="48"/>
    </row>
    <row r="212">
      <c r="A212" s="37" t="s">
        <v>593</v>
      </c>
      <c r="B212" s="37">
        <v>51</v>
      </c>
      <c r="C212" s="38" t="s">
        <v>2513</v>
      </c>
      <c r="D212" s="37" t="s">
        <v>595</v>
      </c>
      <c r="E212" s="39" t="s">
        <v>2514</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20">
      <c r="A215" s="37" t="s">
        <v>601</v>
      </c>
      <c r="B215" s="45"/>
      <c r="C215" s="46"/>
      <c r="D215" s="46"/>
      <c r="E215" s="39" t="s">
        <v>2515</v>
      </c>
      <c r="F215" s="46"/>
      <c r="G215" s="46"/>
      <c r="H215" s="46"/>
      <c r="I215" s="46"/>
      <c r="J215" s="48"/>
    </row>
    <row r="216" ht="30">
      <c r="A216" s="37" t="s">
        <v>593</v>
      </c>
      <c r="B216" s="37">
        <v>52</v>
      </c>
      <c r="C216" s="38" t="s">
        <v>2516</v>
      </c>
      <c r="D216" s="37" t="s">
        <v>595</v>
      </c>
      <c r="E216" s="39" t="s">
        <v>2517</v>
      </c>
      <c r="F216" s="40" t="s">
        <v>847</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65">
      <c r="A219" s="37" t="s">
        <v>601</v>
      </c>
      <c r="B219" s="45"/>
      <c r="C219" s="46"/>
      <c r="D219" s="46"/>
      <c r="E219" s="39" t="s">
        <v>2518</v>
      </c>
      <c r="F219" s="46"/>
      <c r="G219" s="46"/>
      <c r="H219" s="46"/>
      <c r="I219" s="46"/>
      <c r="J219" s="48"/>
    </row>
    <row r="220" ht="30">
      <c r="A220" s="37" t="s">
        <v>593</v>
      </c>
      <c r="B220" s="37">
        <v>53</v>
      </c>
      <c r="C220" s="38" t="s">
        <v>2519</v>
      </c>
      <c r="D220" s="37" t="s">
        <v>595</v>
      </c>
      <c r="E220" s="39" t="s">
        <v>2520</v>
      </c>
      <c r="F220" s="40" t="s">
        <v>847</v>
      </c>
      <c r="G220" s="41">
        <v>2</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2518</v>
      </c>
      <c r="F223" s="46"/>
      <c r="G223" s="46"/>
      <c r="H223" s="46"/>
      <c r="I223" s="46"/>
      <c r="J223" s="48"/>
    </row>
    <row r="224" ht="30">
      <c r="A224" s="37" t="s">
        <v>593</v>
      </c>
      <c r="B224" s="37">
        <v>54</v>
      </c>
      <c r="C224" s="38" t="s">
        <v>2521</v>
      </c>
      <c r="D224" s="37" t="s">
        <v>595</v>
      </c>
      <c r="E224" s="39" t="s">
        <v>2522</v>
      </c>
      <c r="F224" s="40" t="s">
        <v>847</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65">
      <c r="A227" s="37" t="s">
        <v>601</v>
      </c>
      <c r="B227" s="45"/>
      <c r="C227" s="46"/>
      <c r="D227" s="46"/>
      <c r="E227" s="39" t="s">
        <v>2518</v>
      </c>
      <c r="F227" s="46"/>
      <c r="G227" s="46"/>
      <c r="H227" s="46"/>
      <c r="I227" s="46"/>
      <c r="J227" s="48"/>
    </row>
    <row r="228">
      <c r="A228" s="37" t="s">
        <v>593</v>
      </c>
      <c r="B228" s="37">
        <v>55</v>
      </c>
      <c r="C228" s="38" t="s">
        <v>2523</v>
      </c>
      <c r="D228" s="37" t="s">
        <v>595</v>
      </c>
      <c r="E228" s="39" t="s">
        <v>2524</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2525</v>
      </c>
      <c r="F231" s="46"/>
      <c r="G231" s="46"/>
      <c r="H231" s="46"/>
      <c r="I231" s="46"/>
      <c r="J231" s="48"/>
    </row>
    <row r="232">
      <c r="A232" s="37" t="s">
        <v>593</v>
      </c>
      <c r="B232" s="37">
        <v>56</v>
      </c>
      <c r="C232" s="38" t="s">
        <v>2526</v>
      </c>
      <c r="D232" s="37" t="s">
        <v>595</v>
      </c>
      <c r="E232" s="39" t="s">
        <v>2527</v>
      </c>
      <c r="F232" s="40" t="s">
        <v>847</v>
      </c>
      <c r="G232" s="41">
        <v>8</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105">
      <c r="A235" s="37" t="s">
        <v>601</v>
      </c>
      <c r="B235" s="45"/>
      <c r="C235" s="46"/>
      <c r="D235" s="46"/>
      <c r="E235" s="39" t="s">
        <v>1234</v>
      </c>
      <c r="F235" s="46"/>
      <c r="G235" s="46"/>
      <c r="H235" s="46"/>
      <c r="I235" s="46"/>
      <c r="J235" s="48"/>
    </row>
    <row r="236" ht="30">
      <c r="A236" s="37" t="s">
        <v>593</v>
      </c>
      <c r="B236" s="37">
        <v>57</v>
      </c>
      <c r="C236" s="38" t="s">
        <v>2528</v>
      </c>
      <c r="D236" s="37" t="s">
        <v>595</v>
      </c>
      <c r="E236" s="39" t="s">
        <v>2529</v>
      </c>
      <c r="F236" s="40" t="s">
        <v>847</v>
      </c>
      <c r="G236" s="41">
        <v>2</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ht="90">
      <c r="A239" s="37" t="s">
        <v>601</v>
      </c>
      <c r="B239" s="45"/>
      <c r="C239" s="46"/>
      <c r="D239" s="46"/>
      <c r="E239" s="39" t="s">
        <v>2525</v>
      </c>
      <c r="F239" s="46"/>
      <c r="G239" s="46"/>
      <c r="H239" s="46"/>
      <c r="I239" s="46"/>
      <c r="J239" s="48"/>
    </row>
    <row r="240" ht="30">
      <c r="A240" s="37" t="s">
        <v>593</v>
      </c>
      <c r="B240" s="37">
        <v>58</v>
      </c>
      <c r="C240" s="38" t="s">
        <v>2530</v>
      </c>
      <c r="D240" s="37" t="s">
        <v>595</v>
      </c>
      <c r="E240" s="39" t="s">
        <v>2531</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75">
      <c r="A243" s="37" t="s">
        <v>601</v>
      </c>
      <c r="B243" s="45"/>
      <c r="C243" s="46"/>
      <c r="D243" s="46"/>
      <c r="E243" s="39" t="s">
        <v>2532</v>
      </c>
      <c r="F243" s="46"/>
      <c r="G243" s="46"/>
      <c r="H243" s="46"/>
      <c r="I243" s="46"/>
      <c r="J243" s="48"/>
    </row>
    <row r="244" ht="30">
      <c r="A244" s="37" t="s">
        <v>593</v>
      </c>
      <c r="B244" s="37">
        <v>59</v>
      </c>
      <c r="C244" s="38" t="s">
        <v>2533</v>
      </c>
      <c r="D244" s="37" t="s">
        <v>595</v>
      </c>
      <c r="E244" s="39" t="s">
        <v>2534</v>
      </c>
      <c r="F244" s="40" t="s">
        <v>847</v>
      </c>
      <c r="G244" s="41">
        <v>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75">
      <c r="A247" s="37" t="s">
        <v>601</v>
      </c>
      <c r="B247" s="45"/>
      <c r="C247" s="46"/>
      <c r="D247" s="46"/>
      <c r="E247" s="39" t="s">
        <v>2532</v>
      </c>
      <c r="F247" s="46"/>
      <c r="G247" s="46"/>
      <c r="H247" s="46"/>
      <c r="I247" s="46"/>
      <c r="J247" s="48"/>
    </row>
    <row r="248">
      <c r="A248" s="37" t="s">
        <v>593</v>
      </c>
      <c r="B248" s="37">
        <v>60</v>
      </c>
      <c r="C248" s="38" t="s">
        <v>2535</v>
      </c>
      <c r="D248" s="37" t="s">
        <v>595</v>
      </c>
      <c r="E248" s="39" t="s">
        <v>2536</v>
      </c>
      <c r="F248" s="40" t="s">
        <v>847</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90">
      <c r="A251" s="37" t="s">
        <v>601</v>
      </c>
      <c r="B251" s="45"/>
      <c r="C251" s="46"/>
      <c r="D251" s="46"/>
      <c r="E251" s="39" t="s">
        <v>2525</v>
      </c>
      <c r="F251" s="46"/>
      <c r="G251" s="46"/>
      <c r="H251" s="46"/>
      <c r="I251" s="46"/>
      <c r="J251" s="48"/>
    </row>
    <row r="252" ht="30">
      <c r="A252" s="37" t="s">
        <v>593</v>
      </c>
      <c r="B252" s="37">
        <v>61</v>
      </c>
      <c r="C252" s="38" t="s">
        <v>2537</v>
      </c>
      <c r="D252" s="37" t="s">
        <v>595</v>
      </c>
      <c r="E252" s="39" t="s">
        <v>2538</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987</v>
      </c>
      <c r="F258" s="46"/>
      <c r="G258" s="46"/>
      <c r="H258" s="46"/>
      <c r="I258" s="46"/>
      <c r="J258" s="48"/>
    </row>
    <row r="259" ht="165">
      <c r="A259" s="37" t="s">
        <v>601</v>
      </c>
      <c r="B259" s="45"/>
      <c r="C259" s="46"/>
      <c r="D259" s="46"/>
      <c r="E259" s="39" t="s">
        <v>2577</v>
      </c>
      <c r="F259" s="46"/>
      <c r="G259" s="46"/>
      <c r="H259" s="46"/>
      <c r="I259" s="46"/>
      <c r="J259" s="48"/>
    </row>
    <row r="260">
      <c r="A260" s="37" t="s">
        <v>593</v>
      </c>
      <c r="B260" s="37">
        <v>63</v>
      </c>
      <c r="C260" s="38" t="s">
        <v>2540</v>
      </c>
      <c r="D260" s="37" t="s">
        <v>595</v>
      </c>
      <c r="E260" s="39" t="s">
        <v>2541</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2518</v>
      </c>
      <c r="F263" s="46"/>
      <c r="G263" s="46"/>
      <c r="H263" s="46"/>
      <c r="I263" s="46"/>
      <c r="J263" s="48"/>
    </row>
    <row r="264">
      <c r="A264" s="37" t="s">
        <v>593</v>
      </c>
      <c r="B264" s="37">
        <v>64</v>
      </c>
      <c r="C264" s="38" t="s">
        <v>2542</v>
      </c>
      <c r="D264" s="37" t="s">
        <v>595</v>
      </c>
      <c r="E264" s="39" t="s">
        <v>2543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2544</v>
      </c>
      <c r="F268" s="40" t="s">
        <v>847</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2545</v>
      </c>
      <c r="F271" s="46"/>
      <c r="G271" s="46"/>
      <c r="H271" s="46"/>
      <c r="I271" s="46"/>
      <c r="J271" s="48"/>
    </row>
    <row r="272" ht="30">
      <c r="A272" s="37" t="s">
        <v>593</v>
      </c>
      <c r="B272" s="37">
        <v>66</v>
      </c>
      <c r="C272" s="38" t="s">
        <v>2238</v>
      </c>
      <c r="D272" s="37" t="s">
        <v>595</v>
      </c>
      <c r="E272" s="39" t="s">
        <v>2546</v>
      </c>
      <c r="F272" s="40" t="s">
        <v>847</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2547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2578</v>
      </c>
      <c r="F280" s="46"/>
      <c r="G280" s="46"/>
      <c r="H280" s="46"/>
      <c r="I280" s="46"/>
      <c r="J280" s="48"/>
    </row>
    <row r="281">
      <c r="A281" s="37" t="s">
        <v>593</v>
      </c>
      <c r="B281" s="37">
        <v>68</v>
      </c>
      <c r="C281" s="38" t="s">
        <v>989</v>
      </c>
      <c r="D281" s="37" t="s">
        <v>595</v>
      </c>
      <c r="E281" s="39" t="s">
        <v>990</v>
      </c>
      <c r="F281" s="40" t="s">
        <v>986</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2579</v>
      </c>
      <c r="F284" s="46"/>
      <c r="G284" s="46"/>
      <c r="H284" s="46"/>
      <c r="I284" s="46"/>
      <c r="J284" s="48"/>
    </row>
    <row r="285">
      <c r="A285" s="37" t="s">
        <v>593</v>
      </c>
      <c r="B285" s="37">
        <v>69</v>
      </c>
      <c r="C285" s="38" t="s">
        <v>992</v>
      </c>
      <c r="D285" s="37" t="s">
        <v>595</v>
      </c>
      <c r="E285" s="39" t="s">
        <v>993</v>
      </c>
      <c r="F285" s="40" t="s">
        <v>637</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2580</v>
      </c>
      <c r="F288" s="46"/>
      <c r="G288" s="46"/>
      <c r="H288" s="46"/>
      <c r="I288" s="46"/>
      <c r="J288" s="48"/>
    </row>
    <row r="289">
      <c r="A289" s="37" t="s">
        <v>593</v>
      </c>
      <c r="B289" s="37">
        <v>70</v>
      </c>
      <c r="C289" s="38" t="s">
        <v>995</v>
      </c>
      <c r="D289" s="37" t="s">
        <v>595</v>
      </c>
      <c r="E289" s="39" t="s">
        <v>996</v>
      </c>
      <c r="F289" s="40" t="s">
        <v>637</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2581</v>
      </c>
      <c r="F292" s="46"/>
      <c r="G292" s="46"/>
      <c r="H292" s="46"/>
      <c r="I292" s="46"/>
      <c r="J292" s="48"/>
    </row>
    <row r="293">
      <c r="A293" s="37" t="s">
        <v>593</v>
      </c>
      <c r="B293" s="37">
        <v>71</v>
      </c>
      <c r="C293" s="38" t="s">
        <v>2437</v>
      </c>
      <c r="D293" s="37" t="s">
        <v>595</v>
      </c>
      <c r="E293" s="39" t="s">
        <v>2438</v>
      </c>
      <c r="F293" s="40" t="s">
        <v>637</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2582</v>
      </c>
      <c r="F296" s="46"/>
      <c r="G296" s="46"/>
      <c r="H296" s="46"/>
      <c r="I296" s="46"/>
      <c r="J296" s="48"/>
    </row>
    <row r="297">
      <c r="A297" s="37" t="s">
        <v>593</v>
      </c>
      <c r="B297" s="37">
        <v>72</v>
      </c>
      <c r="C297" s="38" t="s">
        <v>640</v>
      </c>
      <c r="D297" s="37" t="s">
        <v>595</v>
      </c>
      <c r="E297" s="39" t="s">
        <v>641</v>
      </c>
      <c r="F297" s="40" t="s">
        <v>637</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2583</v>
      </c>
      <c r="F300" s="46"/>
      <c r="G300" s="46"/>
      <c r="H300" s="46"/>
      <c r="I300" s="46"/>
      <c r="J300" s="48"/>
    </row>
    <row r="301">
      <c r="A301" s="37" t="s">
        <v>593</v>
      </c>
      <c r="B301" s="37">
        <v>73</v>
      </c>
      <c r="C301" s="38" t="s">
        <v>1003</v>
      </c>
      <c r="D301" s="37" t="s">
        <v>595</v>
      </c>
      <c r="E301" s="39" t="s">
        <v>1004</v>
      </c>
      <c r="F301" s="40" t="s">
        <v>637</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2584</v>
      </c>
      <c r="F304" s="46"/>
      <c r="G304" s="46"/>
      <c r="H304" s="46"/>
      <c r="I304" s="46"/>
      <c r="J304" s="48"/>
    </row>
    <row r="305">
      <c r="A305" s="37" t="s">
        <v>593</v>
      </c>
      <c r="B305" s="37">
        <v>74</v>
      </c>
      <c r="C305" s="38" t="s">
        <v>1006</v>
      </c>
      <c r="D305" s="37" t="s">
        <v>595</v>
      </c>
      <c r="E305" s="39" t="s">
        <v>1007</v>
      </c>
      <c r="F305" s="40" t="s">
        <v>646</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2585</v>
      </c>
      <c r="F308" s="46"/>
      <c r="G308" s="46"/>
      <c r="H308" s="46"/>
      <c r="I308" s="46"/>
      <c r="J308" s="48"/>
    </row>
    <row r="309">
      <c r="A309" s="37" t="s">
        <v>593</v>
      </c>
      <c r="B309" s="37">
        <v>75</v>
      </c>
      <c r="C309" s="38" t="s">
        <v>2269</v>
      </c>
      <c r="D309" s="37" t="s">
        <v>595</v>
      </c>
      <c r="E309" s="39" t="s">
        <v>2556</v>
      </c>
      <c r="F309" s="40" t="s">
        <v>637</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2586</v>
      </c>
      <c r="F316" s="46"/>
      <c r="G316" s="46"/>
      <c r="H316" s="46"/>
      <c r="I316" s="46"/>
      <c r="J316" s="48"/>
    </row>
    <row r="317">
      <c r="A317" s="37" t="s">
        <v>593</v>
      </c>
      <c r="B317" s="37">
        <v>77</v>
      </c>
      <c r="C317" s="38" t="s">
        <v>1370</v>
      </c>
      <c r="D317" s="37" t="s">
        <v>595</v>
      </c>
      <c r="E317" s="39" t="s">
        <v>1371</v>
      </c>
      <c r="F317" s="40" t="s">
        <v>1000</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2587</v>
      </c>
      <c r="F324" s="46"/>
      <c r="G324" s="46"/>
      <c r="H324" s="46"/>
      <c r="I324" s="46"/>
      <c r="J324" s="48"/>
    </row>
    <row r="325">
      <c r="A325" s="37" t="s">
        <v>593</v>
      </c>
      <c r="B325" s="37">
        <v>79</v>
      </c>
      <c r="C325" s="38" t="s">
        <v>1373</v>
      </c>
      <c r="D325" s="37" t="s">
        <v>595</v>
      </c>
      <c r="E325" s="39" t="s">
        <v>1374</v>
      </c>
      <c r="F325" s="40" t="s">
        <v>1000</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2588</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hFCjD+1BEHtZB8828I1KrNypkrvf6J2Dpxw8xBtEFWu4jVjsh5rbU4JIf09G7rdt0KlvcFF/dlGFUrWJ0ZlqQA==" hashValue="gl8lVyrozeOQEmucSGZGzo2squwr47bWjAO3PblY+7rz7zzAoJ1sJRL/RJxGmZXqp83brr1OFtFEOUJ20T8A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2589</v>
      </c>
      <c r="I3" s="25">
        <f>SUMIFS(I11:I523,A11:A523,"SD")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2590</v>
      </c>
      <c r="D6" s="22"/>
      <c r="E6" s="23" t="s">
        <v>98</v>
      </c>
      <c r="F6" s="17"/>
      <c r="G6" s="17"/>
      <c r="H6" s="17"/>
      <c r="I6" s="17"/>
      <c r="J6" s="19"/>
    </row>
    <row r="7">
      <c r="A7" s="3" t="s">
        <v>578</v>
      </c>
      <c r="B7" s="20" t="s">
        <v>579</v>
      </c>
      <c r="C7" s="21" t="s">
        <v>2589</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2591</v>
      </c>
      <c r="F11" s="34"/>
      <c r="G11" s="34"/>
      <c r="H11" s="34"/>
      <c r="I11" s="35">
        <f>SUMIFS(I12:I215,A12:A215,"P")</f>
        <v>0</v>
      </c>
      <c r="J11" s="36"/>
    </row>
    <row r="12">
      <c r="A12" s="37" t="s">
        <v>593</v>
      </c>
      <c r="B12" s="37">
        <v>1</v>
      </c>
      <c r="C12" s="38" t="s">
        <v>1248</v>
      </c>
      <c r="D12" s="37" t="s">
        <v>595</v>
      </c>
      <c r="E12" s="39" t="s">
        <v>1249</v>
      </c>
      <c r="F12" s="40" t="s">
        <v>847</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2592</v>
      </c>
      <c r="F15" s="46"/>
      <c r="G15" s="46"/>
      <c r="H15" s="46"/>
      <c r="I15" s="46"/>
      <c r="J15" s="48"/>
    </row>
    <row r="16" ht="30">
      <c r="A16" s="37" t="s">
        <v>593</v>
      </c>
      <c r="B16" s="37">
        <v>2</v>
      </c>
      <c r="C16" s="38" t="s">
        <v>1389</v>
      </c>
      <c r="D16" s="37" t="s">
        <v>595</v>
      </c>
      <c r="E16" s="39" t="s">
        <v>1390</v>
      </c>
      <c r="F16" s="40" t="s">
        <v>1000</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2593</v>
      </c>
      <c r="F19" s="46"/>
      <c r="G19" s="46"/>
      <c r="H19" s="46"/>
      <c r="I19" s="46"/>
      <c r="J19" s="48"/>
    </row>
    <row r="20">
      <c r="A20" s="37" t="s">
        <v>593</v>
      </c>
      <c r="B20" s="37">
        <v>3</v>
      </c>
      <c r="C20" s="38" t="s">
        <v>1395</v>
      </c>
      <c r="D20" s="37" t="s">
        <v>595</v>
      </c>
      <c r="E20" s="39" t="s">
        <v>1396</v>
      </c>
      <c r="F20" s="40" t="s">
        <v>1000</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2594</v>
      </c>
      <c r="F23" s="46"/>
      <c r="G23" s="46"/>
      <c r="H23" s="46"/>
      <c r="I23" s="46"/>
      <c r="J23" s="48"/>
    </row>
    <row r="24" ht="30">
      <c r="A24" s="37" t="s">
        <v>593</v>
      </c>
      <c r="B24" s="37">
        <v>4</v>
      </c>
      <c r="C24" s="38" t="s">
        <v>1038</v>
      </c>
      <c r="D24" s="37" t="s">
        <v>595</v>
      </c>
      <c r="E24" s="39" t="s">
        <v>1039</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2595</v>
      </c>
      <c r="F27" s="46"/>
      <c r="G27" s="46"/>
      <c r="H27" s="46"/>
      <c r="I27" s="46"/>
      <c r="J27" s="48"/>
    </row>
    <row r="28">
      <c r="A28" s="37" t="s">
        <v>593</v>
      </c>
      <c r="B28" s="37">
        <v>5</v>
      </c>
      <c r="C28" s="38" t="s">
        <v>1041</v>
      </c>
      <c r="D28" s="37" t="s">
        <v>595</v>
      </c>
      <c r="E28" s="39" t="s">
        <v>1042</v>
      </c>
      <c r="F28" s="40" t="s">
        <v>847</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2595</v>
      </c>
      <c r="F31" s="46"/>
      <c r="G31" s="46"/>
      <c r="H31" s="46"/>
      <c r="I31" s="46"/>
      <c r="J31" s="48"/>
    </row>
    <row r="32">
      <c r="A32" s="37" t="s">
        <v>593</v>
      </c>
      <c r="B32" s="37">
        <v>6</v>
      </c>
      <c r="C32" s="38" t="s">
        <v>1399</v>
      </c>
      <c r="D32" s="37" t="s">
        <v>595</v>
      </c>
      <c r="E32" s="39" t="s">
        <v>1400</v>
      </c>
      <c r="F32" s="40" t="s">
        <v>1000</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35">
      <c r="A35" s="37" t="s">
        <v>601</v>
      </c>
      <c r="B35" s="45"/>
      <c r="C35" s="46"/>
      <c r="D35" s="46"/>
      <c r="E35" s="39" t="s">
        <v>2596</v>
      </c>
      <c r="F35" s="46"/>
      <c r="G35" s="46"/>
      <c r="H35" s="46"/>
      <c r="I35" s="46"/>
      <c r="J35" s="48"/>
    </row>
    <row r="36" ht="30">
      <c r="A36" s="37" t="s">
        <v>593</v>
      </c>
      <c r="B36" s="37">
        <v>7</v>
      </c>
      <c r="C36" s="38" t="s">
        <v>2597</v>
      </c>
      <c r="D36" s="37" t="s">
        <v>595</v>
      </c>
      <c r="E36" s="39" t="s">
        <v>2598</v>
      </c>
      <c r="F36" s="40" t="s">
        <v>1000</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35">
      <c r="A39" s="37" t="s">
        <v>601</v>
      </c>
      <c r="B39" s="45"/>
      <c r="C39" s="46"/>
      <c r="D39" s="46"/>
      <c r="E39" s="39" t="s">
        <v>2599</v>
      </c>
      <c r="F39" s="46"/>
      <c r="G39" s="46"/>
      <c r="H39" s="46"/>
      <c r="I39" s="46"/>
      <c r="J39" s="48"/>
    </row>
    <row r="40">
      <c r="A40" s="37" t="s">
        <v>593</v>
      </c>
      <c r="B40" s="37">
        <v>8</v>
      </c>
      <c r="C40" s="38" t="s">
        <v>1403</v>
      </c>
      <c r="D40" s="37" t="s">
        <v>595</v>
      </c>
      <c r="E40" s="39" t="s">
        <v>1404</v>
      </c>
      <c r="F40" s="40" t="s">
        <v>1000</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2600</v>
      </c>
      <c r="F43" s="46"/>
      <c r="G43" s="46"/>
      <c r="H43" s="46"/>
      <c r="I43" s="46"/>
      <c r="J43" s="48"/>
    </row>
    <row r="44" ht="30">
      <c r="A44" s="37" t="s">
        <v>593</v>
      </c>
      <c r="B44" s="37">
        <v>9</v>
      </c>
      <c r="C44" s="38" t="s">
        <v>1406</v>
      </c>
      <c r="D44" s="37" t="s">
        <v>595</v>
      </c>
      <c r="E44" s="39" t="s">
        <v>1407</v>
      </c>
      <c r="F44" s="40" t="s">
        <v>847</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2601</v>
      </c>
      <c r="F47" s="46"/>
      <c r="G47" s="46"/>
      <c r="H47" s="46"/>
      <c r="I47" s="46"/>
      <c r="J47" s="48"/>
    </row>
    <row r="48">
      <c r="A48" s="37" t="s">
        <v>593</v>
      </c>
      <c r="B48" s="37">
        <v>10</v>
      </c>
      <c r="C48" s="38" t="s">
        <v>1186</v>
      </c>
      <c r="D48" s="37" t="s">
        <v>595</v>
      </c>
      <c r="E48" s="39" t="s">
        <v>1187</v>
      </c>
      <c r="F48" s="40" t="s">
        <v>847</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1066</v>
      </c>
      <c r="D56" s="37" t="s">
        <v>595</v>
      </c>
      <c r="E56" s="39" t="s">
        <v>1067</v>
      </c>
      <c r="F56" s="40" t="s">
        <v>1068</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1420</v>
      </c>
      <c r="F58" s="46"/>
      <c r="G58" s="46"/>
      <c r="H58" s="46"/>
      <c r="I58" s="46"/>
      <c r="J58" s="48"/>
    </row>
    <row r="59" ht="240">
      <c r="A59" s="37" t="s">
        <v>601</v>
      </c>
      <c r="B59" s="45"/>
      <c r="C59" s="46"/>
      <c r="D59" s="46"/>
      <c r="E59" s="39" t="s">
        <v>2602</v>
      </c>
      <c r="F59" s="46"/>
      <c r="G59" s="46"/>
      <c r="H59" s="46"/>
      <c r="I59" s="46"/>
      <c r="J59" s="48"/>
    </row>
    <row r="60">
      <c r="A60" s="37" t="s">
        <v>593</v>
      </c>
      <c r="B60" s="37">
        <v>13</v>
      </c>
      <c r="C60" s="38" t="s">
        <v>1070</v>
      </c>
      <c r="D60" s="37" t="s">
        <v>595</v>
      </c>
      <c r="E60" s="39" t="s">
        <v>1071</v>
      </c>
      <c r="F60" s="40" t="s">
        <v>1000</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2603</v>
      </c>
      <c r="F63" s="46"/>
      <c r="G63" s="46"/>
      <c r="H63" s="46"/>
      <c r="I63" s="46"/>
      <c r="J63" s="48"/>
    </row>
    <row r="64">
      <c r="A64" s="37" t="s">
        <v>593</v>
      </c>
      <c r="B64" s="37">
        <v>14</v>
      </c>
      <c r="C64" s="38" t="s">
        <v>1097</v>
      </c>
      <c r="D64" s="37" t="s">
        <v>595</v>
      </c>
      <c r="E64" s="39" t="s">
        <v>1098</v>
      </c>
      <c r="F64" s="40" t="s">
        <v>1000</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2604</v>
      </c>
      <c r="F66" s="46"/>
      <c r="G66" s="46"/>
      <c r="H66" s="46"/>
      <c r="I66" s="46"/>
      <c r="J66" s="48"/>
    </row>
    <row r="67" ht="210">
      <c r="A67" s="37" t="s">
        <v>601</v>
      </c>
      <c r="B67" s="45"/>
      <c r="C67" s="46"/>
      <c r="D67" s="46"/>
      <c r="E67" s="39" t="s">
        <v>2605</v>
      </c>
      <c r="F67" s="46"/>
      <c r="G67" s="46"/>
      <c r="H67" s="46"/>
      <c r="I67" s="46"/>
      <c r="J67" s="48"/>
    </row>
    <row r="68">
      <c r="A68" s="37" t="s">
        <v>593</v>
      </c>
      <c r="B68" s="37">
        <v>15</v>
      </c>
      <c r="C68" s="38" t="s">
        <v>1100</v>
      </c>
      <c r="D68" s="37" t="s">
        <v>595</v>
      </c>
      <c r="E68" s="39" t="s">
        <v>1101</v>
      </c>
      <c r="F68" s="40" t="s">
        <v>1000</v>
      </c>
      <c r="G68" s="41">
        <v>845</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2606</v>
      </c>
      <c r="F71" s="46"/>
      <c r="G71" s="46"/>
      <c r="H71" s="46"/>
      <c r="I71" s="46"/>
      <c r="J71" s="48"/>
    </row>
    <row r="72">
      <c r="A72" s="37" t="s">
        <v>593</v>
      </c>
      <c r="B72" s="37">
        <v>16</v>
      </c>
      <c r="C72" s="38" t="s">
        <v>2607</v>
      </c>
      <c r="D72" s="37" t="s">
        <v>595</v>
      </c>
      <c r="E72" s="39" t="s">
        <v>2608</v>
      </c>
      <c r="F72" s="40" t="s">
        <v>847</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1209</v>
      </c>
      <c r="F75" s="46"/>
      <c r="G75" s="46"/>
      <c r="H75" s="46"/>
      <c r="I75" s="46"/>
      <c r="J75" s="48"/>
    </row>
    <row r="76">
      <c r="A76" s="37" t="s">
        <v>593</v>
      </c>
      <c r="B76" s="37">
        <v>17</v>
      </c>
      <c r="C76" s="38" t="s">
        <v>2609</v>
      </c>
      <c r="D76" s="37" t="s">
        <v>595</v>
      </c>
      <c r="E76" s="39" t="s">
        <v>2610</v>
      </c>
      <c r="F76" s="40" t="s">
        <v>847</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1301</v>
      </c>
      <c r="F79" s="46"/>
      <c r="G79" s="46"/>
      <c r="H79" s="46"/>
      <c r="I79" s="46"/>
      <c r="J79" s="48"/>
    </row>
    <row r="80">
      <c r="A80" s="37" t="s">
        <v>593</v>
      </c>
      <c r="B80" s="37">
        <v>18</v>
      </c>
      <c r="C80" s="38" t="s">
        <v>1103</v>
      </c>
      <c r="D80" s="37" t="s">
        <v>595</v>
      </c>
      <c r="E80" s="39" t="s">
        <v>1104</v>
      </c>
      <c r="F80" s="40" t="s">
        <v>847</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2611</v>
      </c>
      <c r="F83" s="46"/>
      <c r="G83" s="46"/>
      <c r="H83" s="46"/>
      <c r="I83" s="46"/>
      <c r="J83" s="48"/>
    </row>
    <row r="84">
      <c r="A84" s="37" t="s">
        <v>593</v>
      </c>
      <c r="B84" s="37">
        <v>19</v>
      </c>
      <c r="C84" s="38" t="s">
        <v>1210</v>
      </c>
      <c r="D84" s="37" t="s">
        <v>595</v>
      </c>
      <c r="E84" s="39" t="s">
        <v>1211</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50">
      <c r="A87" s="37" t="s">
        <v>601</v>
      </c>
      <c r="B87" s="45"/>
      <c r="C87" s="46"/>
      <c r="D87" s="46"/>
      <c r="E87" s="39" t="s">
        <v>2612</v>
      </c>
      <c r="F87" s="46"/>
      <c r="G87" s="46"/>
      <c r="H87" s="46"/>
      <c r="I87" s="46"/>
      <c r="J87" s="48"/>
    </row>
    <row r="88">
      <c r="A88" s="37" t="s">
        <v>593</v>
      </c>
      <c r="B88" s="37">
        <v>20</v>
      </c>
      <c r="C88" s="38" t="s">
        <v>1106</v>
      </c>
      <c r="D88" s="37" t="s">
        <v>595</v>
      </c>
      <c r="E88" s="39" t="s">
        <v>1107</v>
      </c>
      <c r="F88" s="40" t="s">
        <v>847</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2613</v>
      </c>
      <c r="F91" s="46"/>
      <c r="G91" s="46"/>
      <c r="H91" s="46"/>
      <c r="I91" s="46"/>
      <c r="J91" s="48"/>
    </row>
    <row r="92">
      <c r="A92" s="37" t="s">
        <v>593</v>
      </c>
      <c r="B92" s="37">
        <v>21</v>
      </c>
      <c r="C92" s="38" t="s">
        <v>2614</v>
      </c>
      <c r="D92" s="37" t="s">
        <v>595</v>
      </c>
      <c r="E92" s="39" t="s">
        <v>2615</v>
      </c>
      <c r="F92" s="40" t="s">
        <v>847</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2616</v>
      </c>
      <c r="F95" s="46"/>
      <c r="G95" s="46"/>
      <c r="H95" s="46"/>
      <c r="I95" s="46"/>
      <c r="J95" s="48"/>
    </row>
    <row r="96">
      <c r="A96" s="37" t="s">
        <v>593</v>
      </c>
      <c r="B96" s="37">
        <v>22</v>
      </c>
      <c r="C96" s="38" t="s">
        <v>2617</v>
      </c>
      <c r="D96" s="37" t="s">
        <v>595</v>
      </c>
      <c r="E96" s="39" t="s">
        <v>2618</v>
      </c>
      <c r="F96" s="40" t="s">
        <v>847</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2619</v>
      </c>
      <c r="F99" s="46"/>
      <c r="G99" s="46"/>
      <c r="H99" s="46"/>
      <c r="I99" s="46"/>
      <c r="J99" s="48"/>
    </row>
    <row r="100">
      <c r="A100" s="37" t="s">
        <v>593</v>
      </c>
      <c r="B100" s="37">
        <v>23</v>
      </c>
      <c r="C100" s="38" t="s">
        <v>1275</v>
      </c>
      <c r="D100" s="37" t="s">
        <v>595</v>
      </c>
      <c r="E100" s="39" t="s">
        <v>1276</v>
      </c>
      <c r="F100" s="40" t="s">
        <v>847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225">
      <c r="A103" s="37" t="s">
        <v>601</v>
      </c>
      <c r="B103" s="45"/>
      <c r="C103" s="46"/>
      <c r="D103" s="46"/>
      <c r="E103" s="39" t="s">
        <v>2620</v>
      </c>
      <c r="F103" s="46"/>
      <c r="G103" s="46"/>
      <c r="H103" s="46"/>
      <c r="I103" s="46"/>
      <c r="J103" s="48"/>
    </row>
    <row r="104">
      <c r="A104" s="37" t="s">
        <v>593</v>
      </c>
      <c r="B104" s="37">
        <v>24</v>
      </c>
      <c r="C104" s="38" t="s">
        <v>1278</v>
      </c>
      <c r="D104" s="37" t="s">
        <v>595</v>
      </c>
      <c r="E104" s="39" t="s">
        <v>1279</v>
      </c>
      <c r="F104" s="40" t="s">
        <v>847</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65">
      <c r="A107" s="37" t="s">
        <v>601</v>
      </c>
      <c r="B107" s="45"/>
      <c r="C107" s="46"/>
      <c r="D107" s="46"/>
      <c r="E107" s="39" t="s">
        <v>2621</v>
      </c>
      <c r="F107" s="46"/>
      <c r="G107" s="46"/>
      <c r="H107" s="46"/>
      <c r="I107" s="46"/>
      <c r="J107" s="48"/>
    </row>
    <row r="108">
      <c r="A108" s="37" t="s">
        <v>593</v>
      </c>
      <c r="B108" s="37">
        <v>25</v>
      </c>
      <c r="C108" s="38" t="s">
        <v>1109</v>
      </c>
      <c r="D108" s="37" t="s">
        <v>595</v>
      </c>
      <c r="E108" s="39" t="s">
        <v>1110</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2622</v>
      </c>
      <c r="F111" s="46"/>
      <c r="G111" s="46"/>
      <c r="H111" s="46"/>
      <c r="I111" s="46"/>
      <c r="J111" s="48"/>
    </row>
    <row r="112">
      <c r="A112" s="37" t="s">
        <v>593</v>
      </c>
      <c r="B112" s="37">
        <v>26</v>
      </c>
      <c r="C112" s="38" t="s">
        <v>1290</v>
      </c>
      <c r="D112" s="37" t="s">
        <v>592</v>
      </c>
      <c r="E112" s="39" t="s">
        <v>1291</v>
      </c>
      <c r="F112" s="40" t="s">
        <v>847</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80">
      <c r="A115" s="37" t="s">
        <v>601</v>
      </c>
      <c r="B115" s="45"/>
      <c r="C115" s="46"/>
      <c r="D115" s="46"/>
      <c r="E115" s="39" t="s">
        <v>2623</v>
      </c>
      <c r="F115" s="46"/>
      <c r="G115" s="46"/>
      <c r="H115" s="46"/>
      <c r="I115" s="46"/>
      <c r="J115" s="48"/>
    </row>
    <row r="116">
      <c r="A116" s="37" t="s">
        <v>593</v>
      </c>
      <c r="B116" s="37">
        <v>27</v>
      </c>
      <c r="C116" s="38" t="s">
        <v>1112</v>
      </c>
      <c r="D116" s="37" t="s">
        <v>595</v>
      </c>
      <c r="E116" s="39" t="s">
        <v>1113</v>
      </c>
      <c r="F116" s="40" t="s">
        <v>1114</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240">
      <c r="A119" s="37" t="s">
        <v>601</v>
      </c>
      <c r="B119" s="45"/>
      <c r="C119" s="46"/>
      <c r="D119" s="46"/>
      <c r="E119" s="39" t="s">
        <v>2624</v>
      </c>
      <c r="F119" s="46"/>
      <c r="G119" s="46"/>
      <c r="H119" s="46"/>
      <c r="I119" s="46"/>
      <c r="J119" s="48"/>
    </row>
    <row r="120">
      <c r="A120" s="37" t="s">
        <v>593</v>
      </c>
      <c r="B120" s="37">
        <v>28</v>
      </c>
      <c r="C120" s="38" t="s">
        <v>1116</v>
      </c>
      <c r="D120" s="37" t="s">
        <v>595</v>
      </c>
      <c r="E120" s="39" t="s">
        <v>1117</v>
      </c>
      <c r="F120" s="40" t="s">
        <v>847</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2625</v>
      </c>
      <c r="F123" s="46"/>
      <c r="G123" s="46"/>
      <c r="H123" s="46"/>
      <c r="I123" s="46"/>
      <c r="J123" s="48"/>
    </row>
    <row r="124">
      <c r="A124" s="37" t="s">
        <v>593</v>
      </c>
      <c r="B124" s="37">
        <v>29</v>
      </c>
      <c r="C124" s="38" t="s">
        <v>2313</v>
      </c>
      <c r="D124" s="37" t="s">
        <v>595</v>
      </c>
      <c r="E124" s="39" t="s">
        <v>2314</v>
      </c>
      <c r="F124" s="40" t="s">
        <v>847</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2626</v>
      </c>
      <c r="F127" s="46"/>
      <c r="G127" s="46"/>
      <c r="H127" s="46"/>
      <c r="I127" s="46"/>
      <c r="J127" s="48"/>
    </row>
    <row r="128">
      <c r="A128" s="37" t="s">
        <v>593</v>
      </c>
      <c r="B128" s="37">
        <v>30</v>
      </c>
      <c r="C128" s="38" t="s">
        <v>1435</v>
      </c>
      <c r="D128" s="37" t="s">
        <v>595</v>
      </c>
      <c r="E128" s="39" t="s">
        <v>2627</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1437</v>
      </c>
      <c r="D132" s="37" t="s">
        <v>595</v>
      </c>
      <c r="E132" s="39" t="s">
        <v>2628</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1297</v>
      </c>
      <c r="D136" s="37" t="s">
        <v>595</v>
      </c>
      <c r="E136" s="39" t="s">
        <v>1298</v>
      </c>
      <c r="F136" s="40" t="s">
        <v>847</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50">
      <c r="A139" s="37" t="s">
        <v>601</v>
      </c>
      <c r="B139" s="45"/>
      <c r="C139" s="46"/>
      <c r="D139" s="46"/>
      <c r="E139" s="39" t="s">
        <v>2629</v>
      </c>
      <c r="F139" s="46"/>
      <c r="G139" s="46"/>
      <c r="H139" s="46"/>
      <c r="I139" s="46"/>
      <c r="J139" s="48"/>
    </row>
    <row r="140">
      <c r="A140" s="37" t="s">
        <v>593</v>
      </c>
      <c r="B140" s="37">
        <v>33</v>
      </c>
      <c r="C140" s="38" t="s">
        <v>1299</v>
      </c>
      <c r="D140" s="37" t="s">
        <v>592</v>
      </c>
      <c r="E140" s="39" t="s">
        <v>1300</v>
      </c>
      <c r="F140" s="40" t="s">
        <v>847</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2630</v>
      </c>
      <c r="F143" s="46"/>
      <c r="G143" s="46"/>
      <c r="H143" s="46"/>
      <c r="I143" s="46"/>
      <c r="J143" s="48"/>
    </row>
    <row r="144">
      <c r="A144" s="37" t="s">
        <v>593</v>
      </c>
      <c r="B144" s="37">
        <v>34</v>
      </c>
      <c r="C144" s="38" t="s">
        <v>1439</v>
      </c>
      <c r="D144" s="37" t="s">
        <v>595</v>
      </c>
      <c r="E144" s="39" t="s">
        <v>1487</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1209</v>
      </c>
      <c r="F147" s="46"/>
      <c r="G147" s="46"/>
      <c r="H147" s="46"/>
      <c r="I147" s="46"/>
      <c r="J147" s="48"/>
    </row>
    <row r="148">
      <c r="A148" s="37" t="s">
        <v>593</v>
      </c>
      <c r="B148" s="37">
        <v>35</v>
      </c>
      <c r="C148" s="38" t="s">
        <v>1441</v>
      </c>
      <c r="D148" s="37" t="s">
        <v>595</v>
      </c>
      <c r="E148" s="39" t="s">
        <v>2631</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50">
      <c r="A151" s="37" t="s">
        <v>601</v>
      </c>
      <c r="B151" s="45"/>
      <c r="C151" s="46"/>
      <c r="D151" s="46"/>
      <c r="E151" s="39" t="s">
        <v>1301</v>
      </c>
      <c r="F151" s="46"/>
      <c r="G151" s="46"/>
      <c r="H151" s="46"/>
      <c r="I151" s="46"/>
      <c r="J151" s="48"/>
    </row>
    <row r="152">
      <c r="A152" s="37" t="s">
        <v>593</v>
      </c>
      <c r="B152" s="37">
        <v>36</v>
      </c>
      <c r="C152" s="38" t="s">
        <v>2632</v>
      </c>
      <c r="D152" s="37" t="s">
        <v>595</v>
      </c>
      <c r="E152" s="39" t="s">
        <v>2633</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1304</v>
      </c>
      <c r="F154" s="46"/>
      <c r="G154" s="46"/>
      <c r="H154" s="46"/>
      <c r="I154" s="46"/>
      <c r="J154" s="48"/>
    </row>
    <row r="155" ht="135">
      <c r="A155" s="37" t="s">
        <v>601</v>
      </c>
      <c r="B155" s="45"/>
      <c r="C155" s="46"/>
      <c r="D155" s="46"/>
      <c r="E155" s="39" t="s">
        <v>1209</v>
      </c>
      <c r="F155" s="46"/>
      <c r="G155" s="46"/>
      <c r="H155" s="46"/>
      <c r="I155" s="46"/>
      <c r="J155" s="48"/>
    </row>
    <row r="156">
      <c r="A156" s="37" t="s">
        <v>593</v>
      </c>
      <c r="B156" s="37">
        <v>37</v>
      </c>
      <c r="C156" s="38" t="s">
        <v>2634</v>
      </c>
      <c r="D156" s="37" t="s">
        <v>595</v>
      </c>
      <c r="E156" s="39" t="s">
        <v>2635</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65">
      <c r="A159" s="37" t="s">
        <v>601</v>
      </c>
      <c r="B159" s="45"/>
      <c r="C159" s="46"/>
      <c r="D159" s="46"/>
      <c r="E159" s="39" t="s">
        <v>1307</v>
      </c>
      <c r="F159" s="46"/>
      <c r="G159" s="46"/>
      <c r="H159" s="46"/>
      <c r="I159" s="46"/>
      <c r="J159" s="48"/>
    </row>
    <row r="160">
      <c r="A160" s="37" t="s">
        <v>593</v>
      </c>
      <c r="B160" s="37">
        <v>38</v>
      </c>
      <c r="C160" s="38" t="s">
        <v>1491</v>
      </c>
      <c r="D160" s="37" t="s">
        <v>595</v>
      </c>
      <c r="E160" s="39" t="s">
        <v>1492</v>
      </c>
      <c r="F160" s="40" t="s">
        <v>1000</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2636</v>
      </c>
      <c r="F163" s="46"/>
      <c r="G163" s="46"/>
      <c r="H163" s="46"/>
      <c r="I163" s="46"/>
      <c r="J163" s="48"/>
    </row>
    <row r="164">
      <c r="A164" s="37" t="s">
        <v>593</v>
      </c>
      <c r="B164" s="37">
        <v>39</v>
      </c>
      <c r="C164" s="38" t="s">
        <v>1494</v>
      </c>
      <c r="D164" s="37" t="s">
        <v>595</v>
      </c>
      <c r="E164" s="39" t="s">
        <v>1495</v>
      </c>
      <c r="F164" s="40" t="s">
        <v>1000</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2637</v>
      </c>
      <c r="F167" s="46"/>
      <c r="G167" s="46"/>
      <c r="H167" s="46"/>
      <c r="I167" s="46"/>
      <c r="J167" s="48"/>
    </row>
    <row r="168">
      <c r="A168" s="37" t="s">
        <v>593</v>
      </c>
      <c r="B168" s="37">
        <v>40</v>
      </c>
      <c r="C168" s="38" t="s">
        <v>1497</v>
      </c>
      <c r="D168" s="37" t="s">
        <v>595</v>
      </c>
      <c r="E168" s="39" t="s">
        <v>1498</v>
      </c>
      <c r="F168" s="40" t="s">
        <v>847</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2638</v>
      </c>
      <c r="F171" s="46"/>
      <c r="G171" s="46"/>
      <c r="H171" s="46"/>
      <c r="I171" s="46"/>
      <c r="J171" s="48"/>
    </row>
    <row r="172">
      <c r="A172" s="37" t="s">
        <v>593</v>
      </c>
      <c r="B172" s="37">
        <v>41</v>
      </c>
      <c r="C172" s="38" t="s">
        <v>1500</v>
      </c>
      <c r="D172" s="37" t="s">
        <v>595</v>
      </c>
      <c r="E172" s="39" t="s">
        <v>1501</v>
      </c>
      <c r="F172" s="40" t="s">
        <v>847</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2639</v>
      </c>
      <c r="F175" s="46"/>
      <c r="G175" s="46"/>
      <c r="H175" s="46"/>
      <c r="I175" s="46"/>
      <c r="J175" s="48"/>
    </row>
    <row r="176">
      <c r="A176" s="37" t="s">
        <v>593</v>
      </c>
      <c r="B176" s="37">
        <v>42</v>
      </c>
      <c r="C176" s="38" t="s">
        <v>2640</v>
      </c>
      <c r="D176" s="37" t="s">
        <v>595</v>
      </c>
      <c r="E176" s="39" t="s">
        <v>2641</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2642</v>
      </c>
      <c r="F179" s="46"/>
      <c r="G179" s="46"/>
      <c r="H179" s="46"/>
      <c r="I179" s="46"/>
      <c r="J179" s="48"/>
    </row>
    <row r="180">
      <c r="A180" s="37" t="s">
        <v>593</v>
      </c>
      <c r="B180" s="37">
        <v>43</v>
      </c>
      <c r="C180" s="38" t="s">
        <v>2643</v>
      </c>
      <c r="D180" s="37" t="s">
        <v>595</v>
      </c>
      <c r="E180" s="39" t="s">
        <v>2644</v>
      </c>
      <c r="F180" s="40" t="s">
        <v>847</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05">
      <c r="A183" s="37" t="s">
        <v>601</v>
      </c>
      <c r="B183" s="45"/>
      <c r="C183" s="46"/>
      <c r="D183" s="46"/>
      <c r="E183" s="39" t="s">
        <v>2645</v>
      </c>
      <c r="F183" s="46"/>
      <c r="G183" s="46"/>
      <c r="H183" s="46"/>
      <c r="I183" s="46"/>
      <c r="J183" s="48"/>
    </row>
    <row r="184" ht="30">
      <c r="A184" s="37" t="s">
        <v>593</v>
      </c>
      <c r="B184" s="37">
        <v>44</v>
      </c>
      <c r="C184" s="38" t="s">
        <v>2646</v>
      </c>
      <c r="D184" s="37" t="s">
        <v>595</v>
      </c>
      <c r="E184" s="39" t="s">
        <v>2647</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2648</v>
      </c>
      <c r="F187" s="46"/>
      <c r="G187" s="46"/>
      <c r="H187" s="46"/>
      <c r="I187" s="46"/>
      <c r="J187" s="48"/>
    </row>
    <row r="188" ht="30">
      <c r="A188" s="37" t="s">
        <v>593</v>
      </c>
      <c r="B188" s="37">
        <v>45</v>
      </c>
      <c r="C188" s="38" t="s">
        <v>2649</v>
      </c>
      <c r="D188" s="37" t="s">
        <v>595</v>
      </c>
      <c r="E188" s="39" t="s">
        <v>2650</v>
      </c>
      <c r="F188" s="40" t="s">
        <v>847</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2651</v>
      </c>
      <c r="F191" s="46"/>
      <c r="G191" s="46"/>
      <c r="H191" s="46"/>
      <c r="I191" s="46"/>
      <c r="J191" s="48"/>
    </row>
    <row r="192">
      <c r="A192" s="37" t="s">
        <v>593</v>
      </c>
      <c r="B192" s="37">
        <v>46</v>
      </c>
      <c r="C192" s="38" t="s">
        <v>2652</v>
      </c>
      <c r="D192" s="37" t="s">
        <v>595</v>
      </c>
      <c r="E192" s="39" t="s">
        <v>2653</v>
      </c>
      <c r="F192" s="40" t="s">
        <v>847</v>
      </c>
      <c r="G192" s="41">
        <v>15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80">
      <c r="A195" s="37" t="s">
        <v>601</v>
      </c>
      <c r="B195" s="45"/>
      <c r="C195" s="46"/>
      <c r="D195" s="46"/>
      <c r="E195" s="39" t="s">
        <v>2654</v>
      </c>
      <c r="F195" s="46"/>
      <c r="G195" s="46"/>
      <c r="H195" s="46"/>
      <c r="I195" s="46"/>
      <c r="J195" s="48"/>
    </row>
    <row r="196" ht="30">
      <c r="A196" s="37" t="s">
        <v>593</v>
      </c>
      <c r="B196" s="37">
        <v>47</v>
      </c>
      <c r="C196" s="38" t="s">
        <v>2655</v>
      </c>
      <c r="D196" s="37" t="s">
        <v>595</v>
      </c>
      <c r="E196" s="39" t="s">
        <v>2656</v>
      </c>
      <c r="F196" s="40" t="s">
        <v>847</v>
      </c>
      <c r="G196" s="41">
        <v>12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90">
      <c r="A199" s="37" t="s">
        <v>601</v>
      </c>
      <c r="B199" s="45"/>
      <c r="C199" s="46"/>
      <c r="D199" s="46"/>
      <c r="E199" s="39" t="s">
        <v>2657</v>
      </c>
      <c r="F199" s="46"/>
      <c r="G199" s="46"/>
      <c r="H199" s="46"/>
      <c r="I199" s="46"/>
      <c r="J199" s="48"/>
    </row>
    <row r="200">
      <c r="A200" s="37" t="s">
        <v>593</v>
      </c>
      <c r="B200" s="37">
        <v>48</v>
      </c>
      <c r="C200" s="38" t="s">
        <v>2658</v>
      </c>
      <c r="D200" s="37" t="s">
        <v>595</v>
      </c>
      <c r="E200" s="39" t="s">
        <v>2659</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05">
      <c r="A203" s="37" t="s">
        <v>601</v>
      </c>
      <c r="B203" s="45"/>
      <c r="C203" s="46"/>
      <c r="D203" s="46"/>
      <c r="E203" s="39" t="s">
        <v>2660</v>
      </c>
      <c r="F203" s="46"/>
      <c r="G203" s="46"/>
      <c r="H203" s="46"/>
      <c r="I203" s="46"/>
      <c r="J203" s="48"/>
    </row>
    <row r="204">
      <c r="A204" s="37" t="s">
        <v>593</v>
      </c>
      <c r="B204" s="37">
        <v>49</v>
      </c>
      <c r="C204" s="38" t="s">
        <v>2661</v>
      </c>
      <c r="D204" s="37" t="s">
        <v>595</v>
      </c>
      <c r="E204" s="39" t="s">
        <v>2662</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2663</v>
      </c>
      <c r="F207" s="46"/>
      <c r="G207" s="46"/>
      <c r="H207" s="46"/>
      <c r="I207" s="46"/>
      <c r="J207" s="48"/>
    </row>
    <row r="208">
      <c r="A208" s="37" t="s">
        <v>593</v>
      </c>
      <c r="B208" s="37">
        <v>50</v>
      </c>
      <c r="C208" s="38" t="s">
        <v>2664</v>
      </c>
      <c r="D208" s="37" t="s">
        <v>595</v>
      </c>
      <c r="E208" s="39" t="s">
        <v>2665</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2666</v>
      </c>
      <c r="F211" s="46"/>
      <c r="G211" s="46"/>
      <c r="H211" s="46"/>
      <c r="I211" s="46"/>
      <c r="J211" s="48"/>
    </row>
    <row r="212">
      <c r="A212" s="37" t="s">
        <v>593</v>
      </c>
      <c r="B212" s="37">
        <v>51</v>
      </c>
      <c r="C212" s="38" t="s">
        <v>2243</v>
      </c>
      <c r="D212" s="37" t="s">
        <v>595</v>
      </c>
      <c r="E212" s="39" t="s">
        <v>2514</v>
      </c>
      <c r="F212" s="40" t="s">
        <v>847</v>
      </c>
      <c r="G212" s="41">
        <v>28</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90">
      <c r="A215" s="37" t="s">
        <v>601</v>
      </c>
      <c r="B215" s="45"/>
      <c r="C215" s="46"/>
      <c r="D215" s="46"/>
      <c r="E215" s="39" t="s">
        <v>2667</v>
      </c>
      <c r="F215" s="46"/>
      <c r="G215" s="46"/>
      <c r="H215" s="46"/>
      <c r="I215" s="46"/>
      <c r="J215" s="48"/>
    </row>
    <row r="216">
      <c r="A216" s="31" t="s">
        <v>591</v>
      </c>
      <c r="B216" s="32"/>
      <c r="C216" s="33" t="s">
        <v>1361</v>
      </c>
      <c r="D216" s="34"/>
      <c r="E216" s="31" t="s">
        <v>2668</v>
      </c>
      <c r="F216" s="34"/>
      <c r="G216" s="34"/>
      <c r="H216" s="34"/>
      <c r="I216" s="35">
        <f>SUMIFS(I217:I324,A217:A324,"P")</f>
        <v>0</v>
      </c>
      <c r="J216" s="36"/>
    </row>
    <row r="217">
      <c r="A217" s="37" t="s">
        <v>593</v>
      </c>
      <c r="B217" s="37">
        <v>52</v>
      </c>
      <c r="C217" s="38" t="s">
        <v>2669</v>
      </c>
      <c r="D217" s="37" t="s">
        <v>595</v>
      </c>
      <c r="E217" s="39" t="s">
        <v>2670</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240">
      <c r="A220" s="37" t="s">
        <v>601</v>
      </c>
      <c r="B220" s="45"/>
      <c r="C220" s="46"/>
      <c r="D220" s="46"/>
      <c r="E220" s="39" t="s">
        <v>2671</v>
      </c>
      <c r="F220" s="46"/>
      <c r="G220" s="46"/>
      <c r="H220" s="46"/>
      <c r="I220" s="46"/>
      <c r="J220" s="48"/>
    </row>
    <row r="221">
      <c r="A221" s="37" t="s">
        <v>593</v>
      </c>
      <c r="B221" s="37">
        <v>53</v>
      </c>
      <c r="C221" s="38" t="s">
        <v>1183</v>
      </c>
      <c r="D221" s="37" t="s">
        <v>595</v>
      </c>
      <c r="E221" s="39" t="s">
        <v>1184</v>
      </c>
      <c r="F221" s="40" t="s">
        <v>847</v>
      </c>
      <c r="G221" s="41">
        <v>12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75">
      <c r="A224" s="37" t="s">
        <v>601</v>
      </c>
      <c r="B224" s="45"/>
      <c r="C224" s="46"/>
      <c r="D224" s="46"/>
      <c r="E224" s="39" t="s">
        <v>2672</v>
      </c>
      <c r="F224" s="46"/>
      <c r="G224" s="46"/>
      <c r="H224" s="46"/>
      <c r="I224" s="46"/>
      <c r="J224" s="48"/>
    </row>
    <row r="225">
      <c r="A225" s="37" t="s">
        <v>593</v>
      </c>
      <c r="B225" s="37">
        <v>54</v>
      </c>
      <c r="C225" s="38" t="s">
        <v>2673</v>
      </c>
      <c r="D225" s="37" t="s">
        <v>595</v>
      </c>
      <c r="E225" s="39" t="s">
        <v>2674</v>
      </c>
      <c r="F225" s="40" t="s">
        <v>847</v>
      </c>
      <c r="G225" s="41">
        <v>12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2672</v>
      </c>
      <c r="F228" s="46"/>
      <c r="G228" s="46"/>
      <c r="H228" s="46"/>
      <c r="I228" s="46"/>
      <c r="J228" s="48"/>
    </row>
    <row r="229">
      <c r="A229" s="37" t="s">
        <v>593</v>
      </c>
      <c r="B229" s="37">
        <v>55</v>
      </c>
      <c r="C229" s="38" t="s">
        <v>2675</v>
      </c>
      <c r="D229" s="37" t="s">
        <v>595</v>
      </c>
      <c r="E229" s="39" t="s">
        <v>2676</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2677</v>
      </c>
      <c r="F232" s="46"/>
      <c r="G232" s="46"/>
      <c r="H232" s="46"/>
      <c r="I232" s="46"/>
      <c r="J232" s="48"/>
    </row>
    <row r="233">
      <c r="A233" s="37" t="s">
        <v>593</v>
      </c>
      <c r="B233" s="37">
        <v>56</v>
      </c>
      <c r="C233" s="38" t="s">
        <v>2678</v>
      </c>
      <c r="D233" s="37" t="s">
        <v>595</v>
      </c>
      <c r="E233" s="39" t="s">
        <v>2679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90">
      <c r="A236" s="37" t="s">
        <v>601</v>
      </c>
      <c r="B236" s="45"/>
      <c r="C236" s="46"/>
      <c r="D236" s="46"/>
      <c r="E236" s="39" t="s">
        <v>2680</v>
      </c>
      <c r="F236" s="46"/>
      <c r="G236" s="46"/>
      <c r="H236" s="46"/>
      <c r="I236" s="46"/>
      <c r="J236" s="48"/>
    </row>
    <row r="237">
      <c r="A237" s="37" t="s">
        <v>593</v>
      </c>
      <c r="B237" s="37">
        <v>57</v>
      </c>
      <c r="C237" s="38" t="s">
        <v>2681</v>
      </c>
      <c r="D237" s="37" t="s">
        <v>595</v>
      </c>
      <c r="E237" s="39" t="s">
        <v>2682</v>
      </c>
      <c r="F237" s="40" t="s">
        <v>847</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20">
      <c r="A240" s="37" t="s">
        <v>601</v>
      </c>
      <c r="B240" s="45"/>
      <c r="C240" s="46"/>
      <c r="D240" s="46"/>
      <c r="E240" s="39" t="s">
        <v>2683</v>
      </c>
      <c r="F240" s="46"/>
      <c r="G240" s="46"/>
      <c r="H240" s="46"/>
      <c r="I240" s="46"/>
      <c r="J240" s="48"/>
    </row>
    <row r="241">
      <c r="A241" s="37" t="s">
        <v>593</v>
      </c>
      <c r="B241" s="37">
        <v>58</v>
      </c>
      <c r="C241" s="38" t="s">
        <v>2684</v>
      </c>
      <c r="D241" s="37" t="s">
        <v>595</v>
      </c>
      <c r="E241" s="39" t="s">
        <v>2685</v>
      </c>
      <c r="F241" s="40" t="s">
        <v>847</v>
      </c>
      <c r="G241" s="41">
        <v>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2686</v>
      </c>
      <c r="F244" s="46"/>
      <c r="G244" s="46"/>
      <c r="H244" s="46"/>
      <c r="I244" s="46"/>
      <c r="J244" s="48"/>
    </row>
    <row r="245">
      <c r="A245" s="37" t="s">
        <v>593</v>
      </c>
      <c r="B245" s="37">
        <v>59</v>
      </c>
      <c r="C245" s="38" t="s">
        <v>2687</v>
      </c>
      <c r="D245" s="37" t="s">
        <v>595</v>
      </c>
      <c r="E245" s="39" t="s">
        <v>2688</v>
      </c>
      <c r="F245" s="40" t="s">
        <v>2689</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2690</v>
      </c>
      <c r="F248" s="46"/>
      <c r="G248" s="46"/>
      <c r="H248" s="46"/>
      <c r="I248" s="46"/>
      <c r="J248" s="48"/>
    </row>
    <row r="249">
      <c r="A249" s="37" t="s">
        <v>593</v>
      </c>
      <c r="B249" s="37">
        <v>60</v>
      </c>
      <c r="C249" s="38" t="s">
        <v>2691</v>
      </c>
      <c r="D249" s="37" t="s">
        <v>595</v>
      </c>
      <c r="E249" s="39" t="s">
        <v>2692</v>
      </c>
      <c r="F249" s="40" t="s">
        <v>847</v>
      </c>
      <c r="G249" s="41">
        <v>13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95">
      <c r="A252" s="37" t="s">
        <v>601</v>
      </c>
      <c r="B252" s="45"/>
      <c r="C252" s="46"/>
      <c r="D252" s="46"/>
      <c r="E252" s="39" t="s">
        <v>2693</v>
      </c>
      <c r="F252" s="46"/>
      <c r="G252" s="46"/>
      <c r="H252" s="46"/>
      <c r="I252" s="46"/>
      <c r="J252" s="48"/>
    </row>
    <row r="253">
      <c r="A253" s="37" t="s">
        <v>593</v>
      </c>
      <c r="B253" s="37">
        <v>61</v>
      </c>
      <c r="C253" s="38" t="s">
        <v>2694</v>
      </c>
      <c r="D253" s="37" t="s">
        <v>595</v>
      </c>
      <c r="E253" s="39" t="s">
        <v>2695</v>
      </c>
      <c r="F253" s="40" t="s">
        <v>847</v>
      </c>
      <c r="G253" s="41">
        <v>4</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80">
      <c r="A256" s="37" t="s">
        <v>601</v>
      </c>
      <c r="B256" s="45"/>
      <c r="C256" s="46"/>
      <c r="D256" s="46"/>
      <c r="E256" s="39" t="s">
        <v>2696</v>
      </c>
      <c r="F256" s="46"/>
      <c r="G256" s="46"/>
      <c r="H256" s="46"/>
      <c r="I256" s="46"/>
      <c r="J256" s="48"/>
    </row>
    <row r="257">
      <c r="A257" s="37" t="s">
        <v>593</v>
      </c>
      <c r="B257" s="37">
        <v>62</v>
      </c>
      <c r="C257" s="38" t="s">
        <v>2697</v>
      </c>
      <c r="D257" s="37" t="s">
        <v>595</v>
      </c>
      <c r="E257" s="39" t="s">
        <v>2698</v>
      </c>
      <c r="F257" s="40" t="s">
        <v>847</v>
      </c>
      <c r="G257" s="41">
        <v>17</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90">
      <c r="A260" s="37" t="s">
        <v>601</v>
      </c>
      <c r="B260" s="45"/>
      <c r="C260" s="46"/>
      <c r="D260" s="46"/>
      <c r="E260" s="39" t="s">
        <v>2699</v>
      </c>
      <c r="F260" s="46"/>
      <c r="G260" s="46"/>
      <c r="H260" s="46"/>
      <c r="I260" s="46"/>
      <c r="J260" s="48"/>
    </row>
    <row r="261">
      <c r="A261" s="37" t="s">
        <v>593</v>
      </c>
      <c r="B261" s="37">
        <v>63</v>
      </c>
      <c r="C261" s="38" t="s">
        <v>2700</v>
      </c>
      <c r="D261" s="37" t="s">
        <v>595</v>
      </c>
      <c r="E261" s="39" t="s">
        <v>2701</v>
      </c>
      <c r="F261" s="40" t="s">
        <v>847</v>
      </c>
      <c r="G261" s="41">
        <v>13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50">
      <c r="A264" s="37" t="s">
        <v>601</v>
      </c>
      <c r="B264" s="45"/>
      <c r="C264" s="46"/>
      <c r="D264" s="46"/>
      <c r="E264" s="39" t="s">
        <v>2702</v>
      </c>
      <c r="F264" s="46"/>
      <c r="G264" s="46"/>
      <c r="H264" s="46"/>
      <c r="I264" s="46"/>
      <c r="J264" s="48"/>
    </row>
    <row r="265">
      <c r="A265" s="37" t="s">
        <v>593</v>
      </c>
      <c r="B265" s="37">
        <v>64</v>
      </c>
      <c r="C265" s="38" t="s">
        <v>2703</v>
      </c>
      <c r="D265" s="37" t="s">
        <v>595</v>
      </c>
      <c r="E265" s="39" t="s">
        <v>2704</v>
      </c>
      <c r="F265" s="40" t="s">
        <v>847</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2705</v>
      </c>
      <c r="F268" s="46"/>
      <c r="G268" s="46"/>
      <c r="H268" s="46"/>
      <c r="I268" s="46"/>
      <c r="J268" s="48"/>
    </row>
    <row r="269" ht="30">
      <c r="A269" s="37" t="s">
        <v>593</v>
      </c>
      <c r="B269" s="37">
        <v>65</v>
      </c>
      <c r="C269" s="38" t="s">
        <v>2706</v>
      </c>
      <c r="D269" s="37" t="s">
        <v>595</v>
      </c>
      <c r="E269" s="39" t="s">
        <v>2707</v>
      </c>
      <c r="F269" s="40" t="s">
        <v>2689</v>
      </c>
      <c r="G269" s="41">
        <v>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2708</v>
      </c>
      <c r="F272" s="46"/>
      <c r="G272" s="46"/>
      <c r="H272" s="46"/>
      <c r="I272" s="46"/>
      <c r="J272" s="48"/>
    </row>
    <row r="273">
      <c r="A273" s="37" t="s">
        <v>593</v>
      </c>
      <c r="B273" s="37">
        <v>66</v>
      </c>
      <c r="C273" s="38" t="s">
        <v>2709</v>
      </c>
      <c r="D273" s="37" t="s">
        <v>595</v>
      </c>
      <c r="E273" s="39" t="s">
        <v>2710</v>
      </c>
      <c r="F273" s="40" t="s">
        <v>2689</v>
      </c>
      <c r="G273" s="41">
        <v>3</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2708</v>
      </c>
      <c r="F276" s="46"/>
      <c r="G276" s="46"/>
      <c r="H276" s="46"/>
      <c r="I276" s="46"/>
      <c r="J276" s="48"/>
    </row>
    <row r="277">
      <c r="A277" s="37" t="s">
        <v>593</v>
      </c>
      <c r="B277" s="37">
        <v>67</v>
      </c>
      <c r="C277" s="38" t="s">
        <v>2711</v>
      </c>
      <c r="D277" s="37" t="s">
        <v>595</v>
      </c>
      <c r="E277" s="39" t="s">
        <v>2712</v>
      </c>
      <c r="F277" s="40" t="s">
        <v>2689</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20">
      <c r="A280" s="37" t="s">
        <v>601</v>
      </c>
      <c r="B280" s="45"/>
      <c r="C280" s="46"/>
      <c r="D280" s="46"/>
      <c r="E280" s="39" t="s">
        <v>2713</v>
      </c>
      <c r="F280" s="46"/>
      <c r="G280" s="46"/>
      <c r="H280" s="46"/>
      <c r="I280" s="46"/>
      <c r="J280" s="48"/>
    </row>
    <row r="281" ht="30">
      <c r="A281" s="37" t="s">
        <v>593</v>
      </c>
      <c r="B281" s="37">
        <v>68</v>
      </c>
      <c r="C281" s="38" t="s">
        <v>2714</v>
      </c>
      <c r="D281" s="37" t="s">
        <v>595</v>
      </c>
      <c r="E281" s="39" t="s">
        <v>2715</v>
      </c>
      <c r="F281" s="40" t="s">
        <v>2689</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65">
      <c r="A284" s="37" t="s">
        <v>601</v>
      </c>
      <c r="B284" s="45"/>
      <c r="C284" s="46"/>
      <c r="D284" s="46"/>
      <c r="E284" s="39" t="s">
        <v>2716</v>
      </c>
      <c r="F284" s="46"/>
      <c r="G284" s="46"/>
      <c r="H284" s="46"/>
      <c r="I284" s="46"/>
      <c r="J284" s="48"/>
    </row>
    <row r="285">
      <c r="A285" s="37" t="s">
        <v>593</v>
      </c>
      <c r="B285" s="37">
        <v>69</v>
      </c>
      <c r="C285" s="38" t="s">
        <v>1355</v>
      </c>
      <c r="D285" s="37" t="s">
        <v>595</v>
      </c>
      <c r="E285" s="39" t="s">
        <v>1356</v>
      </c>
      <c r="F285" s="40" t="s">
        <v>2689</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2716</v>
      </c>
      <c r="F288" s="46"/>
      <c r="G288" s="46"/>
      <c r="H288" s="46"/>
      <c r="I288" s="46"/>
      <c r="J288" s="48"/>
    </row>
    <row r="289">
      <c r="A289" s="37" t="s">
        <v>593</v>
      </c>
      <c r="B289" s="37">
        <v>70</v>
      </c>
      <c r="C289" s="38" t="s">
        <v>2717</v>
      </c>
      <c r="D289" s="37" t="s">
        <v>595</v>
      </c>
      <c r="E289" s="39" t="s">
        <v>2718</v>
      </c>
      <c r="F289" s="40" t="s">
        <v>2689</v>
      </c>
      <c r="G289" s="41">
        <v>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2719</v>
      </c>
      <c r="F292" s="46"/>
      <c r="G292" s="46"/>
      <c r="H292" s="46"/>
      <c r="I292" s="46"/>
      <c r="J292" s="48"/>
    </row>
    <row r="293">
      <c r="A293" s="37" t="s">
        <v>593</v>
      </c>
      <c r="B293" s="37">
        <v>71</v>
      </c>
      <c r="C293" s="38" t="s">
        <v>2720</v>
      </c>
      <c r="D293" s="37" t="s">
        <v>595</v>
      </c>
      <c r="E293" s="39" t="s">
        <v>2721</v>
      </c>
      <c r="F293" s="40" t="s">
        <v>847</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95">
      <c r="A296" s="37" t="s">
        <v>601</v>
      </c>
      <c r="B296" s="45"/>
      <c r="C296" s="46"/>
      <c r="D296" s="46"/>
      <c r="E296" s="39" t="s">
        <v>2722</v>
      </c>
      <c r="F296" s="46"/>
      <c r="G296" s="46"/>
      <c r="H296" s="46"/>
      <c r="I296" s="46"/>
      <c r="J296" s="48"/>
    </row>
    <row r="297">
      <c r="A297" s="37" t="s">
        <v>593</v>
      </c>
      <c r="B297" s="37">
        <v>72</v>
      </c>
      <c r="C297" s="38" t="s">
        <v>2723</v>
      </c>
      <c r="D297" s="37" t="s">
        <v>595</v>
      </c>
      <c r="E297" s="39" t="s">
        <v>2724</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65">
      <c r="A300" s="37" t="s">
        <v>601</v>
      </c>
      <c r="B300" s="45"/>
      <c r="C300" s="46"/>
      <c r="D300" s="46"/>
      <c r="E300" s="39" t="s">
        <v>2725</v>
      </c>
      <c r="F300" s="46"/>
      <c r="G300" s="46"/>
      <c r="H300" s="46"/>
      <c r="I300" s="46"/>
      <c r="J300" s="48"/>
    </row>
    <row r="301">
      <c r="A301" s="37" t="s">
        <v>593</v>
      </c>
      <c r="B301" s="37">
        <v>73</v>
      </c>
      <c r="C301" s="38" t="s">
        <v>2726</v>
      </c>
      <c r="D301" s="37" t="s">
        <v>595</v>
      </c>
      <c r="E301" s="39" t="s">
        <v>2727</v>
      </c>
      <c r="F301" s="40" t="s">
        <v>847</v>
      </c>
      <c r="G301" s="41">
        <v>17</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65">
      <c r="A304" s="37" t="s">
        <v>601</v>
      </c>
      <c r="B304" s="45"/>
      <c r="C304" s="46"/>
      <c r="D304" s="46"/>
      <c r="E304" s="39" t="s">
        <v>2728</v>
      </c>
      <c r="F304" s="46"/>
      <c r="G304" s="46"/>
      <c r="H304" s="46"/>
      <c r="I304" s="46"/>
      <c r="J304" s="48"/>
    </row>
    <row r="305">
      <c r="A305" s="37" t="s">
        <v>593</v>
      </c>
      <c r="B305" s="37">
        <v>74</v>
      </c>
      <c r="C305" s="38" t="s">
        <v>2729</v>
      </c>
      <c r="D305" s="37" t="s">
        <v>595</v>
      </c>
      <c r="E305" s="39" t="s">
        <v>2730</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65">
      <c r="A308" s="37" t="s">
        <v>601</v>
      </c>
      <c r="B308" s="45"/>
      <c r="C308" s="46"/>
      <c r="D308" s="46"/>
      <c r="E308" s="39" t="s">
        <v>2731</v>
      </c>
      <c r="F308" s="46"/>
      <c r="G308" s="46"/>
      <c r="H308" s="46"/>
      <c r="I308" s="46"/>
      <c r="J308" s="48"/>
    </row>
    <row r="309">
      <c r="A309" s="37" t="s">
        <v>593</v>
      </c>
      <c r="B309" s="37">
        <v>75</v>
      </c>
      <c r="C309" s="38" t="s">
        <v>2732</v>
      </c>
      <c r="D309" s="37" t="s">
        <v>595</v>
      </c>
      <c r="E309" s="39" t="s">
        <v>2733</v>
      </c>
      <c r="F309" s="40" t="s">
        <v>847</v>
      </c>
      <c r="G309" s="41">
        <v>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2734</v>
      </c>
      <c r="F312" s="46"/>
      <c r="G312" s="46"/>
      <c r="H312" s="46"/>
      <c r="I312" s="46"/>
      <c r="J312" s="48"/>
    </row>
    <row r="313">
      <c r="A313" s="37" t="s">
        <v>593</v>
      </c>
      <c r="B313" s="37">
        <v>76</v>
      </c>
      <c r="C313" s="38" t="s">
        <v>2735</v>
      </c>
      <c r="D313" s="37" t="s">
        <v>595</v>
      </c>
      <c r="E313" s="39" t="s">
        <v>2736</v>
      </c>
      <c r="F313" s="40" t="s">
        <v>1341</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135">
      <c r="A316" s="37" t="s">
        <v>601</v>
      </c>
      <c r="B316" s="45"/>
      <c r="C316" s="46"/>
      <c r="D316" s="46"/>
      <c r="E316" s="39" t="s">
        <v>2737</v>
      </c>
      <c r="F316" s="46"/>
      <c r="G316" s="46"/>
      <c r="H316" s="46"/>
      <c r="I316" s="46"/>
      <c r="J316" s="48"/>
    </row>
    <row r="317" ht="30">
      <c r="A317" s="37" t="s">
        <v>593</v>
      </c>
      <c r="B317" s="37">
        <v>77</v>
      </c>
      <c r="C317" s="38" t="s">
        <v>2738</v>
      </c>
      <c r="D317" s="37" t="s">
        <v>595</v>
      </c>
      <c r="E317" s="39" t="s">
        <v>2739</v>
      </c>
      <c r="F317" s="40" t="s">
        <v>620</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20">
      <c r="A320" s="37" t="s">
        <v>601</v>
      </c>
      <c r="B320" s="45"/>
      <c r="C320" s="46"/>
      <c r="D320" s="46"/>
      <c r="E320" s="39" t="s">
        <v>2740</v>
      </c>
      <c r="F320" s="46"/>
      <c r="G320" s="46"/>
      <c r="H320" s="46"/>
      <c r="I320" s="46"/>
      <c r="J320" s="48"/>
    </row>
    <row r="321">
      <c r="A321" s="37" t="s">
        <v>593</v>
      </c>
      <c r="B321" s="37">
        <v>78</v>
      </c>
      <c r="C321" s="38" t="s">
        <v>2741</v>
      </c>
      <c r="D321" s="37" t="s">
        <v>595</v>
      </c>
      <c r="E321" s="39" t="s">
        <v>2742</v>
      </c>
      <c r="F321" s="40" t="s">
        <v>847</v>
      </c>
      <c r="G321" s="41">
        <v>17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35">
      <c r="A324" s="37" t="s">
        <v>601</v>
      </c>
      <c r="B324" s="45"/>
      <c r="C324" s="46"/>
      <c r="D324" s="46"/>
      <c r="E324" s="39" t="s">
        <v>2743</v>
      </c>
      <c r="F324" s="46"/>
      <c r="G324" s="46"/>
      <c r="H324" s="46"/>
      <c r="I324" s="46"/>
      <c r="J324" s="48"/>
    </row>
    <row r="325">
      <c r="A325" s="31" t="s">
        <v>591</v>
      </c>
      <c r="B325" s="32"/>
      <c r="C325" s="33" t="s">
        <v>1119</v>
      </c>
      <c r="D325" s="34"/>
      <c r="E325" s="31" t="s">
        <v>2744</v>
      </c>
      <c r="F325" s="34"/>
      <c r="G325" s="34"/>
      <c r="H325" s="34"/>
      <c r="I325" s="35">
        <f>SUMIFS(I326:I457,A326:A457,"P")</f>
        <v>0</v>
      </c>
      <c r="J325" s="36"/>
    </row>
    <row r="326">
      <c r="A326" s="37" t="s">
        <v>593</v>
      </c>
      <c r="B326" s="37">
        <v>79</v>
      </c>
      <c r="C326" s="38" t="s">
        <v>1252</v>
      </c>
      <c r="D326" s="37" t="s">
        <v>595</v>
      </c>
      <c r="E326" s="39" t="s">
        <v>1253</v>
      </c>
      <c r="F326" s="40" t="s">
        <v>847</v>
      </c>
      <c r="G326" s="41">
        <v>16</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60">
      <c r="A329" s="37" t="s">
        <v>601</v>
      </c>
      <c r="B329" s="45"/>
      <c r="C329" s="46"/>
      <c r="D329" s="46"/>
      <c r="E329" s="39" t="s">
        <v>2745</v>
      </c>
      <c r="F329" s="46"/>
      <c r="G329" s="46"/>
      <c r="H329" s="46"/>
      <c r="I329" s="46"/>
      <c r="J329" s="48"/>
    </row>
    <row r="330">
      <c r="A330" s="37" t="s">
        <v>593</v>
      </c>
      <c r="B330" s="37">
        <v>80</v>
      </c>
      <c r="C330" s="38" t="s">
        <v>1054</v>
      </c>
      <c r="D330" s="37" t="s">
        <v>595</v>
      </c>
      <c r="E330" s="39" t="s">
        <v>1055</v>
      </c>
      <c r="F330" s="40" t="s">
        <v>1000</v>
      </c>
      <c r="G330" s="41">
        <v>48</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60">
      <c r="A333" s="37" t="s">
        <v>601</v>
      </c>
      <c r="B333" s="45"/>
      <c r="C333" s="46"/>
      <c r="D333" s="46"/>
      <c r="E333" s="39" t="s">
        <v>2746</v>
      </c>
      <c r="F333" s="46"/>
      <c r="G333" s="46"/>
      <c r="H333" s="46"/>
      <c r="I333" s="46"/>
      <c r="J333" s="48"/>
    </row>
    <row r="334">
      <c r="A334" s="37" t="s">
        <v>593</v>
      </c>
      <c r="B334" s="37">
        <v>81</v>
      </c>
      <c r="C334" s="38" t="s">
        <v>1256</v>
      </c>
      <c r="D334" s="37" t="s">
        <v>595</v>
      </c>
      <c r="E334" s="39" t="s">
        <v>1257</v>
      </c>
      <c r="F334" s="40" t="s">
        <v>847</v>
      </c>
      <c r="G334" s="41">
        <v>8</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45">
      <c r="A337" s="37" t="s">
        <v>601</v>
      </c>
      <c r="B337" s="45"/>
      <c r="C337" s="46"/>
      <c r="D337" s="46"/>
      <c r="E337" s="39" t="s">
        <v>2747</v>
      </c>
      <c r="F337" s="46"/>
      <c r="G337" s="46"/>
      <c r="H337" s="46"/>
      <c r="I337" s="46"/>
      <c r="J337" s="48"/>
    </row>
    <row r="338">
      <c r="A338" s="37" t="s">
        <v>593</v>
      </c>
      <c r="B338" s="37">
        <v>82</v>
      </c>
      <c r="C338" s="38" t="s">
        <v>1186</v>
      </c>
      <c r="D338" s="37" t="s">
        <v>592</v>
      </c>
      <c r="E338" s="39" t="s">
        <v>1187</v>
      </c>
      <c r="F338" s="40" t="s">
        <v>847</v>
      </c>
      <c r="G338" s="41">
        <v>4</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135">
      <c r="A341" s="37" t="s">
        <v>601</v>
      </c>
      <c r="B341" s="45"/>
      <c r="C341" s="46"/>
      <c r="D341" s="46"/>
      <c r="E341" s="39" t="s">
        <v>2748</v>
      </c>
      <c r="F341" s="46"/>
      <c r="G341" s="46"/>
      <c r="H341" s="46"/>
      <c r="I341" s="46"/>
      <c r="J341" s="48"/>
    </row>
    <row r="342">
      <c r="A342" s="37" t="s">
        <v>593</v>
      </c>
      <c r="B342" s="37">
        <v>83</v>
      </c>
      <c r="C342" s="38" t="s">
        <v>1260</v>
      </c>
      <c r="D342" s="37" t="s">
        <v>592</v>
      </c>
      <c r="E342" s="39" t="s">
        <v>1261</v>
      </c>
      <c r="F342" s="40" t="s">
        <v>847</v>
      </c>
      <c r="G342" s="41">
        <v>4</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135">
      <c r="A345" s="37" t="s">
        <v>601</v>
      </c>
      <c r="B345" s="45"/>
      <c r="C345" s="46"/>
      <c r="D345" s="46"/>
      <c r="E345" s="39" t="s">
        <v>2748</v>
      </c>
      <c r="F345" s="46"/>
      <c r="G345" s="46"/>
      <c r="H345" s="46"/>
      <c r="I345" s="46"/>
      <c r="J345" s="48"/>
    </row>
    <row r="346">
      <c r="A346" s="37" t="s">
        <v>593</v>
      </c>
      <c r="B346" s="37">
        <v>84</v>
      </c>
      <c r="C346" s="38" t="s">
        <v>1063</v>
      </c>
      <c r="D346" s="37" t="s">
        <v>595</v>
      </c>
      <c r="E346" s="39" t="s">
        <v>1064</v>
      </c>
      <c r="F346" s="40" t="s">
        <v>620</v>
      </c>
      <c r="G346" s="41">
        <v>48</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75">
      <c r="A349" s="37" t="s">
        <v>601</v>
      </c>
      <c r="B349" s="45"/>
      <c r="C349" s="46"/>
      <c r="D349" s="46"/>
      <c r="E349" s="39" t="s">
        <v>1268</v>
      </c>
      <c r="F349" s="46"/>
      <c r="G349" s="46"/>
      <c r="H349" s="46"/>
      <c r="I349" s="46"/>
      <c r="J349" s="48"/>
    </row>
    <row r="350">
      <c r="A350" s="37" t="s">
        <v>593</v>
      </c>
      <c r="B350" s="37">
        <v>85</v>
      </c>
      <c r="C350" s="38" t="s">
        <v>1269</v>
      </c>
      <c r="D350" s="37" t="s">
        <v>595</v>
      </c>
      <c r="E350" s="39" t="s">
        <v>1270</v>
      </c>
      <c r="F350" s="40" t="s">
        <v>847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50">
      <c r="A353" s="37" t="s">
        <v>601</v>
      </c>
      <c r="B353" s="45"/>
      <c r="C353" s="46"/>
      <c r="D353" s="46"/>
      <c r="E353" s="39" t="s">
        <v>2749</v>
      </c>
      <c r="F353" s="46"/>
      <c r="G353" s="46"/>
      <c r="H353" s="46"/>
      <c r="I353" s="46"/>
      <c r="J353" s="48"/>
    </row>
    <row r="354">
      <c r="A354" s="37" t="s">
        <v>593</v>
      </c>
      <c r="B354" s="37">
        <v>86</v>
      </c>
      <c r="C354" s="38" t="s">
        <v>1272</v>
      </c>
      <c r="D354" s="37" t="s">
        <v>595</v>
      </c>
      <c r="E354" s="39" t="s">
        <v>1273</v>
      </c>
      <c r="F354" s="40" t="s">
        <v>847</v>
      </c>
      <c r="G354" s="41">
        <v>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120">
      <c r="A357" s="37" t="s">
        <v>601</v>
      </c>
      <c r="B357" s="45"/>
      <c r="C357" s="46"/>
      <c r="D357" s="46"/>
      <c r="E357" s="39" t="s">
        <v>2750</v>
      </c>
      <c r="F357" s="46"/>
      <c r="G357" s="46"/>
      <c r="H357" s="46"/>
      <c r="I357" s="46"/>
      <c r="J357" s="48"/>
    </row>
    <row r="358">
      <c r="A358" s="37" t="s">
        <v>593</v>
      </c>
      <c r="B358" s="37">
        <v>87</v>
      </c>
      <c r="C358" s="38" t="s">
        <v>1275</v>
      </c>
      <c r="D358" s="37" t="s">
        <v>592</v>
      </c>
      <c r="E358" s="39" t="s">
        <v>1276</v>
      </c>
      <c r="F358" s="40" t="s">
        <v>847</v>
      </c>
      <c r="G358" s="41">
        <v>5</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225">
      <c r="A361" s="37" t="s">
        <v>601</v>
      </c>
      <c r="B361" s="45"/>
      <c r="C361" s="46"/>
      <c r="D361" s="46"/>
      <c r="E361" s="39" t="s">
        <v>2751</v>
      </c>
      <c r="F361" s="46"/>
      <c r="G361" s="46"/>
      <c r="H361" s="46"/>
      <c r="I361" s="46"/>
      <c r="J361" s="48"/>
    </row>
    <row r="362">
      <c r="A362" s="37" t="s">
        <v>593</v>
      </c>
      <c r="B362" s="37">
        <v>88</v>
      </c>
      <c r="C362" s="38" t="s">
        <v>1278</v>
      </c>
      <c r="D362" s="37" t="s">
        <v>592</v>
      </c>
      <c r="E362" s="39" t="s">
        <v>1279</v>
      </c>
      <c r="F362" s="40" t="s">
        <v>847</v>
      </c>
      <c r="G362" s="41">
        <v>5</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165">
      <c r="A365" s="37" t="s">
        <v>601</v>
      </c>
      <c r="B365" s="45"/>
      <c r="C365" s="46"/>
      <c r="D365" s="46"/>
      <c r="E365" s="39" t="s">
        <v>2752</v>
      </c>
      <c r="F365" s="46"/>
      <c r="G365" s="46"/>
      <c r="H365" s="46"/>
      <c r="I365" s="46"/>
      <c r="J365" s="48"/>
    </row>
    <row r="366">
      <c r="A366" s="37" t="s">
        <v>593</v>
      </c>
      <c r="B366" s="37">
        <v>89</v>
      </c>
      <c r="C366" s="38" t="s">
        <v>1281</v>
      </c>
      <c r="D366" s="37" t="s">
        <v>595</v>
      </c>
      <c r="E366" s="39" t="s">
        <v>1282</v>
      </c>
      <c r="F366" s="40" t="s">
        <v>847</v>
      </c>
      <c r="G366" s="41">
        <v>4</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987</v>
      </c>
      <c r="F368" s="46"/>
      <c r="G368" s="46"/>
      <c r="H368" s="46"/>
      <c r="I368" s="46"/>
      <c r="J368" s="48"/>
    </row>
    <row r="369" ht="150">
      <c r="A369" s="37" t="s">
        <v>601</v>
      </c>
      <c r="B369" s="45"/>
      <c r="C369" s="46"/>
      <c r="D369" s="46"/>
      <c r="E369" s="39" t="s">
        <v>2753</v>
      </c>
      <c r="F369" s="46"/>
      <c r="G369" s="46"/>
      <c r="H369" s="46"/>
      <c r="I369" s="46"/>
      <c r="J369" s="48"/>
    </row>
    <row r="370">
      <c r="A370" s="37" t="s">
        <v>593</v>
      </c>
      <c r="B370" s="37">
        <v>90</v>
      </c>
      <c r="C370" s="38" t="s">
        <v>1283</v>
      </c>
      <c r="D370" s="37" t="s">
        <v>595</v>
      </c>
      <c r="E370" s="39" t="s">
        <v>1284</v>
      </c>
      <c r="F370" s="40" t="s">
        <v>847</v>
      </c>
      <c r="G370" s="41">
        <v>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2754</v>
      </c>
      <c r="F373" s="46"/>
      <c r="G373" s="46"/>
      <c r="H373" s="46"/>
      <c r="I373" s="46"/>
      <c r="J373" s="48"/>
    </row>
    <row r="374">
      <c r="A374" s="37" t="s">
        <v>593</v>
      </c>
      <c r="B374" s="37">
        <v>91</v>
      </c>
      <c r="C374" s="38" t="s">
        <v>1285</v>
      </c>
      <c r="D374" s="37" t="s">
        <v>595</v>
      </c>
      <c r="E374" s="39" t="s">
        <v>1286</v>
      </c>
      <c r="F374" s="40" t="s">
        <v>847</v>
      </c>
      <c r="G374" s="41">
        <v>8</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987</v>
      </c>
      <c r="F376" s="46"/>
      <c r="G376" s="46"/>
      <c r="H376" s="46"/>
      <c r="I376" s="46"/>
      <c r="J376" s="48"/>
    </row>
    <row r="377" ht="150">
      <c r="A377" s="37" t="s">
        <v>601</v>
      </c>
      <c r="B377" s="45"/>
      <c r="C377" s="46"/>
      <c r="D377" s="46"/>
      <c r="E377" s="39" t="s">
        <v>2755</v>
      </c>
      <c r="F377" s="46"/>
      <c r="G377" s="46"/>
      <c r="H377" s="46"/>
      <c r="I377" s="46"/>
      <c r="J377" s="48"/>
    </row>
    <row r="378">
      <c r="A378" s="37" t="s">
        <v>593</v>
      </c>
      <c r="B378" s="37">
        <v>92</v>
      </c>
      <c r="C378" s="38" t="s">
        <v>1288</v>
      </c>
      <c r="D378" s="37" t="s">
        <v>595</v>
      </c>
      <c r="E378" s="39" t="s">
        <v>1289</v>
      </c>
      <c r="F378" s="40" t="s">
        <v>847</v>
      </c>
      <c r="G378" s="41">
        <v>8</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2756</v>
      </c>
      <c r="F381" s="46"/>
      <c r="G381" s="46"/>
      <c r="H381" s="46"/>
      <c r="I381" s="46"/>
      <c r="J381" s="48"/>
    </row>
    <row r="382">
      <c r="A382" s="37" t="s">
        <v>593</v>
      </c>
      <c r="B382" s="37">
        <v>93</v>
      </c>
      <c r="C382" s="38" t="s">
        <v>1290</v>
      </c>
      <c r="D382" s="37" t="s">
        <v>595</v>
      </c>
      <c r="E382" s="39" t="s">
        <v>1291</v>
      </c>
      <c r="F382" s="40" t="s">
        <v>847</v>
      </c>
      <c r="G382" s="41">
        <v>4</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987</v>
      </c>
      <c r="F384" s="46"/>
      <c r="G384" s="46"/>
      <c r="H384" s="46"/>
      <c r="I384" s="46"/>
      <c r="J384" s="48"/>
    </row>
    <row r="385" ht="180">
      <c r="A385" s="37" t="s">
        <v>601</v>
      </c>
      <c r="B385" s="45"/>
      <c r="C385" s="46"/>
      <c r="D385" s="46"/>
      <c r="E385" s="39" t="s">
        <v>2757</v>
      </c>
      <c r="F385" s="46"/>
      <c r="G385" s="46"/>
      <c r="H385" s="46"/>
      <c r="I385" s="46"/>
      <c r="J385" s="48"/>
    </row>
    <row r="386">
      <c r="A386" s="37" t="s">
        <v>593</v>
      </c>
      <c r="B386" s="37">
        <v>94</v>
      </c>
      <c r="C386" s="38" t="s">
        <v>1297</v>
      </c>
      <c r="D386" s="37" t="s">
        <v>592</v>
      </c>
      <c r="E386" s="39" t="s">
        <v>1298</v>
      </c>
      <c r="F386" s="40" t="s">
        <v>847</v>
      </c>
      <c r="G386" s="41">
        <v>1</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987</v>
      </c>
      <c r="F388" s="46"/>
      <c r="G388" s="46"/>
      <c r="H388" s="46"/>
      <c r="I388" s="46"/>
      <c r="J388" s="48"/>
    </row>
    <row r="389" ht="135">
      <c r="A389" s="37" t="s">
        <v>601</v>
      </c>
      <c r="B389" s="45"/>
      <c r="C389" s="46"/>
      <c r="D389" s="46"/>
      <c r="E389" s="39" t="s">
        <v>1209</v>
      </c>
      <c r="F389" s="46"/>
      <c r="G389" s="46"/>
      <c r="H389" s="46"/>
      <c r="I389" s="46"/>
      <c r="J389" s="48"/>
    </row>
    <row r="390">
      <c r="A390" s="37" t="s">
        <v>593</v>
      </c>
      <c r="B390" s="37">
        <v>95</v>
      </c>
      <c r="C390" s="38" t="s">
        <v>1299</v>
      </c>
      <c r="D390" s="37" t="s">
        <v>595</v>
      </c>
      <c r="E390" s="39" t="s">
        <v>1300</v>
      </c>
      <c r="F390" s="40" t="s">
        <v>847</v>
      </c>
      <c r="G390" s="41">
        <v>1</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987</v>
      </c>
      <c r="F392" s="46"/>
      <c r="G392" s="46"/>
      <c r="H392" s="46"/>
      <c r="I392" s="46"/>
      <c r="J392" s="48"/>
    </row>
    <row r="393" ht="150">
      <c r="A393" s="37" t="s">
        <v>601</v>
      </c>
      <c r="B393" s="45"/>
      <c r="C393" s="46"/>
      <c r="D393" s="46"/>
      <c r="E393" s="39" t="s">
        <v>1301</v>
      </c>
      <c r="F393" s="46"/>
      <c r="G393" s="46"/>
      <c r="H393" s="46"/>
      <c r="I393" s="46"/>
      <c r="J393" s="48"/>
    </row>
    <row r="394" ht="30">
      <c r="A394" s="37" t="s">
        <v>593</v>
      </c>
      <c r="B394" s="37">
        <v>96</v>
      </c>
      <c r="C394" s="38" t="s">
        <v>2758</v>
      </c>
      <c r="D394" s="37" t="s">
        <v>595</v>
      </c>
      <c r="E394" s="39" t="s">
        <v>2759</v>
      </c>
      <c r="F394" s="40" t="s">
        <v>847</v>
      </c>
      <c r="G394" s="41">
        <v>4</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987</v>
      </c>
      <c r="F396" s="46"/>
      <c r="G396" s="46"/>
      <c r="H396" s="46"/>
      <c r="I396" s="46"/>
      <c r="J396" s="48"/>
    </row>
    <row r="397" ht="165">
      <c r="A397" s="37" t="s">
        <v>601</v>
      </c>
      <c r="B397" s="45"/>
      <c r="C397" s="46"/>
      <c r="D397" s="46"/>
      <c r="E397" s="39" t="s">
        <v>2760</v>
      </c>
      <c r="F397" s="46"/>
      <c r="G397" s="46"/>
      <c r="H397" s="46"/>
      <c r="I397" s="46"/>
      <c r="J397" s="48"/>
    </row>
    <row r="398">
      <c r="A398" s="37" t="s">
        <v>593</v>
      </c>
      <c r="B398" s="37">
        <v>97</v>
      </c>
      <c r="C398" s="38" t="s">
        <v>1311</v>
      </c>
      <c r="D398" s="37" t="s">
        <v>595</v>
      </c>
      <c r="E398" s="39" t="s">
        <v>1312</v>
      </c>
      <c r="F398" s="40" t="s">
        <v>847</v>
      </c>
      <c r="G398" s="41">
        <v>4</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987</v>
      </c>
      <c r="F400" s="46"/>
      <c r="G400" s="46"/>
      <c r="H400" s="46"/>
      <c r="I400" s="46"/>
      <c r="J400" s="48"/>
    </row>
    <row r="401" ht="120">
      <c r="A401" s="37" t="s">
        <v>601</v>
      </c>
      <c r="B401" s="45"/>
      <c r="C401" s="46"/>
      <c r="D401" s="46"/>
      <c r="E401" s="39" t="s">
        <v>2761</v>
      </c>
      <c r="F401" s="46"/>
      <c r="G401" s="46"/>
      <c r="H401" s="46"/>
      <c r="I401" s="46"/>
      <c r="J401" s="48"/>
    </row>
    <row r="402">
      <c r="A402" s="37" t="s">
        <v>593</v>
      </c>
      <c r="B402" s="37">
        <v>98</v>
      </c>
      <c r="C402" s="38" t="s">
        <v>1314</v>
      </c>
      <c r="D402" s="37" t="s">
        <v>595</v>
      </c>
      <c r="E402" s="39" t="s">
        <v>1315</v>
      </c>
      <c r="F402" s="40" t="s">
        <v>847</v>
      </c>
      <c r="G402" s="41">
        <v>8</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987</v>
      </c>
      <c r="F404" s="46"/>
      <c r="G404" s="46"/>
      <c r="H404" s="46"/>
      <c r="I404" s="46"/>
      <c r="J404" s="48"/>
    </row>
    <row r="405" ht="165">
      <c r="A405" s="37" t="s">
        <v>601</v>
      </c>
      <c r="B405" s="45"/>
      <c r="C405" s="46"/>
      <c r="D405" s="46"/>
      <c r="E405" s="39" t="s">
        <v>2762</v>
      </c>
      <c r="F405" s="46"/>
      <c r="G405" s="46"/>
      <c r="H405" s="46"/>
      <c r="I405" s="46"/>
      <c r="J405" s="48"/>
    </row>
    <row r="406" ht="30">
      <c r="A406" s="37" t="s">
        <v>593</v>
      </c>
      <c r="B406" s="37">
        <v>99</v>
      </c>
      <c r="C406" s="38" t="s">
        <v>2763</v>
      </c>
      <c r="D406" s="37" t="s">
        <v>595</v>
      </c>
      <c r="E406" s="39" t="s">
        <v>2764</v>
      </c>
      <c r="F406" s="40" t="s">
        <v>847</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987</v>
      </c>
      <c r="F408" s="46"/>
      <c r="G408" s="46"/>
      <c r="H408" s="46"/>
      <c r="I408" s="46"/>
      <c r="J408" s="48"/>
    </row>
    <row r="409" ht="165">
      <c r="A409" s="37" t="s">
        <v>601</v>
      </c>
      <c r="B409" s="45"/>
      <c r="C409" s="46"/>
      <c r="D409" s="46"/>
      <c r="E409" s="39" t="s">
        <v>2765</v>
      </c>
      <c r="F409" s="46"/>
      <c r="G409" s="46"/>
      <c r="H409" s="46"/>
      <c r="I409" s="46"/>
      <c r="J409" s="48"/>
    </row>
    <row r="410">
      <c r="A410" s="37" t="s">
        <v>593</v>
      </c>
      <c r="B410" s="37">
        <v>100</v>
      </c>
      <c r="C410" s="38" t="s">
        <v>1319</v>
      </c>
      <c r="D410" s="37" t="s">
        <v>595</v>
      </c>
      <c r="E410" s="39" t="s">
        <v>1320</v>
      </c>
      <c r="F410" s="40" t="s">
        <v>847</v>
      </c>
      <c r="G410" s="41">
        <v>12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987</v>
      </c>
      <c r="F412" s="46"/>
      <c r="G412" s="46"/>
      <c r="H412" s="46"/>
      <c r="I412" s="46"/>
      <c r="J412" s="48"/>
    </row>
    <row r="413" ht="120">
      <c r="A413" s="37" t="s">
        <v>601</v>
      </c>
      <c r="B413" s="45"/>
      <c r="C413" s="46"/>
      <c r="D413" s="46"/>
      <c r="E413" s="39" t="s">
        <v>2766</v>
      </c>
      <c r="F413" s="46"/>
      <c r="G413" s="46"/>
      <c r="H413" s="46"/>
      <c r="I413" s="46"/>
      <c r="J413" s="48"/>
    </row>
    <row r="414">
      <c r="A414" s="37" t="s">
        <v>593</v>
      </c>
      <c r="B414" s="37">
        <v>101</v>
      </c>
      <c r="C414" s="38" t="s">
        <v>1322</v>
      </c>
      <c r="D414" s="37" t="s">
        <v>595</v>
      </c>
      <c r="E414" s="39" t="s">
        <v>1323</v>
      </c>
      <c r="F414" s="40" t="s">
        <v>847</v>
      </c>
      <c r="G414" s="41">
        <v>8</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987</v>
      </c>
      <c r="F416" s="46"/>
      <c r="G416" s="46"/>
      <c r="H416" s="46"/>
      <c r="I416" s="46"/>
      <c r="J416" s="48"/>
    </row>
    <row r="417" ht="165">
      <c r="A417" s="37" t="s">
        <v>601</v>
      </c>
      <c r="B417" s="45"/>
      <c r="C417" s="46"/>
      <c r="D417" s="46"/>
      <c r="E417" s="39" t="s">
        <v>2762</v>
      </c>
      <c r="F417" s="46"/>
      <c r="G417" s="46"/>
      <c r="H417" s="46"/>
      <c r="I417" s="46"/>
      <c r="J417" s="48"/>
    </row>
    <row r="418">
      <c r="A418" s="37" t="s">
        <v>593</v>
      </c>
      <c r="B418" s="37">
        <v>102</v>
      </c>
      <c r="C418" s="38" t="s">
        <v>1325</v>
      </c>
      <c r="D418" s="37" t="s">
        <v>595</v>
      </c>
      <c r="E418" s="39" t="s">
        <v>1326</v>
      </c>
      <c r="F418" s="40" t="s">
        <v>847</v>
      </c>
      <c r="G418" s="41">
        <v>8</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987</v>
      </c>
      <c r="F420" s="46"/>
      <c r="G420" s="46"/>
      <c r="H420" s="46"/>
      <c r="I420" s="46"/>
      <c r="J420" s="48"/>
    </row>
    <row r="421" ht="120">
      <c r="A421" s="37" t="s">
        <v>601</v>
      </c>
      <c r="B421" s="45"/>
      <c r="C421" s="46"/>
      <c r="D421" s="46"/>
      <c r="E421" s="39" t="s">
        <v>2767</v>
      </c>
      <c r="F421" s="46"/>
      <c r="G421" s="46"/>
      <c r="H421" s="46"/>
      <c r="I421" s="46"/>
      <c r="J421" s="48"/>
    </row>
    <row r="422">
      <c r="A422" s="37" t="s">
        <v>593</v>
      </c>
      <c r="B422" s="37">
        <v>103</v>
      </c>
      <c r="C422" s="38" t="s">
        <v>1332</v>
      </c>
      <c r="D422" s="37" t="s">
        <v>595</v>
      </c>
      <c r="E422" s="39" t="s">
        <v>1333</v>
      </c>
      <c r="F422" s="40" t="s">
        <v>1334</v>
      </c>
      <c r="G422" s="41">
        <v>0.192</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987</v>
      </c>
      <c r="F424" s="46"/>
      <c r="G424" s="46"/>
      <c r="H424" s="46"/>
      <c r="I424" s="46"/>
      <c r="J424" s="48"/>
    </row>
    <row r="425" ht="180">
      <c r="A425" s="37" t="s">
        <v>601</v>
      </c>
      <c r="B425" s="45"/>
      <c r="C425" s="46"/>
      <c r="D425" s="46"/>
      <c r="E425" s="39" t="s">
        <v>2768</v>
      </c>
      <c r="F425" s="46"/>
      <c r="G425" s="46"/>
      <c r="H425" s="46"/>
      <c r="I425" s="46"/>
      <c r="J425" s="48"/>
    </row>
    <row r="426">
      <c r="A426" s="37" t="s">
        <v>593</v>
      </c>
      <c r="B426" s="37">
        <v>104</v>
      </c>
      <c r="C426" s="38" t="s">
        <v>1336</v>
      </c>
      <c r="D426" s="37" t="s">
        <v>595</v>
      </c>
      <c r="E426" s="39" t="s">
        <v>1337</v>
      </c>
      <c r="F426" s="40" t="s">
        <v>1334</v>
      </c>
      <c r="G426" s="41">
        <v>0.192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987</v>
      </c>
      <c r="F428" s="46"/>
      <c r="G428" s="46"/>
      <c r="H428" s="46"/>
      <c r="I428" s="46"/>
      <c r="J428" s="48"/>
    </row>
    <row r="429" ht="105">
      <c r="A429" s="37" t="s">
        <v>601</v>
      </c>
      <c r="B429" s="45"/>
      <c r="C429" s="46"/>
      <c r="D429" s="46"/>
      <c r="E429" s="39" t="s">
        <v>2769</v>
      </c>
      <c r="F429" s="46"/>
      <c r="G429" s="46"/>
      <c r="H429" s="46"/>
      <c r="I429" s="46"/>
      <c r="J429" s="48"/>
    </row>
    <row r="430" ht="30">
      <c r="A430" s="37" t="s">
        <v>593</v>
      </c>
      <c r="B430" s="37">
        <v>105</v>
      </c>
      <c r="C430" s="38" t="s">
        <v>1339</v>
      </c>
      <c r="D430" s="37" t="s">
        <v>595</v>
      </c>
      <c r="E430" s="39" t="s">
        <v>1340</v>
      </c>
      <c r="F430" s="40" t="s">
        <v>1341</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987</v>
      </c>
      <c r="F432" s="46"/>
      <c r="G432" s="46"/>
      <c r="H432" s="46"/>
      <c r="I432" s="46"/>
      <c r="J432" s="48"/>
    </row>
    <row r="433" ht="120">
      <c r="A433" s="37" t="s">
        <v>601</v>
      </c>
      <c r="B433" s="45"/>
      <c r="C433" s="46"/>
      <c r="D433" s="46"/>
      <c r="E433" s="39" t="s">
        <v>2770</v>
      </c>
      <c r="F433" s="46"/>
      <c r="G433" s="46"/>
      <c r="H433" s="46"/>
      <c r="I433" s="46"/>
      <c r="J433" s="48"/>
    </row>
    <row r="434">
      <c r="A434" s="37" t="s">
        <v>593</v>
      </c>
      <c r="B434" s="37">
        <v>106</v>
      </c>
      <c r="C434" s="38" t="s">
        <v>1343</v>
      </c>
      <c r="D434" s="37" t="s">
        <v>595</v>
      </c>
      <c r="E434" s="39" t="s">
        <v>1344</v>
      </c>
      <c r="F434" s="40" t="s">
        <v>1341</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987</v>
      </c>
      <c r="F436" s="46"/>
      <c r="G436" s="46"/>
      <c r="H436" s="46"/>
      <c r="I436" s="46"/>
      <c r="J436" s="48"/>
    </row>
    <row r="437" ht="120">
      <c r="A437" s="37" t="s">
        <v>601</v>
      </c>
      <c r="B437" s="45"/>
      <c r="C437" s="46"/>
      <c r="D437" s="46"/>
      <c r="E437" s="39" t="s">
        <v>1345</v>
      </c>
      <c r="F437" s="46"/>
      <c r="G437" s="46"/>
      <c r="H437" s="46"/>
      <c r="I437" s="46"/>
      <c r="J437" s="48"/>
    </row>
    <row r="438" ht="30">
      <c r="A438" s="37" t="s">
        <v>593</v>
      </c>
      <c r="B438" s="37">
        <v>107</v>
      </c>
      <c r="C438" s="38" t="s">
        <v>1346</v>
      </c>
      <c r="D438" s="37" t="s">
        <v>595</v>
      </c>
      <c r="E438" s="39" t="s">
        <v>1347</v>
      </c>
      <c r="F438" s="40" t="s">
        <v>1341</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987</v>
      </c>
      <c r="F440" s="46"/>
      <c r="G440" s="46"/>
      <c r="H440" s="46"/>
      <c r="I440" s="46"/>
      <c r="J440" s="48"/>
    </row>
    <row r="441" ht="120">
      <c r="A441" s="37" t="s">
        <v>601</v>
      </c>
      <c r="B441" s="45"/>
      <c r="C441" s="46"/>
      <c r="D441" s="46"/>
      <c r="E441" s="39" t="s">
        <v>1348</v>
      </c>
      <c r="F441" s="46"/>
      <c r="G441" s="46"/>
      <c r="H441" s="46"/>
      <c r="I441" s="46"/>
      <c r="J441" s="48"/>
    </row>
    <row r="442" ht="30">
      <c r="A442" s="37" t="s">
        <v>593</v>
      </c>
      <c r="B442" s="37">
        <v>108</v>
      </c>
      <c r="C442" s="38" t="s">
        <v>2521</v>
      </c>
      <c r="D442" s="37" t="s">
        <v>595</v>
      </c>
      <c r="E442" s="39" t="s">
        <v>2522</v>
      </c>
      <c r="F442" s="40" t="s">
        <v>847</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987</v>
      </c>
      <c r="F444" s="46"/>
      <c r="G444" s="46"/>
      <c r="H444" s="46"/>
      <c r="I444" s="46"/>
      <c r="J444" s="48"/>
    </row>
    <row r="445" ht="165">
      <c r="A445" s="37" t="s">
        <v>601</v>
      </c>
      <c r="B445" s="45"/>
      <c r="C445" s="46"/>
      <c r="D445" s="46"/>
      <c r="E445" s="39" t="s">
        <v>2771</v>
      </c>
      <c r="F445" s="46"/>
      <c r="G445" s="46"/>
      <c r="H445" s="46"/>
      <c r="I445" s="46"/>
      <c r="J445" s="48"/>
    </row>
    <row r="446" ht="30">
      <c r="A446" s="37" t="s">
        <v>593</v>
      </c>
      <c r="B446" s="37">
        <v>109</v>
      </c>
      <c r="C446" s="38" t="s">
        <v>2772</v>
      </c>
      <c r="D446" s="37" t="s">
        <v>595</v>
      </c>
      <c r="E446" s="39" t="s">
        <v>2773</v>
      </c>
      <c r="F446" s="40" t="s">
        <v>847</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987</v>
      </c>
      <c r="F448" s="46"/>
      <c r="G448" s="46"/>
      <c r="H448" s="46"/>
      <c r="I448" s="46"/>
      <c r="J448" s="48"/>
    </row>
    <row r="449" ht="165">
      <c r="A449" s="37" t="s">
        <v>601</v>
      </c>
      <c r="B449" s="45"/>
      <c r="C449" s="46"/>
      <c r="D449" s="46"/>
      <c r="E449" s="39" t="s">
        <v>2774</v>
      </c>
      <c r="F449" s="46"/>
      <c r="G449" s="46"/>
      <c r="H449" s="46"/>
      <c r="I449" s="46"/>
      <c r="J449" s="48"/>
    </row>
    <row r="450">
      <c r="A450" s="37" t="s">
        <v>593</v>
      </c>
      <c r="B450" s="37">
        <v>110</v>
      </c>
      <c r="C450" s="38" t="s">
        <v>1358</v>
      </c>
      <c r="D450" s="37" t="s">
        <v>595</v>
      </c>
      <c r="E450" s="39" t="s">
        <v>1359</v>
      </c>
      <c r="F450" s="40" t="s">
        <v>847</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987</v>
      </c>
      <c r="F452" s="46"/>
      <c r="G452" s="46"/>
      <c r="H452" s="46"/>
      <c r="I452" s="46"/>
      <c r="J452" s="48"/>
    </row>
    <row r="453" ht="135">
      <c r="A453" s="37" t="s">
        <v>601</v>
      </c>
      <c r="B453" s="45"/>
      <c r="C453" s="46"/>
      <c r="D453" s="46"/>
      <c r="E453" s="39" t="s">
        <v>1241</v>
      </c>
      <c r="F453" s="46"/>
      <c r="G453" s="46"/>
      <c r="H453" s="46"/>
      <c r="I453" s="46"/>
      <c r="J453" s="48"/>
    </row>
    <row r="454">
      <c r="A454" s="37" t="s">
        <v>593</v>
      </c>
      <c r="B454" s="37">
        <v>111</v>
      </c>
      <c r="C454" s="38" t="s">
        <v>1239</v>
      </c>
      <c r="D454" s="37" t="s">
        <v>595</v>
      </c>
      <c r="E454" s="39" t="s">
        <v>1240</v>
      </c>
      <c r="F454" s="40" t="s">
        <v>847</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987</v>
      </c>
      <c r="F456" s="46"/>
      <c r="G456" s="46"/>
      <c r="H456" s="46"/>
      <c r="I456" s="46"/>
      <c r="J456" s="48"/>
    </row>
    <row r="457" ht="135">
      <c r="A457" s="37" t="s">
        <v>601</v>
      </c>
      <c r="B457" s="45"/>
      <c r="C457" s="46"/>
      <c r="D457" s="46"/>
      <c r="E457" s="39" t="s">
        <v>1241</v>
      </c>
      <c r="F457" s="46"/>
      <c r="G457" s="46"/>
      <c r="H457" s="46"/>
      <c r="I457" s="46"/>
      <c r="J457" s="48"/>
    </row>
    <row r="458">
      <c r="A458" s="31" t="s">
        <v>591</v>
      </c>
      <c r="B458" s="32"/>
      <c r="C458" s="33" t="s">
        <v>1563</v>
      </c>
      <c r="D458" s="34"/>
      <c r="E458" s="31" t="s">
        <v>983</v>
      </c>
      <c r="F458" s="34"/>
      <c r="G458" s="34"/>
      <c r="H458" s="34"/>
      <c r="I458" s="35">
        <f>SUMIFS(I459:I502,A459:A502,"P")</f>
        <v>0</v>
      </c>
      <c r="J458" s="36"/>
    </row>
    <row r="459">
      <c r="A459" s="37" t="s">
        <v>593</v>
      </c>
      <c r="B459" s="37">
        <v>112</v>
      </c>
      <c r="C459" s="38" t="s">
        <v>1362</v>
      </c>
      <c r="D459" s="37" t="s">
        <v>595</v>
      </c>
      <c r="E459" s="39" t="s">
        <v>985</v>
      </c>
      <c r="F459" s="40" t="s">
        <v>986</v>
      </c>
      <c r="G459" s="41">
        <v>0.20000000000000001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987</v>
      </c>
      <c r="F461" s="46"/>
      <c r="G461" s="46"/>
      <c r="H461" s="46"/>
      <c r="I461" s="46"/>
      <c r="J461" s="48"/>
    </row>
    <row r="462" ht="90">
      <c r="A462" s="37" t="s">
        <v>601</v>
      </c>
      <c r="B462" s="45"/>
      <c r="C462" s="46"/>
      <c r="D462" s="46"/>
      <c r="E462" s="39" t="s">
        <v>2775</v>
      </c>
      <c r="F462" s="46"/>
      <c r="G462" s="46"/>
      <c r="H462" s="46"/>
      <c r="I462" s="46"/>
      <c r="J462" s="48"/>
    </row>
    <row r="463">
      <c r="A463" s="37" t="s">
        <v>593</v>
      </c>
      <c r="B463" s="37">
        <v>113</v>
      </c>
      <c r="C463" s="38" t="s">
        <v>989</v>
      </c>
      <c r="D463" s="37" t="s">
        <v>595</v>
      </c>
      <c r="E463" s="39" t="s">
        <v>990</v>
      </c>
      <c r="F463" s="40" t="s">
        <v>986</v>
      </c>
      <c r="G463" s="41">
        <v>0.20000000000000001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987</v>
      </c>
      <c r="F465" s="46"/>
      <c r="G465" s="46"/>
      <c r="H465" s="46"/>
      <c r="I465" s="46"/>
      <c r="J465" s="48"/>
    </row>
    <row r="466" ht="120">
      <c r="A466" s="37" t="s">
        <v>601</v>
      </c>
      <c r="B466" s="45"/>
      <c r="C466" s="46"/>
      <c r="D466" s="46"/>
      <c r="E466" s="39" t="s">
        <v>2776</v>
      </c>
      <c r="F466" s="46"/>
      <c r="G466" s="46"/>
      <c r="H466" s="46"/>
      <c r="I466" s="46"/>
      <c r="J466" s="48"/>
    </row>
    <row r="467">
      <c r="A467" s="37" t="s">
        <v>593</v>
      </c>
      <c r="B467" s="37">
        <v>114</v>
      </c>
      <c r="C467" s="38" t="s">
        <v>2777</v>
      </c>
      <c r="D467" s="37" t="s">
        <v>595</v>
      </c>
      <c r="E467" s="39" t="s">
        <v>2778</v>
      </c>
      <c r="F467" s="40" t="s">
        <v>637</v>
      </c>
      <c r="G467" s="41">
        <v>2.4039999999999999</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987</v>
      </c>
      <c r="F469" s="46"/>
      <c r="G469" s="46"/>
      <c r="H469" s="46"/>
      <c r="I469" s="46"/>
      <c r="J469" s="48"/>
    </row>
    <row r="470" ht="409.5">
      <c r="A470" s="37" t="s">
        <v>601</v>
      </c>
      <c r="B470" s="45"/>
      <c r="C470" s="46"/>
      <c r="D470" s="46"/>
      <c r="E470" s="39" t="s">
        <v>2779</v>
      </c>
      <c r="F470" s="46"/>
      <c r="G470" s="46"/>
      <c r="H470" s="46"/>
      <c r="I470" s="46"/>
      <c r="J470" s="48"/>
    </row>
    <row r="471">
      <c r="A471" s="37" t="s">
        <v>593</v>
      </c>
      <c r="B471" s="37">
        <v>115</v>
      </c>
      <c r="C471" s="38" t="s">
        <v>995</v>
      </c>
      <c r="D471" s="37" t="s">
        <v>595</v>
      </c>
      <c r="E471" s="39" t="s">
        <v>996</v>
      </c>
      <c r="F471" s="40" t="s">
        <v>637</v>
      </c>
      <c r="G471" s="41">
        <v>2.452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987</v>
      </c>
      <c r="F473" s="46"/>
      <c r="G473" s="46"/>
      <c r="H473" s="46"/>
      <c r="I473" s="46"/>
      <c r="J473" s="48"/>
    </row>
    <row r="474" ht="409.5">
      <c r="A474" s="37" t="s">
        <v>601</v>
      </c>
      <c r="B474" s="45"/>
      <c r="C474" s="46"/>
      <c r="D474" s="46"/>
      <c r="E474" s="39" t="s">
        <v>2780</v>
      </c>
      <c r="F474" s="46"/>
      <c r="G474" s="46"/>
      <c r="H474" s="46"/>
      <c r="I474" s="46"/>
      <c r="J474" s="48"/>
    </row>
    <row r="475">
      <c r="A475" s="37" t="s">
        <v>593</v>
      </c>
      <c r="B475" s="37">
        <v>116</v>
      </c>
      <c r="C475" s="38" t="s">
        <v>640</v>
      </c>
      <c r="D475" s="37" t="s">
        <v>595</v>
      </c>
      <c r="E475" s="39" t="s">
        <v>641</v>
      </c>
      <c r="F475" s="40" t="s">
        <v>637</v>
      </c>
      <c r="G475" s="41">
        <v>2.452</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987</v>
      </c>
      <c r="F477" s="46"/>
      <c r="G477" s="46"/>
      <c r="H477" s="46"/>
      <c r="I477" s="46"/>
      <c r="J477" s="48"/>
    </row>
    <row r="478" ht="240">
      <c r="A478" s="37" t="s">
        <v>601</v>
      </c>
      <c r="B478" s="45"/>
      <c r="C478" s="46"/>
      <c r="D478" s="46"/>
      <c r="E478" s="39" t="s">
        <v>2781</v>
      </c>
      <c r="F478" s="46"/>
      <c r="G478" s="46"/>
      <c r="H478" s="46"/>
      <c r="I478" s="46"/>
      <c r="J478" s="48"/>
    </row>
    <row r="479">
      <c r="A479" s="37" t="s">
        <v>593</v>
      </c>
      <c r="B479" s="37">
        <v>117</v>
      </c>
      <c r="C479" s="38" t="s">
        <v>1003</v>
      </c>
      <c r="D479" s="37" t="s">
        <v>595</v>
      </c>
      <c r="E479" s="39" t="s">
        <v>1004</v>
      </c>
      <c r="F479" s="40" t="s">
        <v>637</v>
      </c>
      <c r="G479" s="41">
        <v>0.69999999999999996</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987</v>
      </c>
      <c r="F481" s="46"/>
      <c r="G481" s="46"/>
      <c r="H481" s="46"/>
      <c r="I481" s="46"/>
      <c r="J481" s="48"/>
    </row>
    <row r="482" ht="285">
      <c r="A482" s="37" t="s">
        <v>601</v>
      </c>
      <c r="B482" s="45"/>
      <c r="C482" s="46"/>
      <c r="D482" s="46"/>
      <c r="E482" s="39" t="s">
        <v>2782</v>
      </c>
      <c r="F482" s="46"/>
      <c r="G482" s="46"/>
      <c r="H482" s="46"/>
      <c r="I482" s="46"/>
      <c r="J482" s="48"/>
    </row>
    <row r="483">
      <c r="A483" s="37" t="s">
        <v>593</v>
      </c>
      <c r="B483" s="37">
        <v>118</v>
      </c>
      <c r="C483" s="38" t="s">
        <v>1006</v>
      </c>
      <c r="D483" s="37" t="s">
        <v>595</v>
      </c>
      <c r="E483" s="39" t="s">
        <v>1007</v>
      </c>
      <c r="F483" s="40" t="s">
        <v>646</v>
      </c>
      <c r="G483" s="41">
        <v>10</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987</v>
      </c>
      <c r="F485" s="46"/>
      <c r="G485" s="46"/>
      <c r="H485" s="46"/>
      <c r="I485" s="46"/>
      <c r="J485" s="48"/>
    </row>
    <row r="486" ht="60">
      <c r="A486" s="37" t="s">
        <v>601</v>
      </c>
      <c r="B486" s="45"/>
      <c r="C486" s="46"/>
      <c r="D486" s="46"/>
      <c r="E486" s="39" t="s">
        <v>2783</v>
      </c>
      <c r="F486" s="46"/>
      <c r="G486" s="46"/>
      <c r="H486" s="46"/>
      <c r="I486" s="46"/>
      <c r="J486" s="48"/>
    </row>
    <row r="487">
      <c r="A487" s="37" t="s">
        <v>593</v>
      </c>
      <c r="B487" s="37">
        <v>119</v>
      </c>
      <c r="C487" s="38" t="s">
        <v>2784</v>
      </c>
      <c r="D487" s="37" t="s">
        <v>595</v>
      </c>
      <c r="E487" s="39" t="s">
        <v>2785</v>
      </c>
      <c r="F487" s="40" t="s">
        <v>637</v>
      </c>
      <c r="G487" s="41">
        <v>2.4039999999999999</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987</v>
      </c>
      <c r="F489" s="46"/>
      <c r="G489" s="46"/>
      <c r="H489" s="46"/>
      <c r="I489" s="46"/>
      <c r="J489" s="48"/>
    </row>
    <row r="490" ht="45">
      <c r="A490" s="37" t="s">
        <v>601</v>
      </c>
      <c r="B490" s="45"/>
      <c r="C490" s="46"/>
      <c r="D490" s="46"/>
      <c r="E490" s="39" t="s">
        <v>2786</v>
      </c>
      <c r="F490" s="46"/>
      <c r="G490" s="46"/>
      <c r="H490" s="46"/>
      <c r="I490" s="46"/>
      <c r="J490" s="48"/>
    </row>
    <row r="491">
      <c r="A491" s="37" t="s">
        <v>593</v>
      </c>
      <c r="B491" s="37">
        <v>120</v>
      </c>
      <c r="C491" s="38" t="s">
        <v>1013</v>
      </c>
      <c r="D491" s="37" t="s">
        <v>595</v>
      </c>
      <c r="E491" s="39" t="s">
        <v>1014</v>
      </c>
      <c r="F491" s="40" t="s">
        <v>1000</v>
      </c>
      <c r="G491" s="41">
        <v>20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987</v>
      </c>
      <c r="F493" s="46"/>
      <c r="G493" s="46"/>
      <c r="H493" s="46"/>
      <c r="I493" s="46"/>
      <c r="J493" s="48"/>
    </row>
    <row r="494" ht="45">
      <c r="A494" s="37" t="s">
        <v>601</v>
      </c>
      <c r="B494" s="45"/>
      <c r="C494" s="46"/>
      <c r="D494" s="46"/>
      <c r="E494" s="39" t="s">
        <v>2787</v>
      </c>
      <c r="F494" s="46"/>
      <c r="G494" s="46"/>
      <c r="H494" s="46"/>
      <c r="I494" s="46"/>
      <c r="J494" s="48"/>
    </row>
    <row r="495">
      <c r="A495" s="37" t="s">
        <v>593</v>
      </c>
      <c r="B495" s="37">
        <v>121</v>
      </c>
      <c r="C495" s="38" t="s">
        <v>1370</v>
      </c>
      <c r="D495" s="37" t="s">
        <v>595</v>
      </c>
      <c r="E495" s="39" t="s">
        <v>1371</v>
      </c>
      <c r="F495" s="40" t="s">
        <v>1000</v>
      </c>
      <c r="G495" s="41">
        <v>10</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987</v>
      </c>
      <c r="F497" s="46"/>
      <c r="G497" s="46"/>
      <c r="H497" s="46"/>
      <c r="I497" s="46"/>
      <c r="J497" s="48"/>
    </row>
    <row r="498" ht="120">
      <c r="A498" s="37" t="s">
        <v>601</v>
      </c>
      <c r="B498" s="45"/>
      <c r="C498" s="46"/>
      <c r="D498" s="46"/>
      <c r="E498" s="39" t="s">
        <v>2788</v>
      </c>
      <c r="F498" s="46"/>
      <c r="G498" s="46"/>
      <c r="H498" s="46"/>
      <c r="I498" s="46"/>
      <c r="J498" s="48"/>
    </row>
    <row r="499">
      <c r="A499" s="37" t="s">
        <v>593</v>
      </c>
      <c r="B499" s="37">
        <v>122</v>
      </c>
      <c r="C499" s="38" t="s">
        <v>1373</v>
      </c>
      <c r="D499" s="37" t="s">
        <v>595</v>
      </c>
      <c r="E499" s="39" t="s">
        <v>1374</v>
      </c>
      <c r="F499" s="40" t="s">
        <v>1000</v>
      </c>
      <c r="G499" s="41">
        <v>24</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987</v>
      </c>
      <c r="F501" s="46"/>
      <c r="G501" s="46"/>
      <c r="H501" s="46"/>
      <c r="I501" s="46"/>
      <c r="J501" s="48"/>
    </row>
    <row r="502" ht="90">
      <c r="A502" s="37" t="s">
        <v>601</v>
      </c>
      <c r="B502" s="45"/>
      <c r="C502" s="46"/>
      <c r="D502" s="46"/>
      <c r="E502" s="39" t="s">
        <v>2789</v>
      </c>
      <c r="F502" s="46"/>
      <c r="G502" s="46"/>
      <c r="H502" s="46"/>
      <c r="I502" s="46"/>
      <c r="J502" s="48"/>
    </row>
    <row r="503">
      <c r="A503" s="31" t="s">
        <v>591</v>
      </c>
      <c r="B503" s="32"/>
      <c r="C503" s="33" t="s">
        <v>2790</v>
      </c>
      <c r="D503" s="34"/>
      <c r="E503" s="31" t="s">
        <v>1120</v>
      </c>
      <c r="F503" s="34"/>
      <c r="G503" s="34"/>
      <c r="H503" s="34"/>
      <c r="I503" s="35">
        <f>SUMIFS(I504:I523,A504:A523,"P")</f>
        <v>0</v>
      </c>
      <c r="J503" s="36"/>
    </row>
    <row r="504" ht="45">
      <c r="A504" s="37" t="s">
        <v>593</v>
      </c>
      <c r="B504" s="37">
        <v>123</v>
      </c>
      <c r="C504" s="38" t="s">
        <v>1815</v>
      </c>
      <c r="D504" s="37" t="s">
        <v>1816</v>
      </c>
      <c r="E504" s="39" t="s">
        <v>2791</v>
      </c>
      <c r="F504" s="40" t="s">
        <v>1124</v>
      </c>
      <c r="G504" s="41">
        <v>0.074999999999999997</v>
      </c>
      <c r="H504" s="42">
        <v>0</v>
      </c>
      <c r="I504" s="43">
        <f>ROUND(G504*H504,P4)</f>
        <v>0</v>
      </c>
      <c r="J504" s="37"/>
      <c r="O504" s="44">
        <f>I504*0.21</f>
        <v>0</v>
      </c>
      <c r="P504">
        <v>3</v>
      </c>
    </row>
    <row r="505" ht="30">
      <c r="A505" s="37" t="s">
        <v>598</v>
      </c>
      <c r="B505" s="45"/>
      <c r="C505" s="46"/>
      <c r="D505" s="46"/>
      <c r="E505" s="39" t="s">
        <v>1125</v>
      </c>
      <c r="F505" s="46"/>
      <c r="G505" s="46"/>
      <c r="H505" s="46"/>
      <c r="I505" s="46"/>
      <c r="J505" s="48"/>
    </row>
    <row r="506">
      <c r="A506" s="37" t="s">
        <v>599</v>
      </c>
      <c r="B506" s="45"/>
      <c r="C506" s="46"/>
      <c r="D506" s="46"/>
      <c r="E506" s="49" t="s">
        <v>987</v>
      </c>
      <c r="F506" s="46"/>
      <c r="G506" s="46"/>
      <c r="H506" s="46"/>
      <c r="I506" s="46"/>
      <c r="J506" s="48"/>
    </row>
    <row r="507" ht="120">
      <c r="A507" s="37" t="s">
        <v>601</v>
      </c>
      <c r="B507" s="45"/>
      <c r="C507" s="46"/>
      <c r="D507" s="46"/>
      <c r="E507" s="39" t="s">
        <v>1126</v>
      </c>
      <c r="F507" s="46"/>
      <c r="G507" s="46"/>
      <c r="H507" s="46"/>
      <c r="I507" s="46"/>
      <c r="J507" s="48"/>
    </row>
    <row r="508" ht="45">
      <c r="A508" s="37" t="s">
        <v>593</v>
      </c>
      <c r="B508" s="37">
        <v>124</v>
      </c>
      <c r="C508" s="38" t="s">
        <v>1127</v>
      </c>
      <c r="D508" s="37" t="s">
        <v>1128</v>
      </c>
      <c r="E508" s="39" t="s">
        <v>1129</v>
      </c>
      <c r="F508" s="40" t="s">
        <v>1124</v>
      </c>
      <c r="G508" s="41">
        <v>0.014999999999999999</v>
      </c>
      <c r="H508" s="42">
        <v>0</v>
      </c>
      <c r="I508" s="43">
        <f>ROUND(G508*H508,P4)</f>
        <v>0</v>
      </c>
      <c r="J508" s="37"/>
      <c r="O508" s="44">
        <f>I508*0.21</f>
        <v>0</v>
      </c>
      <c r="P508">
        <v>3</v>
      </c>
    </row>
    <row r="509" ht="30">
      <c r="A509" s="37" t="s">
        <v>598</v>
      </c>
      <c r="B509" s="45"/>
      <c r="C509" s="46"/>
      <c r="D509" s="46"/>
      <c r="E509" s="39" t="s">
        <v>1125</v>
      </c>
      <c r="F509" s="46"/>
      <c r="G509" s="46"/>
      <c r="H509" s="46"/>
      <c r="I509" s="46"/>
      <c r="J509" s="48"/>
    </row>
    <row r="510">
      <c r="A510" s="37" t="s">
        <v>599</v>
      </c>
      <c r="B510" s="45"/>
      <c r="C510" s="46"/>
      <c r="D510" s="46"/>
      <c r="E510" s="49" t="s">
        <v>987</v>
      </c>
      <c r="F510" s="46"/>
      <c r="G510" s="46"/>
      <c r="H510" s="46"/>
      <c r="I510" s="46"/>
      <c r="J510" s="48"/>
    </row>
    <row r="511" ht="120">
      <c r="A511" s="37" t="s">
        <v>601</v>
      </c>
      <c r="B511" s="45"/>
      <c r="C511" s="46"/>
      <c r="D511" s="46"/>
      <c r="E511" s="39" t="s">
        <v>1126</v>
      </c>
      <c r="F511" s="46"/>
      <c r="G511" s="46"/>
      <c r="H511" s="46"/>
      <c r="I511" s="46"/>
      <c r="J511" s="48"/>
    </row>
    <row r="512" ht="45">
      <c r="A512" s="37" t="s">
        <v>593</v>
      </c>
      <c r="B512" s="37">
        <v>125</v>
      </c>
      <c r="C512" s="38" t="s">
        <v>1130</v>
      </c>
      <c r="D512" s="37" t="s">
        <v>1131</v>
      </c>
      <c r="E512" s="39" t="s">
        <v>1132</v>
      </c>
      <c r="F512" s="40" t="s">
        <v>1124</v>
      </c>
      <c r="G512" s="41">
        <v>0.074999999999999997</v>
      </c>
      <c r="H512" s="42">
        <v>0</v>
      </c>
      <c r="I512" s="43">
        <f>ROUND(G512*H512,P4)</f>
        <v>0</v>
      </c>
      <c r="J512" s="37"/>
      <c r="O512" s="44">
        <f>I512*0.21</f>
        <v>0</v>
      </c>
      <c r="P512">
        <v>3</v>
      </c>
    </row>
    <row r="513" ht="30">
      <c r="A513" s="37" t="s">
        <v>598</v>
      </c>
      <c r="B513" s="45"/>
      <c r="C513" s="46"/>
      <c r="D513" s="46"/>
      <c r="E513" s="39" t="s">
        <v>1125</v>
      </c>
      <c r="F513" s="46"/>
      <c r="G513" s="46"/>
      <c r="H513" s="46"/>
      <c r="I513" s="46"/>
      <c r="J513" s="48"/>
    </row>
    <row r="514">
      <c r="A514" s="37" t="s">
        <v>599</v>
      </c>
      <c r="B514" s="45"/>
      <c r="C514" s="46"/>
      <c r="D514" s="46"/>
      <c r="E514" s="49" t="s">
        <v>987</v>
      </c>
      <c r="F514" s="46"/>
      <c r="G514" s="46"/>
      <c r="H514" s="46"/>
      <c r="I514" s="46"/>
      <c r="J514" s="48"/>
    </row>
    <row r="515" ht="120">
      <c r="A515" s="37" t="s">
        <v>601</v>
      </c>
      <c r="B515" s="45"/>
      <c r="C515" s="46"/>
      <c r="D515" s="46"/>
      <c r="E515" s="39" t="s">
        <v>1126</v>
      </c>
      <c r="F515" s="46"/>
      <c r="G515" s="46"/>
      <c r="H515" s="46"/>
      <c r="I515" s="46"/>
      <c r="J515" s="48"/>
    </row>
    <row r="516" ht="45">
      <c r="A516" s="37" t="s">
        <v>593</v>
      </c>
      <c r="B516" s="37">
        <v>126</v>
      </c>
      <c r="C516" s="38" t="s">
        <v>1136</v>
      </c>
      <c r="D516" s="37" t="s">
        <v>1137</v>
      </c>
      <c r="E516" s="39" t="s">
        <v>1138</v>
      </c>
      <c r="F516" s="40" t="s">
        <v>1124</v>
      </c>
      <c r="G516" s="41">
        <v>0.074999999999999997</v>
      </c>
      <c r="H516" s="42">
        <v>0</v>
      </c>
      <c r="I516" s="43">
        <f>ROUND(G516*H516,P4)</f>
        <v>0</v>
      </c>
      <c r="J516" s="37"/>
      <c r="O516" s="44">
        <f>I516*0.21</f>
        <v>0</v>
      </c>
      <c r="P516">
        <v>3</v>
      </c>
    </row>
    <row r="517" ht="30">
      <c r="A517" s="37" t="s">
        <v>598</v>
      </c>
      <c r="B517" s="45"/>
      <c r="C517" s="46"/>
      <c r="D517" s="46"/>
      <c r="E517" s="39" t="s">
        <v>1125</v>
      </c>
      <c r="F517" s="46"/>
      <c r="G517" s="46"/>
      <c r="H517" s="46"/>
      <c r="I517" s="46"/>
      <c r="J517" s="48"/>
    </row>
    <row r="518">
      <c r="A518" s="37" t="s">
        <v>599</v>
      </c>
      <c r="B518" s="45"/>
      <c r="C518" s="46"/>
      <c r="D518" s="46"/>
      <c r="E518" s="49" t="s">
        <v>987</v>
      </c>
      <c r="F518" s="46"/>
      <c r="G518" s="46"/>
      <c r="H518" s="46"/>
      <c r="I518" s="46"/>
      <c r="J518" s="48"/>
    </row>
    <row r="519" ht="120">
      <c r="A519" s="37" t="s">
        <v>601</v>
      </c>
      <c r="B519" s="45"/>
      <c r="C519" s="46"/>
      <c r="D519" s="46"/>
      <c r="E519" s="39" t="s">
        <v>1126</v>
      </c>
      <c r="F519" s="46"/>
      <c r="G519" s="46"/>
      <c r="H519" s="46"/>
      <c r="I519" s="46"/>
      <c r="J519" s="48"/>
    </row>
    <row r="520" ht="45">
      <c r="A520" s="37" t="s">
        <v>593</v>
      </c>
      <c r="B520" s="37">
        <v>127</v>
      </c>
      <c r="C520" s="38" t="s">
        <v>1471</v>
      </c>
      <c r="D520" s="37" t="s">
        <v>1472</v>
      </c>
      <c r="E520" s="39" t="s">
        <v>1473</v>
      </c>
      <c r="F520" s="40" t="s">
        <v>1124</v>
      </c>
      <c r="G520" s="41">
        <v>0.01</v>
      </c>
      <c r="H520" s="42">
        <v>0</v>
      </c>
      <c r="I520" s="43">
        <f>ROUND(G520*H520,P4)</f>
        <v>0</v>
      </c>
      <c r="J520" s="37"/>
      <c r="O520" s="44">
        <f>I520*0.21</f>
        <v>0</v>
      </c>
      <c r="P520">
        <v>3</v>
      </c>
    </row>
    <row r="521" ht="30">
      <c r="A521" s="37" t="s">
        <v>598</v>
      </c>
      <c r="B521" s="45"/>
      <c r="C521" s="46"/>
      <c r="D521" s="46"/>
      <c r="E521" s="39" t="s">
        <v>1125</v>
      </c>
      <c r="F521" s="46"/>
      <c r="G521" s="46"/>
      <c r="H521" s="46"/>
      <c r="I521" s="46"/>
      <c r="J521" s="48"/>
    </row>
    <row r="522">
      <c r="A522" s="37" t="s">
        <v>599</v>
      </c>
      <c r="B522" s="45"/>
      <c r="C522" s="46"/>
      <c r="D522" s="46"/>
      <c r="E522" s="49" t="s">
        <v>987</v>
      </c>
      <c r="F522" s="46"/>
      <c r="G522" s="46"/>
      <c r="H522" s="46"/>
      <c r="I522" s="46"/>
      <c r="J522" s="48"/>
    </row>
    <row r="523" ht="120">
      <c r="A523" s="37" t="s">
        <v>601</v>
      </c>
      <c r="B523" s="50"/>
      <c r="C523" s="51"/>
      <c r="D523" s="51"/>
      <c r="E523" s="39" t="s">
        <v>1126</v>
      </c>
      <c r="F523" s="51"/>
      <c r="G523" s="51"/>
      <c r="H523" s="51"/>
      <c r="I523" s="51"/>
      <c r="J523" s="52"/>
    </row>
  </sheetData>
  <sheetProtection sheet="1" objects="1" scenarios="1" spinCount="100000" saltValue="b6WSuzO7Jl+b+YX6PIB52sIH1KnfPV5T+Na4DPaFFaWmv469ouLnTXlOE6ePF91UGEWUhqGChk0ctHL5qVPFuw==" hashValue="4Ah8j3g5eVkbY/Xo0RJBDV8g2I1J2ZJBKpLDzWVL6aYrzF9VjmRRYViW/1Ou1vfvkuTp5g10ZNtBK4oTzwvE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2792</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2590</v>
      </c>
      <c r="D6" s="22"/>
      <c r="E6" s="23" t="s">
        <v>98</v>
      </c>
      <c r="F6" s="17"/>
      <c r="G6" s="17"/>
      <c r="H6" s="17"/>
      <c r="I6" s="17"/>
      <c r="J6" s="19"/>
    </row>
    <row r="7">
      <c r="A7" s="3" t="s">
        <v>578</v>
      </c>
      <c r="B7" s="20" t="s">
        <v>579</v>
      </c>
      <c r="C7" s="21" t="s">
        <v>2792</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SUMIFS(I12:I123,A12:A123,"P")</f>
        <v>0</v>
      </c>
      <c r="J11" s="36"/>
    </row>
    <row r="12">
      <c r="A12" s="37" t="s">
        <v>593</v>
      </c>
      <c r="B12" s="37">
        <v>1</v>
      </c>
      <c r="C12" s="38" t="s">
        <v>1248</v>
      </c>
      <c r="D12" s="37" t="s">
        <v>595</v>
      </c>
      <c r="E12" s="39" t="s">
        <v>1249</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2793</v>
      </c>
      <c r="F15" s="46"/>
      <c r="G15" s="46"/>
      <c r="H15" s="46"/>
      <c r="I15" s="46"/>
      <c r="J15" s="48"/>
    </row>
    <row r="16" ht="30">
      <c r="A16" s="37" t="s">
        <v>593</v>
      </c>
      <c r="B16" s="37">
        <v>2</v>
      </c>
      <c r="C16" s="38" t="s">
        <v>1389</v>
      </c>
      <c r="D16" s="37" t="s">
        <v>595</v>
      </c>
      <c r="E16" s="39" t="s">
        <v>1390</v>
      </c>
      <c r="F16" s="40" t="s">
        <v>1000</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2794</v>
      </c>
      <c r="F19" s="46"/>
      <c r="G19" s="46"/>
      <c r="H19" s="46"/>
      <c r="I19" s="46"/>
      <c r="J19" s="48"/>
    </row>
    <row r="20" ht="30">
      <c r="A20" s="37" t="s">
        <v>593</v>
      </c>
      <c r="B20" s="37">
        <v>3</v>
      </c>
      <c r="C20" s="38" t="s">
        <v>1038</v>
      </c>
      <c r="D20" s="37" t="s">
        <v>595</v>
      </c>
      <c r="E20" s="39" t="s">
        <v>1039</v>
      </c>
      <c r="F20" s="40" t="s">
        <v>847</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2795</v>
      </c>
      <c r="F23" s="46"/>
      <c r="G23" s="46"/>
      <c r="H23" s="46"/>
      <c r="I23" s="46"/>
      <c r="J23" s="48"/>
    </row>
    <row r="24">
      <c r="A24" s="37" t="s">
        <v>593</v>
      </c>
      <c r="B24" s="37">
        <v>4</v>
      </c>
      <c r="C24" s="38" t="s">
        <v>1041</v>
      </c>
      <c r="D24" s="37" t="s">
        <v>595</v>
      </c>
      <c r="E24" s="39" t="s">
        <v>1042</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2795</v>
      </c>
      <c r="F27" s="46"/>
      <c r="G27" s="46"/>
      <c r="H27" s="46"/>
      <c r="I27" s="46"/>
      <c r="J27" s="48"/>
    </row>
    <row r="28">
      <c r="A28" s="37" t="s">
        <v>593</v>
      </c>
      <c r="B28" s="37">
        <v>5</v>
      </c>
      <c r="C28" s="38" t="s">
        <v>1399</v>
      </c>
      <c r="D28" s="37" t="s">
        <v>595</v>
      </c>
      <c r="E28" s="39" t="s">
        <v>1400</v>
      </c>
      <c r="F28" s="40" t="s">
        <v>1000</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2796</v>
      </c>
      <c r="F31" s="46"/>
      <c r="G31" s="46"/>
      <c r="H31" s="46"/>
      <c r="I31" s="46"/>
      <c r="J31" s="48"/>
    </row>
    <row r="32">
      <c r="A32" s="37" t="s">
        <v>593</v>
      </c>
      <c r="B32" s="37">
        <v>6</v>
      </c>
      <c r="C32" s="38" t="s">
        <v>1403</v>
      </c>
      <c r="D32" s="37" t="s">
        <v>595</v>
      </c>
      <c r="E32" s="39" t="s">
        <v>1404</v>
      </c>
      <c r="F32" s="40" t="s">
        <v>1000</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2797</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2798</v>
      </c>
      <c r="F63" s="46"/>
      <c r="G63" s="46"/>
      <c r="H63" s="46"/>
      <c r="I63" s="46"/>
      <c r="J63" s="48"/>
    </row>
    <row r="64">
      <c r="A64" s="37" t="s">
        <v>593</v>
      </c>
      <c r="B64" s="37">
        <v>14</v>
      </c>
      <c r="C64" s="38" t="s">
        <v>1435</v>
      </c>
      <c r="D64" s="37" t="s">
        <v>595</v>
      </c>
      <c r="E64" s="39" t="s">
        <v>2627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2799</v>
      </c>
      <c r="F67" s="46"/>
      <c r="G67" s="46"/>
      <c r="H67" s="46"/>
      <c r="I67" s="46"/>
      <c r="J67" s="48"/>
    </row>
    <row r="68">
      <c r="A68" s="37" t="s">
        <v>593</v>
      </c>
      <c r="B68" s="37">
        <v>15</v>
      </c>
      <c r="C68" s="38" t="s">
        <v>1293</v>
      </c>
      <c r="D68" s="37" t="s">
        <v>595</v>
      </c>
      <c r="E68" s="39" t="s">
        <v>1294</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90">
      <c r="A71" s="37" t="s">
        <v>601</v>
      </c>
      <c r="B71" s="45"/>
      <c r="C71" s="46"/>
      <c r="D71" s="46"/>
      <c r="E71" s="39" t="s">
        <v>2800</v>
      </c>
      <c r="F71" s="46"/>
      <c r="G71" s="46"/>
      <c r="H71" s="46"/>
      <c r="I71" s="46"/>
      <c r="J71" s="48"/>
    </row>
    <row r="72">
      <c r="A72" s="37" t="s">
        <v>593</v>
      </c>
      <c r="B72" s="37">
        <v>16</v>
      </c>
      <c r="C72" s="38" t="s">
        <v>1295</v>
      </c>
      <c r="D72" s="37" t="s">
        <v>595</v>
      </c>
      <c r="E72" s="39" t="s">
        <v>1296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2801</v>
      </c>
      <c r="F75" s="46"/>
      <c r="G75" s="46"/>
      <c r="H75" s="46"/>
      <c r="I75" s="46"/>
      <c r="J75" s="48"/>
    </row>
    <row r="76">
      <c r="A76" s="37" t="s">
        <v>593</v>
      </c>
      <c r="B76" s="37">
        <v>17</v>
      </c>
      <c r="C76" s="38" t="s">
        <v>1437</v>
      </c>
      <c r="D76" s="37" t="s">
        <v>595</v>
      </c>
      <c r="E76" s="39" t="s">
        <v>2628</v>
      </c>
      <c r="F76" s="40" t="s">
        <v>847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2802</v>
      </c>
      <c r="F79" s="46"/>
      <c r="G79" s="46"/>
      <c r="H79" s="46"/>
      <c r="I79" s="46"/>
      <c r="J79" s="48"/>
    </row>
    <row r="80">
      <c r="A80" s="37" t="s">
        <v>593</v>
      </c>
      <c r="B80" s="37">
        <v>18</v>
      </c>
      <c r="C80" s="38" t="s">
        <v>1297</v>
      </c>
      <c r="D80" s="37" t="s">
        <v>595</v>
      </c>
      <c r="E80" s="39" t="s">
        <v>1298</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2799</v>
      </c>
      <c r="F83" s="46"/>
      <c r="G83" s="46"/>
      <c r="H83" s="46"/>
      <c r="I83" s="46"/>
      <c r="J83" s="48"/>
    </row>
    <row r="84">
      <c r="A84" s="37" t="s">
        <v>593</v>
      </c>
      <c r="B84" s="37">
        <v>19</v>
      </c>
      <c r="C84" s="38" t="s">
        <v>1299</v>
      </c>
      <c r="D84" s="37" t="s">
        <v>595</v>
      </c>
      <c r="E84" s="39" t="s">
        <v>1300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2802</v>
      </c>
      <c r="F87" s="46"/>
      <c r="G87" s="46"/>
      <c r="H87" s="46"/>
      <c r="I87" s="46"/>
      <c r="J87" s="48"/>
    </row>
    <row r="88">
      <c r="A88" s="37" t="s">
        <v>593</v>
      </c>
      <c r="B88" s="37">
        <v>20</v>
      </c>
      <c r="C88" s="38" t="s">
        <v>1439</v>
      </c>
      <c r="D88" s="37" t="s">
        <v>595</v>
      </c>
      <c r="E88" s="39" t="s">
        <v>1487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2803</v>
      </c>
      <c r="F91" s="46"/>
      <c r="G91" s="46"/>
      <c r="H91" s="46"/>
      <c r="I91" s="46"/>
      <c r="J91" s="48"/>
    </row>
    <row r="92">
      <c r="A92" s="37" t="s">
        <v>593</v>
      </c>
      <c r="B92" s="37">
        <v>21</v>
      </c>
      <c r="C92" s="38" t="s">
        <v>1441</v>
      </c>
      <c r="D92" s="37" t="s">
        <v>595</v>
      </c>
      <c r="E92" s="39" t="s">
        <v>1540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2804</v>
      </c>
      <c r="F95" s="46"/>
      <c r="G95" s="46"/>
      <c r="H95" s="46"/>
      <c r="I95" s="46"/>
      <c r="J95" s="48"/>
    </row>
    <row r="96">
      <c r="A96" s="37" t="s">
        <v>593</v>
      </c>
      <c r="B96" s="37">
        <v>22</v>
      </c>
      <c r="C96" s="38" t="s">
        <v>1302</v>
      </c>
      <c r="D96" s="37" t="s">
        <v>595</v>
      </c>
      <c r="E96" s="39" t="s">
        <v>1303</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2805</v>
      </c>
      <c r="F99" s="46"/>
      <c r="G99" s="46"/>
      <c r="H99" s="46"/>
      <c r="I99" s="46"/>
      <c r="J99" s="48"/>
    </row>
    <row r="100">
      <c r="A100" s="37" t="s">
        <v>593</v>
      </c>
      <c r="B100" s="37">
        <v>23</v>
      </c>
      <c r="C100" s="38" t="s">
        <v>1305</v>
      </c>
      <c r="D100" s="37" t="s">
        <v>595</v>
      </c>
      <c r="E100" s="39" t="s">
        <v>1306</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80">
      <c r="A103" s="37" t="s">
        <v>601</v>
      </c>
      <c r="B103" s="45"/>
      <c r="C103" s="46"/>
      <c r="D103" s="46"/>
      <c r="E103" s="39" t="s">
        <v>2806</v>
      </c>
      <c r="F103" s="46"/>
      <c r="G103" s="46"/>
      <c r="H103" s="46"/>
      <c r="I103" s="46"/>
      <c r="J103" s="48"/>
    </row>
    <row r="104">
      <c r="A104" s="37" t="s">
        <v>593</v>
      </c>
      <c r="B104" s="37">
        <v>24</v>
      </c>
      <c r="C104" s="38" t="s">
        <v>2807</v>
      </c>
      <c r="D104" s="37" t="s">
        <v>595</v>
      </c>
      <c r="E104" s="39" t="s">
        <v>2808</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90">
      <c r="A107" s="37" t="s">
        <v>601</v>
      </c>
      <c r="B107" s="45"/>
      <c r="C107" s="46"/>
      <c r="D107" s="46"/>
      <c r="E107" s="39" t="s">
        <v>2809</v>
      </c>
      <c r="F107" s="46"/>
      <c r="G107" s="46"/>
      <c r="H107" s="46"/>
      <c r="I107" s="46"/>
      <c r="J107" s="48"/>
    </row>
    <row r="108">
      <c r="A108" s="37" t="s">
        <v>593</v>
      </c>
      <c r="B108" s="37">
        <v>25</v>
      </c>
      <c r="C108" s="38" t="s">
        <v>2652</v>
      </c>
      <c r="D108" s="37" t="s">
        <v>595</v>
      </c>
      <c r="E108" s="39" t="s">
        <v>2653</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80">
      <c r="A111" s="37" t="s">
        <v>601</v>
      </c>
      <c r="B111" s="45"/>
      <c r="C111" s="46"/>
      <c r="D111" s="46"/>
      <c r="E111" s="39" t="s">
        <v>2806</v>
      </c>
      <c r="F111" s="46"/>
      <c r="G111" s="46"/>
      <c r="H111" s="46"/>
      <c r="I111" s="46"/>
      <c r="J111" s="48"/>
    </row>
    <row r="112">
      <c r="A112" s="37" t="s">
        <v>593</v>
      </c>
      <c r="B112" s="37">
        <v>26</v>
      </c>
      <c r="C112" s="38" t="s">
        <v>2658</v>
      </c>
      <c r="D112" s="37" t="s">
        <v>595</v>
      </c>
      <c r="E112" s="39" t="s">
        <v>2810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90">
      <c r="A115" s="37" t="s">
        <v>601</v>
      </c>
      <c r="B115" s="45"/>
      <c r="C115" s="46"/>
      <c r="D115" s="46"/>
      <c r="E115" s="39" t="s">
        <v>2811</v>
      </c>
      <c r="F115" s="46"/>
      <c r="G115" s="46"/>
      <c r="H115" s="46"/>
      <c r="I115" s="46"/>
      <c r="J115" s="48"/>
    </row>
    <row r="116">
      <c r="A116" s="37" t="s">
        <v>593</v>
      </c>
      <c r="B116" s="37">
        <v>27</v>
      </c>
      <c r="C116" s="38" t="s">
        <v>2243</v>
      </c>
      <c r="D116" s="37" t="s">
        <v>595</v>
      </c>
      <c r="E116" s="39" t="s">
        <v>2514</v>
      </c>
      <c r="F116" s="40" t="s">
        <v>847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2812</v>
      </c>
      <c r="F119" s="46"/>
      <c r="G119" s="46"/>
      <c r="H119" s="46"/>
      <c r="I119" s="46"/>
      <c r="J119" s="48"/>
    </row>
    <row r="120">
      <c r="A120" s="37" t="s">
        <v>593</v>
      </c>
      <c r="B120" s="37">
        <v>28</v>
      </c>
      <c r="C120" s="38" t="s">
        <v>1560</v>
      </c>
      <c r="D120" s="37" t="s">
        <v>595</v>
      </c>
      <c r="E120" s="39" t="s">
        <v>1561</v>
      </c>
      <c r="F120" s="40" t="s">
        <v>646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45">
      <c r="A123" s="37" t="s">
        <v>601</v>
      </c>
      <c r="B123" s="45"/>
      <c r="C123" s="46"/>
      <c r="D123" s="46"/>
      <c r="E123" s="39" t="s">
        <v>1562</v>
      </c>
      <c r="F123" s="46"/>
      <c r="G123" s="46"/>
      <c r="H123" s="46"/>
      <c r="I123" s="46"/>
      <c r="J123" s="48"/>
    </row>
    <row r="124">
      <c r="A124" s="31" t="s">
        <v>591</v>
      </c>
      <c r="B124" s="32"/>
      <c r="C124" s="33" t="s">
        <v>1361</v>
      </c>
      <c r="D124" s="34"/>
      <c r="E124" s="31" t="s">
        <v>2668</v>
      </c>
      <c r="F124" s="34"/>
      <c r="G124" s="34"/>
      <c r="H124" s="34"/>
      <c r="I124" s="35">
        <f>SUMIFS(I125:I228,A125:A228,"P")</f>
        <v>0</v>
      </c>
      <c r="J124" s="36"/>
    </row>
    <row r="125">
      <c r="A125" s="37" t="s">
        <v>593</v>
      </c>
      <c r="B125" s="37">
        <v>29</v>
      </c>
      <c r="C125" s="38" t="s">
        <v>1183</v>
      </c>
      <c r="D125" s="37" t="s">
        <v>595</v>
      </c>
      <c r="E125" s="39" t="s">
        <v>1184</v>
      </c>
      <c r="F125" s="40" t="s">
        <v>847</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60">
      <c r="A128" s="37" t="s">
        <v>601</v>
      </c>
      <c r="B128" s="45"/>
      <c r="C128" s="46"/>
      <c r="D128" s="46"/>
      <c r="E128" s="39" t="s">
        <v>1185</v>
      </c>
      <c r="F128" s="46"/>
      <c r="G128" s="46"/>
      <c r="H128" s="46"/>
      <c r="I128" s="46"/>
      <c r="J128" s="48"/>
    </row>
    <row r="129">
      <c r="A129" s="37" t="s">
        <v>593</v>
      </c>
      <c r="B129" s="37">
        <v>30</v>
      </c>
      <c r="C129" s="38" t="s">
        <v>2673</v>
      </c>
      <c r="D129" s="37" t="s">
        <v>595</v>
      </c>
      <c r="E129" s="39" t="s">
        <v>2674</v>
      </c>
      <c r="F129" s="40" t="s">
        <v>847</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60">
      <c r="A132" s="37" t="s">
        <v>601</v>
      </c>
      <c r="B132" s="45"/>
      <c r="C132" s="46"/>
      <c r="D132" s="46"/>
      <c r="E132" s="39" t="s">
        <v>1185</v>
      </c>
      <c r="F132" s="46"/>
      <c r="G132" s="46"/>
      <c r="H132" s="46"/>
      <c r="I132" s="46"/>
      <c r="J132" s="48"/>
    </row>
    <row r="133">
      <c r="A133" s="37" t="s">
        <v>593</v>
      </c>
      <c r="B133" s="37">
        <v>31</v>
      </c>
      <c r="C133" s="38" t="s">
        <v>1063</v>
      </c>
      <c r="D133" s="37" t="s">
        <v>595</v>
      </c>
      <c r="E133" s="39" t="s">
        <v>1064</v>
      </c>
      <c r="F133" s="40" t="s">
        <v>620</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75">
      <c r="A136" s="37" t="s">
        <v>601</v>
      </c>
      <c r="B136" s="45"/>
      <c r="C136" s="46"/>
      <c r="D136" s="46"/>
      <c r="E136" s="39" t="s">
        <v>1268</v>
      </c>
      <c r="F136" s="46"/>
      <c r="G136" s="46"/>
      <c r="H136" s="46"/>
      <c r="I136" s="46"/>
      <c r="J136" s="48"/>
    </row>
    <row r="137">
      <c r="A137" s="37" t="s">
        <v>593</v>
      </c>
      <c r="B137" s="37">
        <v>32</v>
      </c>
      <c r="C137" s="38" t="s">
        <v>2813</v>
      </c>
      <c r="D137" s="37" t="s">
        <v>595</v>
      </c>
      <c r="E137" s="39" t="s">
        <v>2814</v>
      </c>
      <c r="F137" s="40" t="s">
        <v>847</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45">
      <c r="A140" s="37" t="s">
        <v>601</v>
      </c>
      <c r="B140" s="45"/>
      <c r="C140" s="46"/>
      <c r="D140" s="46"/>
      <c r="E140" s="39" t="s">
        <v>2815</v>
      </c>
      <c r="F140" s="46"/>
      <c r="G140" s="46"/>
      <c r="H140" s="46"/>
      <c r="I140" s="46"/>
      <c r="J140" s="48"/>
    </row>
    <row r="141" ht="30">
      <c r="A141" s="37" t="s">
        <v>593</v>
      </c>
      <c r="B141" s="37">
        <v>33</v>
      </c>
      <c r="C141" s="38" t="s">
        <v>2816</v>
      </c>
      <c r="D141" s="37" t="s">
        <v>595</v>
      </c>
      <c r="E141" s="39" t="s">
        <v>2817</v>
      </c>
      <c r="F141" s="40" t="s">
        <v>847</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45">
      <c r="A144" s="37" t="s">
        <v>601</v>
      </c>
      <c r="B144" s="45"/>
      <c r="C144" s="46"/>
      <c r="D144" s="46"/>
      <c r="E144" s="39" t="s">
        <v>2815</v>
      </c>
      <c r="F144" s="46"/>
      <c r="G144" s="46"/>
      <c r="H144" s="46"/>
      <c r="I144" s="46"/>
      <c r="J144" s="48"/>
    </row>
    <row r="145">
      <c r="A145" s="37" t="s">
        <v>593</v>
      </c>
      <c r="B145" s="37">
        <v>34</v>
      </c>
      <c r="C145" s="38" t="s">
        <v>2691</v>
      </c>
      <c r="D145" s="37" t="s">
        <v>595</v>
      </c>
      <c r="E145" s="39" t="s">
        <v>2692</v>
      </c>
      <c r="F145" s="40" t="s">
        <v>847</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50">
      <c r="A148" s="37" t="s">
        <v>601</v>
      </c>
      <c r="B148" s="45"/>
      <c r="C148" s="46"/>
      <c r="D148" s="46"/>
      <c r="E148" s="39" t="s">
        <v>2818</v>
      </c>
      <c r="F148" s="46"/>
      <c r="G148" s="46"/>
      <c r="H148" s="46"/>
      <c r="I148" s="46"/>
      <c r="J148" s="48"/>
    </row>
    <row r="149">
      <c r="A149" s="37" t="s">
        <v>593</v>
      </c>
      <c r="B149" s="37">
        <v>35</v>
      </c>
      <c r="C149" s="38" t="s">
        <v>2697</v>
      </c>
      <c r="D149" s="37" t="s">
        <v>595</v>
      </c>
      <c r="E149" s="39" t="s">
        <v>2698</v>
      </c>
      <c r="F149" s="40" t="s">
        <v>847</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90">
      <c r="A152" s="37" t="s">
        <v>601</v>
      </c>
      <c r="B152" s="45"/>
      <c r="C152" s="46"/>
      <c r="D152" s="46"/>
      <c r="E152" s="39" t="s">
        <v>2819</v>
      </c>
      <c r="F152" s="46"/>
      <c r="G152" s="46"/>
      <c r="H152" s="46"/>
      <c r="I152" s="46"/>
      <c r="J152" s="48"/>
    </row>
    <row r="153">
      <c r="A153" s="37" t="s">
        <v>593</v>
      </c>
      <c r="B153" s="37">
        <v>36</v>
      </c>
      <c r="C153" s="38" t="s">
        <v>2700</v>
      </c>
      <c r="D153" s="37" t="s">
        <v>595</v>
      </c>
      <c r="E153" s="39" t="s">
        <v>2701</v>
      </c>
      <c r="F153" s="40" t="s">
        <v>847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05">
      <c r="A156" s="37" t="s">
        <v>601</v>
      </c>
      <c r="B156" s="45"/>
      <c r="C156" s="46"/>
      <c r="D156" s="46"/>
      <c r="E156" s="39" t="s">
        <v>1234</v>
      </c>
      <c r="F156" s="46"/>
      <c r="G156" s="46"/>
      <c r="H156" s="46"/>
      <c r="I156" s="46"/>
      <c r="J156" s="48"/>
    </row>
    <row r="157">
      <c r="A157" s="37" t="s">
        <v>593</v>
      </c>
      <c r="B157" s="37">
        <v>37</v>
      </c>
      <c r="C157" s="38" t="s">
        <v>2820</v>
      </c>
      <c r="D157" s="37" t="s">
        <v>595</v>
      </c>
      <c r="E157" s="39" t="s">
        <v>2821</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2818</v>
      </c>
      <c r="F160" s="46"/>
      <c r="G160" s="46"/>
      <c r="H160" s="46"/>
      <c r="I160" s="46"/>
      <c r="J160" s="48"/>
    </row>
    <row r="161" ht="30">
      <c r="A161" s="37" t="s">
        <v>593</v>
      </c>
      <c r="B161" s="37">
        <v>38</v>
      </c>
      <c r="C161" s="38" t="s">
        <v>2822</v>
      </c>
      <c r="D161" s="37" t="s">
        <v>595</v>
      </c>
      <c r="E161" s="39" t="s">
        <v>2823</v>
      </c>
      <c r="F161" s="40" t="s">
        <v>2689</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2824</v>
      </c>
      <c r="F164" s="46"/>
      <c r="G164" s="46"/>
      <c r="H164" s="46"/>
      <c r="I164" s="46"/>
      <c r="J164" s="48"/>
    </row>
    <row r="165">
      <c r="A165" s="37" t="s">
        <v>593</v>
      </c>
      <c r="B165" s="37">
        <v>39</v>
      </c>
      <c r="C165" s="38" t="s">
        <v>2825</v>
      </c>
      <c r="D165" s="37" t="s">
        <v>595</v>
      </c>
      <c r="E165" s="39" t="s">
        <v>2826</v>
      </c>
      <c r="F165" s="40" t="s">
        <v>2689</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2818</v>
      </c>
      <c r="F168" s="46"/>
      <c r="G168" s="46"/>
      <c r="H168" s="46"/>
      <c r="I168" s="46"/>
      <c r="J168" s="48"/>
    </row>
    <row r="169" ht="30">
      <c r="A169" s="37" t="s">
        <v>593</v>
      </c>
      <c r="B169" s="37">
        <v>40</v>
      </c>
      <c r="C169" s="38" t="s">
        <v>2827</v>
      </c>
      <c r="D169" s="37" t="s">
        <v>595</v>
      </c>
      <c r="E169" s="39" t="s">
        <v>2828</v>
      </c>
      <c r="F169" s="40" t="s">
        <v>2689</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2829</v>
      </c>
      <c r="F172" s="46"/>
      <c r="G172" s="46"/>
      <c r="H172" s="46"/>
      <c r="I172" s="46"/>
      <c r="J172" s="48"/>
    </row>
    <row r="173">
      <c r="A173" s="37" t="s">
        <v>593</v>
      </c>
      <c r="B173" s="37">
        <v>41</v>
      </c>
      <c r="C173" s="38" t="s">
        <v>2711</v>
      </c>
      <c r="D173" s="37" t="s">
        <v>595</v>
      </c>
      <c r="E173" s="39" t="s">
        <v>2712</v>
      </c>
      <c r="F173" s="40" t="s">
        <v>2689</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20">
      <c r="A176" s="37" t="s">
        <v>601</v>
      </c>
      <c r="B176" s="45"/>
      <c r="C176" s="46"/>
      <c r="D176" s="46"/>
      <c r="E176" s="39" t="s">
        <v>2830</v>
      </c>
      <c r="F176" s="46"/>
      <c r="G176" s="46"/>
      <c r="H176" s="46"/>
      <c r="I176" s="46"/>
      <c r="J176" s="48"/>
    </row>
    <row r="177" ht="30">
      <c r="A177" s="37" t="s">
        <v>593</v>
      </c>
      <c r="B177" s="37">
        <v>42</v>
      </c>
      <c r="C177" s="38" t="s">
        <v>2714</v>
      </c>
      <c r="D177" s="37" t="s">
        <v>595</v>
      </c>
      <c r="E177" s="39" t="s">
        <v>2715</v>
      </c>
      <c r="F177" s="40" t="s">
        <v>2689</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2831</v>
      </c>
      <c r="F180" s="46"/>
      <c r="G180" s="46"/>
      <c r="H180" s="46"/>
      <c r="I180" s="46"/>
      <c r="J180" s="48"/>
    </row>
    <row r="181">
      <c r="A181" s="37" t="s">
        <v>593</v>
      </c>
      <c r="B181" s="37">
        <v>43</v>
      </c>
      <c r="C181" s="38" t="s">
        <v>1355</v>
      </c>
      <c r="D181" s="37" t="s">
        <v>595</v>
      </c>
      <c r="E181" s="39" t="s">
        <v>1356</v>
      </c>
      <c r="F181" s="40" t="s">
        <v>2689</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65">
      <c r="A184" s="37" t="s">
        <v>601</v>
      </c>
      <c r="B184" s="45"/>
      <c r="C184" s="46"/>
      <c r="D184" s="46"/>
      <c r="E184" s="39" t="s">
        <v>2832</v>
      </c>
      <c r="F184" s="46"/>
      <c r="G184" s="46"/>
      <c r="H184" s="46"/>
      <c r="I184" s="46"/>
      <c r="J184" s="48"/>
    </row>
    <row r="185">
      <c r="A185" s="37" t="s">
        <v>593</v>
      </c>
      <c r="B185" s="37">
        <v>44</v>
      </c>
      <c r="C185" s="38" t="s">
        <v>2717</v>
      </c>
      <c r="D185" s="37" t="s">
        <v>595</v>
      </c>
      <c r="E185" s="39" t="s">
        <v>2718</v>
      </c>
      <c r="F185" s="40" t="s">
        <v>2689</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2818</v>
      </c>
      <c r="F188" s="46"/>
      <c r="G188" s="46"/>
      <c r="H188" s="46"/>
      <c r="I188" s="46"/>
      <c r="J188" s="48"/>
    </row>
    <row r="189">
      <c r="A189" s="37" t="s">
        <v>593</v>
      </c>
      <c r="B189" s="37">
        <v>45</v>
      </c>
      <c r="C189" s="38" t="s">
        <v>2723</v>
      </c>
      <c r="D189" s="37" t="s">
        <v>595</v>
      </c>
      <c r="E189" s="39" t="s">
        <v>2724</v>
      </c>
      <c r="F189" s="40" t="s">
        <v>847</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2833</v>
      </c>
      <c r="F192" s="46"/>
      <c r="G192" s="46"/>
      <c r="H192" s="46"/>
      <c r="I192" s="46"/>
      <c r="J192" s="48"/>
    </row>
    <row r="193">
      <c r="A193" s="37" t="s">
        <v>593</v>
      </c>
      <c r="B193" s="37">
        <v>46</v>
      </c>
      <c r="C193" s="38" t="s">
        <v>2726</v>
      </c>
      <c r="D193" s="37" t="s">
        <v>595</v>
      </c>
      <c r="E193" s="39" t="s">
        <v>2727</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2818</v>
      </c>
      <c r="F196" s="46"/>
      <c r="G196" s="46"/>
      <c r="H196" s="46"/>
      <c r="I196" s="46"/>
      <c r="J196" s="48"/>
    </row>
    <row r="197">
      <c r="A197" s="37" t="s">
        <v>593</v>
      </c>
      <c r="B197" s="37">
        <v>47</v>
      </c>
      <c r="C197" s="38" t="s">
        <v>2729</v>
      </c>
      <c r="D197" s="37" t="s">
        <v>595</v>
      </c>
      <c r="E197" s="39" t="s">
        <v>2730</v>
      </c>
      <c r="F197" s="40" t="s">
        <v>847</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2834</v>
      </c>
      <c r="F200" s="46"/>
      <c r="G200" s="46"/>
      <c r="H200" s="46"/>
      <c r="I200" s="46"/>
      <c r="J200" s="48"/>
    </row>
    <row r="201">
      <c r="A201" s="37" t="s">
        <v>593</v>
      </c>
      <c r="B201" s="37">
        <v>48</v>
      </c>
      <c r="C201" s="38" t="s">
        <v>2732</v>
      </c>
      <c r="D201" s="37" t="s">
        <v>595</v>
      </c>
      <c r="E201" s="39" t="s">
        <v>2733</v>
      </c>
      <c r="F201" s="40" t="s">
        <v>847</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1234</v>
      </c>
      <c r="F204" s="46"/>
      <c r="G204" s="46"/>
      <c r="H204" s="46"/>
      <c r="I204" s="46"/>
      <c r="J204" s="48"/>
    </row>
    <row r="205">
      <c r="A205" s="37" t="s">
        <v>593</v>
      </c>
      <c r="B205" s="37">
        <v>49</v>
      </c>
      <c r="C205" s="38" t="s">
        <v>2835</v>
      </c>
      <c r="D205" s="37" t="s">
        <v>595</v>
      </c>
      <c r="E205" s="39" t="s">
        <v>2836</v>
      </c>
      <c r="F205" s="40" t="s">
        <v>847</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2837</v>
      </c>
      <c r="F208" s="46"/>
      <c r="G208" s="46"/>
      <c r="H208" s="46"/>
      <c r="I208" s="46"/>
      <c r="J208" s="48"/>
    </row>
    <row r="209">
      <c r="A209" s="37" t="s">
        <v>593</v>
      </c>
      <c r="B209" s="37">
        <v>50</v>
      </c>
      <c r="C209" s="38" t="s">
        <v>2838</v>
      </c>
      <c r="D209" s="37" t="s">
        <v>595</v>
      </c>
      <c r="E209" s="39" t="s">
        <v>2839</v>
      </c>
      <c r="F209" s="40" t="s">
        <v>847</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65">
      <c r="A212" s="37" t="s">
        <v>601</v>
      </c>
      <c r="B212" s="45"/>
      <c r="C212" s="46"/>
      <c r="D212" s="46"/>
      <c r="E212" s="39" t="s">
        <v>2840</v>
      </c>
      <c r="F212" s="46"/>
      <c r="G212" s="46"/>
      <c r="H212" s="46"/>
      <c r="I212" s="46"/>
      <c r="J212" s="48"/>
    </row>
    <row r="213">
      <c r="A213" s="37" t="s">
        <v>593</v>
      </c>
      <c r="B213" s="37">
        <v>51</v>
      </c>
      <c r="C213" s="38" t="s">
        <v>2735</v>
      </c>
      <c r="D213" s="37" t="s">
        <v>595</v>
      </c>
      <c r="E213" s="39" t="s">
        <v>2736</v>
      </c>
      <c r="F213" s="40" t="s">
        <v>1341</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35">
      <c r="A216" s="37" t="s">
        <v>601</v>
      </c>
      <c r="B216" s="45"/>
      <c r="C216" s="46"/>
      <c r="D216" s="46"/>
      <c r="E216" s="39" t="s">
        <v>2841</v>
      </c>
      <c r="F216" s="46"/>
      <c r="G216" s="46"/>
      <c r="H216" s="46"/>
      <c r="I216" s="46"/>
      <c r="J216" s="48"/>
    </row>
    <row r="217" ht="30">
      <c r="A217" s="37" t="s">
        <v>593</v>
      </c>
      <c r="B217" s="37">
        <v>52</v>
      </c>
      <c r="C217" s="38" t="s">
        <v>2738</v>
      </c>
      <c r="D217" s="37" t="s">
        <v>595</v>
      </c>
      <c r="E217" s="39" t="s">
        <v>2739</v>
      </c>
      <c r="F217" s="40" t="s">
        <v>620</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2842</v>
      </c>
      <c r="F220" s="46"/>
      <c r="G220" s="46"/>
      <c r="H220" s="46"/>
      <c r="I220" s="46"/>
      <c r="J220" s="48"/>
    </row>
    <row r="221">
      <c r="A221" s="37" t="s">
        <v>593</v>
      </c>
      <c r="B221" s="37">
        <v>54</v>
      </c>
      <c r="C221" s="38" t="s">
        <v>1358</v>
      </c>
      <c r="D221" s="37" t="s">
        <v>595</v>
      </c>
      <c r="E221" s="39" t="s">
        <v>1359</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1241</v>
      </c>
      <c r="F224" s="46"/>
      <c r="G224" s="46"/>
      <c r="H224" s="46"/>
      <c r="I224" s="46"/>
      <c r="J224" s="48"/>
    </row>
    <row r="225" ht="30">
      <c r="A225" s="37" t="s">
        <v>593</v>
      </c>
      <c r="B225" s="37">
        <v>53</v>
      </c>
      <c r="C225" s="38" t="s">
        <v>2843</v>
      </c>
      <c r="D225" s="37" t="s">
        <v>595</v>
      </c>
      <c r="E225" s="39" t="s">
        <v>2844</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40">
      <c r="A228" s="37" t="s">
        <v>601</v>
      </c>
      <c r="B228" s="45"/>
      <c r="C228" s="46"/>
      <c r="D228" s="46"/>
      <c r="E228" s="39" t="s">
        <v>2845</v>
      </c>
      <c r="F228" s="46"/>
      <c r="G228" s="46"/>
      <c r="H228" s="46"/>
      <c r="I228" s="46"/>
      <c r="J228" s="48"/>
    </row>
    <row r="229">
      <c r="A229" s="31" t="s">
        <v>591</v>
      </c>
      <c r="B229" s="32"/>
      <c r="C229" s="33" t="s">
        <v>1563</v>
      </c>
      <c r="D229" s="34"/>
      <c r="E229" s="31" t="s">
        <v>1120</v>
      </c>
      <c r="F229" s="34"/>
      <c r="G229" s="34"/>
      <c r="H229" s="34"/>
      <c r="I229" s="35">
        <f>SUMIFS(I230:I245,A230:A245,"P")</f>
        <v>0</v>
      </c>
      <c r="J229" s="36"/>
    </row>
    <row r="230" ht="45">
      <c r="A230" s="37" t="s">
        <v>593</v>
      </c>
      <c r="B230" s="37">
        <v>56</v>
      </c>
      <c r="C230" s="38" t="s">
        <v>1127</v>
      </c>
      <c r="D230" s="37" t="s">
        <v>1128</v>
      </c>
      <c r="E230" s="39" t="s">
        <v>1129</v>
      </c>
      <c r="F230" s="40" t="s">
        <v>1124</v>
      </c>
      <c r="G230" s="41">
        <v>0.050000000000000003</v>
      </c>
      <c r="H230" s="42">
        <v>0</v>
      </c>
      <c r="I230" s="43">
        <f>ROUND(G230*H230,P4)</f>
        <v>0</v>
      </c>
      <c r="J230" s="37"/>
      <c r="O230" s="44">
        <f>I230*0.21</f>
        <v>0</v>
      </c>
      <c r="P230">
        <v>3</v>
      </c>
    </row>
    <row r="231" ht="30">
      <c r="A231" s="37" t="s">
        <v>598</v>
      </c>
      <c r="B231" s="45"/>
      <c r="C231" s="46"/>
      <c r="D231" s="46"/>
      <c r="E231" s="39" t="s">
        <v>1125</v>
      </c>
      <c r="F231" s="46"/>
      <c r="G231" s="46"/>
      <c r="H231" s="46"/>
      <c r="I231" s="46"/>
      <c r="J231" s="48"/>
    </row>
    <row r="232">
      <c r="A232" s="37" t="s">
        <v>599</v>
      </c>
      <c r="B232" s="45"/>
      <c r="C232" s="46"/>
      <c r="D232" s="46"/>
      <c r="E232" s="49" t="s">
        <v>987</v>
      </c>
      <c r="F232" s="46"/>
      <c r="G232" s="46"/>
      <c r="H232" s="46"/>
      <c r="I232" s="46"/>
      <c r="J232" s="48"/>
    </row>
    <row r="233" ht="120">
      <c r="A233" s="37" t="s">
        <v>601</v>
      </c>
      <c r="B233" s="45"/>
      <c r="C233" s="46"/>
      <c r="D233" s="46"/>
      <c r="E233" s="39" t="s">
        <v>1126</v>
      </c>
      <c r="F233" s="46"/>
      <c r="G233" s="46"/>
      <c r="H233" s="46"/>
      <c r="I233" s="46"/>
      <c r="J233" s="48"/>
    </row>
    <row r="234" ht="45">
      <c r="A234" s="37" t="s">
        <v>593</v>
      </c>
      <c r="B234" s="37">
        <v>57</v>
      </c>
      <c r="C234" s="38" t="s">
        <v>1130</v>
      </c>
      <c r="D234" s="37" t="s">
        <v>1131</v>
      </c>
      <c r="E234" s="39" t="s">
        <v>1132</v>
      </c>
      <c r="F234" s="40" t="s">
        <v>1124</v>
      </c>
      <c r="G234" s="41">
        <v>0.01</v>
      </c>
      <c r="H234" s="42">
        <v>0</v>
      </c>
      <c r="I234" s="43">
        <f>ROUND(G234*H234,P4)</f>
        <v>0</v>
      </c>
      <c r="J234" s="37"/>
      <c r="O234" s="44">
        <f>I234*0.21</f>
        <v>0</v>
      </c>
      <c r="P234">
        <v>3</v>
      </c>
    </row>
    <row r="235" ht="30">
      <c r="A235" s="37" t="s">
        <v>598</v>
      </c>
      <c r="B235" s="45"/>
      <c r="C235" s="46"/>
      <c r="D235" s="46"/>
      <c r="E235" s="39" t="s">
        <v>1125</v>
      </c>
      <c r="F235" s="46"/>
      <c r="G235" s="46"/>
      <c r="H235" s="46"/>
      <c r="I235" s="46"/>
      <c r="J235" s="48"/>
    </row>
    <row r="236">
      <c r="A236" s="37" t="s">
        <v>599</v>
      </c>
      <c r="B236" s="45"/>
      <c r="C236" s="46"/>
      <c r="D236" s="46"/>
      <c r="E236" s="49" t="s">
        <v>987</v>
      </c>
      <c r="F236" s="46"/>
      <c r="G236" s="46"/>
      <c r="H236" s="46"/>
      <c r="I236" s="46"/>
      <c r="J236" s="48"/>
    </row>
    <row r="237" ht="120">
      <c r="A237" s="37" t="s">
        <v>601</v>
      </c>
      <c r="B237" s="45"/>
      <c r="C237" s="46"/>
      <c r="D237" s="46"/>
      <c r="E237" s="39" t="s">
        <v>1126</v>
      </c>
      <c r="F237" s="46"/>
      <c r="G237" s="46"/>
      <c r="H237" s="46"/>
      <c r="I237" s="46"/>
      <c r="J237" s="48"/>
    </row>
    <row r="238" ht="60">
      <c r="A238" s="37" t="s">
        <v>593</v>
      </c>
      <c r="B238" s="37">
        <v>58</v>
      </c>
      <c r="C238" s="38" t="s">
        <v>1133</v>
      </c>
      <c r="D238" s="37" t="s">
        <v>1134</v>
      </c>
      <c r="E238" s="39" t="s">
        <v>1135</v>
      </c>
      <c r="F238" s="40" t="s">
        <v>1124</v>
      </c>
      <c r="G238" s="41">
        <v>0.001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59</v>
      </c>
      <c r="C242" s="38" t="s">
        <v>1136</v>
      </c>
      <c r="D242" s="37" t="s">
        <v>1137</v>
      </c>
      <c r="E242" s="39" t="s">
        <v>1138</v>
      </c>
      <c r="F242" s="40" t="s">
        <v>1124</v>
      </c>
      <c r="G242" s="41">
        <v>0.0050000000000000001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50"/>
      <c r="C245" s="51"/>
      <c r="D245" s="51"/>
      <c r="E245" s="39" t="s">
        <v>1126</v>
      </c>
      <c r="F245" s="51"/>
      <c r="G245" s="51"/>
      <c r="H245" s="51"/>
      <c r="I245" s="51"/>
      <c r="J245" s="52"/>
    </row>
  </sheetData>
  <sheetProtection sheet="1" objects="1" scenarios="1" spinCount="100000" saltValue="X05WlutXRsCDsIAkWKPb8g7YBWizxa7uW0vx1ReNHoKaeOGrF+wWsGfuIxGVA9/iCcvGkekKzA3x6OqH7jOrBw==" hashValue="Trxv6saCAwRBZpc5c44m7Pc9u+HtsXKf4UmKl4RaqlCviPLdOkBZM8nloRFqzLGUa5jtlal0coLZQqIxX1X8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2846</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2590</v>
      </c>
      <c r="D6" s="22"/>
      <c r="E6" s="23" t="s">
        <v>98</v>
      </c>
      <c r="F6" s="17"/>
      <c r="G6" s="17"/>
      <c r="H6" s="17"/>
      <c r="I6" s="17"/>
      <c r="J6" s="19"/>
    </row>
    <row r="7">
      <c r="A7" s="3" t="s">
        <v>578</v>
      </c>
      <c r="B7" s="20" t="s">
        <v>579</v>
      </c>
      <c r="C7" s="21" t="s">
        <v>2846</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2847</v>
      </c>
      <c r="F15" s="46"/>
      <c r="G15" s="46"/>
      <c r="H15" s="46"/>
      <c r="I15" s="46"/>
      <c r="J15" s="48"/>
    </row>
    <row r="16" ht="30">
      <c r="A16" s="37" t="s">
        <v>593</v>
      </c>
      <c r="B16" s="37">
        <v>2</v>
      </c>
      <c r="C16" s="38" t="s">
        <v>1389</v>
      </c>
      <c r="D16" s="37" t="s">
        <v>595</v>
      </c>
      <c r="E16" s="39" t="s">
        <v>1390</v>
      </c>
      <c r="F16" s="40" t="s">
        <v>1000</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2848</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2849</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2849</v>
      </c>
      <c r="F27" s="46"/>
      <c r="G27" s="46"/>
      <c r="H27" s="46"/>
      <c r="I27" s="46"/>
      <c r="J27" s="48"/>
    </row>
    <row r="28">
      <c r="A28" s="37" t="s">
        <v>593</v>
      </c>
      <c r="B28" s="37">
        <v>5</v>
      </c>
      <c r="C28" s="38" t="s">
        <v>1399</v>
      </c>
      <c r="D28" s="37" t="s">
        <v>595</v>
      </c>
      <c r="E28" s="39" t="s">
        <v>1400</v>
      </c>
      <c r="F28" s="40" t="s">
        <v>1000</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2850</v>
      </c>
      <c r="F31" s="46"/>
      <c r="G31" s="46"/>
      <c r="H31" s="46"/>
      <c r="I31" s="46"/>
      <c r="J31" s="48"/>
    </row>
    <row r="32">
      <c r="A32" s="37" t="s">
        <v>593</v>
      </c>
      <c r="B32" s="37">
        <v>6</v>
      </c>
      <c r="C32" s="38" t="s">
        <v>1403</v>
      </c>
      <c r="D32" s="37" t="s">
        <v>595</v>
      </c>
      <c r="E32" s="39" t="s">
        <v>1404</v>
      </c>
      <c r="F32" s="40" t="s">
        <v>1000</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2851</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2852</v>
      </c>
      <c r="F55" s="46"/>
      <c r="G55" s="46"/>
      <c r="H55" s="46"/>
      <c r="I55" s="46"/>
      <c r="J55" s="48"/>
    </row>
    <row r="56">
      <c r="A56" s="37" t="s">
        <v>593</v>
      </c>
      <c r="B56" s="37">
        <v>12</v>
      </c>
      <c r="C56" s="38" t="s">
        <v>1070</v>
      </c>
      <c r="D56" s="37" t="s">
        <v>595</v>
      </c>
      <c r="E56" s="39" t="s">
        <v>1071</v>
      </c>
      <c r="F56" s="40" t="s">
        <v>1000</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2853</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2854</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2855</v>
      </c>
      <c r="F71" s="46"/>
      <c r="G71" s="46"/>
      <c r="H71" s="46"/>
      <c r="I71" s="46"/>
      <c r="J71" s="48"/>
    </row>
    <row r="72">
      <c r="A72" s="37" t="s">
        <v>593</v>
      </c>
      <c r="B72" s="37">
        <v>16</v>
      </c>
      <c r="C72" s="38" t="s">
        <v>1082</v>
      </c>
      <c r="D72" s="37" t="s">
        <v>595</v>
      </c>
      <c r="E72" s="39" t="s">
        <v>1083</v>
      </c>
      <c r="F72" s="40" t="s">
        <v>1000</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2856</v>
      </c>
      <c r="F75" s="46"/>
      <c r="G75" s="46"/>
      <c r="H75" s="46"/>
      <c r="I75" s="46"/>
      <c r="J75" s="48"/>
    </row>
    <row r="76">
      <c r="A76" s="37" t="s">
        <v>593</v>
      </c>
      <c r="B76" s="37">
        <v>17</v>
      </c>
      <c r="C76" s="38" t="s">
        <v>1085</v>
      </c>
      <c r="D76" s="37" t="s">
        <v>595</v>
      </c>
      <c r="E76" s="39" t="s">
        <v>1086</v>
      </c>
      <c r="F76" s="40" t="s">
        <v>1087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2857</v>
      </c>
      <c r="F79" s="46"/>
      <c r="G79" s="46"/>
      <c r="H79" s="46"/>
      <c r="I79" s="46"/>
      <c r="J79" s="48"/>
    </row>
    <row r="80">
      <c r="A80" s="37" t="s">
        <v>593</v>
      </c>
      <c r="B80" s="37">
        <v>18</v>
      </c>
      <c r="C80" s="38" t="s">
        <v>1089</v>
      </c>
      <c r="D80" s="37" t="s">
        <v>595</v>
      </c>
      <c r="E80" s="39" t="s">
        <v>1090</v>
      </c>
      <c r="F80" s="40" t="s">
        <v>1000</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2858</v>
      </c>
      <c r="F83" s="46"/>
      <c r="G83" s="46"/>
      <c r="H83" s="46"/>
      <c r="I83" s="46"/>
      <c r="J83" s="48"/>
    </row>
    <row r="84">
      <c r="A84" s="37" t="s">
        <v>593</v>
      </c>
      <c r="B84" s="37">
        <v>19</v>
      </c>
      <c r="C84" s="38" t="s">
        <v>1097</v>
      </c>
      <c r="D84" s="37" t="s">
        <v>595</v>
      </c>
      <c r="E84" s="39" t="s">
        <v>1098</v>
      </c>
      <c r="F84" s="40" t="s">
        <v>1000</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2859</v>
      </c>
      <c r="F87" s="46"/>
      <c r="G87" s="46"/>
      <c r="H87" s="46"/>
      <c r="I87" s="46"/>
      <c r="J87" s="48"/>
    </row>
    <row r="88">
      <c r="A88" s="37" t="s">
        <v>593</v>
      </c>
      <c r="B88" s="37">
        <v>20</v>
      </c>
      <c r="C88" s="38" t="s">
        <v>1100</v>
      </c>
      <c r="D88" s="37" t="s">
        <v>595</v>
      </c>
      <c r="E88" s="39" t="s">
        <v>1101</v>
      </c>
      <c r="F88" s="40" t="s">
        <v>1000</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2860</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2861</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2862</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2863</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2864</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2865</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2866</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2867</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2868</v>
      </c>
      <c r="F131" s="46"/>
      <c r="G131" s="46"/>
      <c r="H131" s="46"/>
      <c r="I131" s="46"/>
      <c r="J131" s="48"/>
    </row>
    <row r="132">
      <c r="A132" s="37" t="s">
        <v>593</v>
      </c>
      <c r="B132" s="37">
        <v>31</v>
      </c>
      <c r="C132" s="38" t="s">
        <v>1435</v>
      </c>
      <c r="D132" s="37" t="s">
        <v>595</v>
      </c>
      <c r="E132" s="39" t="s">
        <v>1436</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90">
      <c r="A163" s="37" t="s">
        <v>601</v>
      </c>
      <c r="B163" s="45"/>
      <c r="C163" s="46"/>
      <c r="D163" s="46"/>
      <c r="E163" s="39" t="s">
        <v>1541</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50">
      <c r="A167" s="37" t="s">
        <v>601</v>
      </c>
      <c r="B167" s="45"/>
      <c r="C167" s="46"/>
      <c r="D167" s="46"/>
      <c r="E167" s="39" t="s">
        <v>2869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2870</v>
      </c>
      <c r="F171" s="46"/>
      <c r="G171" s="46"/>
      <c r="H171" s="46"/>
      <c r="I171" s="46"/>
      <c r="J171" s="48"/>
    </row>
    <row r="172">
      <c r="A172" s="37" t="s">
        <v>593</v>
      </c>
      <c r="B172" s="37">
        <v>41</v>
      </c>
      <c r="C172" s="38" t="s">
        <v>2871</v>
      </c>
      <c r="D172" s="37" t="s">
        <v>595</v>
      </c>
      <c r="E172" s="39" t="s">
        <v>2872</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90">
      <c r="A175" s="37" t="s">
        <v>601</v>
      </c>
      <c r="B175" s="45"/>
      <c r="C175" s="46"/>
      <c r="D175" s="46"/>
      <c r="E175" s="39" t="s">
        <v>2873</v>
      </c>
      <c r="F175" s="46"/>
      <c r="G175" s="46"/>
      <c r="H175" s="46"/>
      <c r="I175" s="46"/>
      <c r="J175" s="48"/>
    </row>
    <row r="176">
      <c r="A176" s="37" t="s">
        <v>593</v>
      </c>
      <c r="B176" s="37">
        <v>42</v>
      </c>
      <c r="C176" s="38" t="s">
        <v>2807</v>
      </c>
      <c r="D176" s="37" t="s">
        <v>595</v>
      </c>
      <c r="E176" s="39" t="s">
        <v>2808</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2874</v>
      </c>
      <c r="F179" s="46"/>
      <c r="G179" s="46"/>
      <c r="H179" s="46"/>
      <c r="I179" s="46"/>
      <c r="J179" s="48"/>
    </row>
    <row r="180">
      <c r="A180" s="37" t="s">
        <v>593</v>
      </c>
      <c r="B180" s="37">
        <v>43</v>
      </c>
      <c r="C180" s="38" t="s">
        <v>2652</v>
      </c>
      <c r="D180" s="37" t="s">
        <v>595</v>
      </c>
      <c r="E180" s="39" t="s">
        <v>2653</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2875</v>
      </c>
      <c r="F183" s="46"/>
      <c r="G183" s="46"/>
      <c r="H183" s="46"/>
      <c r="I183" s="46"/>
      <c r="J183" s="48"/>
    </row>
    <row r="184">
      <c r="A184" s="37" t="s">
        <v>593</v>
      </c>
      <c r="B184" s="37">
        <v>44</v>
      </c>
      <c r="C184" s="38" t="s">
        <v>2658</v>
      </c>
      <c r="D184" s="37" t="s">
        <v>595</v>
      </c>
      <c r="E184" s="39" t="s">
        <v>2810</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2811</v>
      </c>
      <c r="F187" s="46"/>
      <c r="G187" s="46"/>
      <c r="H187" s="46"/>
      <c r="I187" s="46"/>
      <c r="J187" s="48"/>
    </row>
    <row r="188">
      <c r="A188" s="37" t="s">
        <v>593</v>
      </c>
      <c r="B188" s="37">
        <v>45</v>
      </c>
      <c r="C188" s="38" t="s">
        <v>2661</v>
      </c>
      <c r="D188" s="37" t="s">
        <v>595</v>
      </c>
      <c r="E188" s="39" t="s">
        <v>2662</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2514</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2668</v>
      </c>
      <c r="F196" s="34"/>
      <c r="G196" s="34"/>
      <c r="H196" s="34"/>
      <c r="I196" s="35">
        <f>SUMIFS(I197:I315,A197:A315,"P")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2876</v>
      </c>
      <c r="F200" s="46"/>
      <c r="G200" s="46"/>
      <c r="H200" s="46"/>
      <c r="I200" s="46"/>
      <c r="J200" s="48"/>
    </row>
    <row r="201">
      <c r="A201" s="37" t="s">
        <v>593</v>
      </c>
      <c r="B201" s="37">
        <v>48</v>
      </c>
      <c r="C201" s="38" t="s">
        <v>2673</v>
      </c>
      <c r="D201" s="37" t="s">
        <v>595</v>
      </c>
      <c r="E201" s="39" t="s">
        <v>2674</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2876</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2678</v>
      </c>
      <c r="D209" s="37" t="s">
        <v>595</v>
      </c>
      <c r="E209" s="39" t="s">
        <v>2679</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2877</v>
      </c>
      <c r="F212" s="46"/>
      <c r="G212" s="46"/>
      <c r="H212" s="46"/>
      <c r="I212" s="46"/>
      <c r="J212" s="48"/>
    </row>
    <row r="213">
      <c r="A213" s="37" t="s">
        <v>593</v>
      </c>
      <c r="B213" s="37">
        <v>51</v>
      </c>
      <c r="C213" s="38" t="s">
        <v>2681</v>
      </c>
      <c r="D213" s="37" t="s">
        <v>595</v>
      </c>
      <c r="E213" s="39" t="s">
        <v>2682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2878</v>
      </c>
      <c r="F216" s="46"/>
      <c r="G216" s="46"/>
      <c r="H216" s="46"/>
      <c r="I216" s="46"/>
      <c r="J216" s="48"/>
    </row>
    <row r="217">
      <c r="A217" s="37" t="s">
        <v>593</v>
      </c>
      <c r="B217" s="37">
        <v>52</v>
      </c>
      <c r="C217" s="38" t="s">
        <v>2813</v>
      </c>
      <c r="D217" s="37" t="s">
        <v>595</v>
      </c>
      <c r="E217" s="39" t="s">
        <v>2814</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2815</v>
      </c>
      <c r="F220" s="46"/>
      <c r="G220" s="46"/>
      <c r="H220" s="46"/>
      <c r="I220" s="46"/>
      <c r="J220" s="48"/>
    </row>
    <row r="221" ht="30">
      <c r="A221" s="37" t="s">
        <v>593</v>
      </c>
      <c r="B221" s="37">
        <v>53</v>
      </c>
      <c r="C221" s="38" t="s">
        <v>2816</v>
      </c>
      <c r="D221" s="37" t="s">
        <v>595</v>
      </c>
      <c r="E221" s="39" t="s">
        <v>2817</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2815</v>
      </c>
      <c r="F224" s="46"/>
      <c r="G224" s="46"/>
      <c r="H224" s="46"/>
      <c r="I224" s="46"/>
      <c r="J224" s="48"/>
    </row>
    <row r="225">
      <c r="A225" s="37" t="s">
        <v>593</v>
      </c>
      <c r="B225" s="37">
        <v>54</v>
      </c>
      <c r="C225" s="38" t="s">
        <v>2691</v>
      </c>
      <c r="D225" s="37" t="s">
        <v>595</v>
      </c>
      <c r="E225" s="39" t="s">
        <v>2692</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2818</v>
      </c>
      <c r="F228" s="46"/>
      <c r="G228" s="46"/>
      <c r="H228" s="46"/>
      <c r="I228" s="46"/>
      <c r="J228" s="48"/>
    </row>
    <row r="229">
      <c r="A229" s="37" t="s">
        <v>593</v>
      </c>
      <c r="B229" s="37">
        <v>55</v>
      </c>
      <c r="C229" s="38" t="s">
        <v>2697</v>
      </c>
      <c r="D229" s="37" t="s">
        <v>595</v>
      </c>
      <c r="E229" s="39" t="s">
        <v>2698</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2879</v>
      </c>
      <c r="F232" s="46"/>
      <c r="G232" s="46"/>
      <c r="H232" s="46"/>
      <c r="I232" s="46"/>
      <c r="J232" s="48"/>
    </row>
    <row r="233">
      <c r="A233" s="37" t="s">
        <v>593</v>
      </c>
      <c r="B233" s="37">
        <v>56</v>
      </c>
      <c r="C233" s="38" t="s">
        <v>2700</v>
      </c>
      <c r="D233" s="37" t="s">
        <v>595</v>
      </c>
      <c r="E233" s="39" t="s">
        <v>2701</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2822</v>
      </c>
      <c r="D237" s="37" t="s">
        <v>595</v>
      </c>
      <c r="E237" s="39" t="s">
        <v>2823</v>
      </c>
      <c r="F237" s="40" t="s">
        <v>2689</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2880</v>
      </c>
      <c r="F240" s="46"/>
      <c r="G240" s="46"/>
      <c r="H240" s="46"/>
      <c r="I240" s="46"/>
      <c r="J240" s="48"/>
    </row>
    <row r="241">
      <c r="A241" s="37" t="s">
        <v>593</v>
      </c>
      <c r="B241" s="37">
        <v>58</v>
      </c>
      <c r="C241" s="38" t="s">
        <v>2825</v>
      </c>
      <c r="D241" s="37" t="s">
        <v>595</v>
      </c>
      <c r="E241" s="39" t="s">
        <v>2826</v>
      </c>
      <c r="F241" s="40" t="s">
        <v>2689</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2881</v>
      </c>
      <c r="F244" s="46"/>
      <c r="G244" s="46"/>
      <c r="H244" s="46"/>
      <c r="I244" s="46"/>
      <c r="J244" s="48"/>
    </row>
    <row r="245" ht="30">
      <c r="A245" s="37" t="s">
        <v>593</v>
      </c>
      <c r="B245" s="37">
        <v>59</v>
      </c>
      <c r="C245" s="38" t="s">
        <v>2827</v>
      </c>
      <c r="D245" s="37" t="s">
        <v>595</v>
      </c>
      <c r="E245" s="39" t="s">
        <v>2828</v>
      </c>
      <c r="F245" s="40" t="s">
        <v>2689</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2539</v>
      </c>
      <c r="F248" s="46"/>
      <c r="G248" s="46"/>
      <c r="H248" s="46"/>
      <c r="I248" s="46"/>
      <c r="J248" s="48"/>
    </row>
    <row r="249">
      <c r="A249" s="37" t="s">
        <v>593</v>
      </c>
      <c r="B249" s="37">
        <v>60</v>
      </c>
      <c r="C249" s="38" t="s">
        <v>2711</v>
      </c>
      <c r="D249" s="37" t="s">
        <v>595</v>
      </c>
      <c r="E249" s="39" t="s">
        <v>2712</v>
      </c>
      <c r="F249" s="40" t="s">
        <v>2689</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20">
      <c r="A252" s="37" t="s">
        <v>601</v>
      </c>
      <c r="B252" s="45"/>
      <c r="C252" s="46"/>
      <c r="D252" s="46"/>
      <c r="E252" s="39" t="s">
        <v>2830</v>
      </c>
      <c r="F252" s="46"/>
      <c r="G252" s="46"/>
      <c r="H252" s="46"/>
      <c r="I252" s="46"/>
      <c r="J252" s="48"/>
    </row>
    <row r="253" ht="30">
      <c r="A253" s="37" t="s">
        <v>593</v>
      </c>
      <c r="B253" s="37">
        <v>61</v>
      </c>
      <c r="C253" s="38" t="s">
        <v>2714</v>
      </c>
      <c r="D253" s="37" t="s">
        <v>595</v>
      </c>
      <c r="E253" s="39" t="s">
        <v>2715</v>
      </c>
      <c r="F253" s="40" t="s">
        <v>2689</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2882</v>
      </c>
      <c r="F256" s="46"/>
      <c r="G256" s="46"/>
      <c r="H256" s="46"/>
      <c r="I256" s="46"/>
      <c r="J256" s="48"/>
    </row>
    <row r="257">
      <c r="A257" s="37" t="s">
        <v>593</v>
      </c>
      <c r="B257" s="37">
        <v>62</v>
      </c>
      <c r="C257" s="38" t="s">
        <v>1355</v>
      </c>
      <c r="D257" s="37" t="s">
        <v>595</v>
      </c>
      <c r="E257" s="39" t="s">
        <v>1356</v>
      </c>
      <c r="F257" s="40" t="s">
        <v>2689</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2883</v>
      </c>
      <c r="F260" s="46"/>
      <c r="G260" s="46"/>
      <c r="H260" s="46"/>
      <c r="I260" s="46"/>
      <c r="J260" s="48"/>
    </row>
    <row r="261">
      <c r="A261" s="37" t="s">
        <v>593</v>
      </c>
      <c r="B261" s="37">
        <v>63</v>
      </c>
      <c r="C261" s="38" t="s">
        <v>2717</v>
      </c>
      <c r="D261" s="37" t="s">
        <v>595</v>
      </c>
      <c r="E261" s="39" t="s">
        <v>2718</v>
      </c>
      <c r="F261" s="40" t="s">
        <v>2689</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2539</v>
      </c>
      <c r="F264" s="46"/>
      <c r="G264" s="46"/>
      <c r="H264" s="46"/>
      <c r="I264" s="46"/>
      <c r="J264" s="48"/>
    </row>
    <row r="265">
      <c r="A265" s="37" t="s">
        <v>593</v>
      </c>
      <c r="B265" s="37">
        <v>64</v>
      </c>
      <c r="C265" s="38" t="s">
        <v>2720</v>
      </c>
      <c r="D265" s="37" t="s">
        <v>595</v>
      </c>
      <c r="E265" s="39" t="s">
        <v>2721</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95">
      <c r="A268" s="37" t="s">
        <v>601</v>
      </c>
      <c r="B268" s="45"/>
      <c r="C268" s="46"/>
      <c r="D268" s="46"/>
      <c r="E268" s="39" t="s">
        <v>2884</v>
      </c>
      <c r="F268" s="46"/>
      <c r="G268" s="46"/>
      <c r="H268" s="46"/>
      <c r="I268" s="46"/>
      <c r="J268" s="48"/>
    </row>
    <row r="269">
      <c r="A269" s="37" t="s">
        <v>593</v>
      </c>
      <c r="B269" s="37">
        <v>65</v>
      </c>
      <c r="C269" s="38" t="s">
        <v>2723</v>
      </c>
      <c r="D269" s="37" t="s">
        <v>595</v>
      </c>
      <c r="E269" s="39" t="s">
        <v>2724</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2725</v>
      </c>
      <c r="F272" s="46"/>
      <c r="G272" s="46"/>
      <c r="H272" s="46"/>
      <c r="I272" s="46"/>
      <c r="J272" s="48"/>
    </row>
    <row r="273">
      <c r="A273" s="37" t="s">
        <v>593</v>
      </c>
      <c r="B273" s="37">
        <v>66</v>
      </c>
      <c r="C273" s="38" t="s">
        <v>2726</v>
      </c>
      <c r="D273" s="37" t="s">
        <v>595</v>
      </c>
      <c r="E273" s="39" t="s">
        <v>2727</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2818</v>
      </c>
      <c r="F276" s="46"/>
      <c r="G276" s="46"/>
      <c r="H276" s="46"/>
      <c r="I276" s="46"/>
      <c r="J276" s="48"/>
    </row>
    <row r="277">
      <c r="A277" s="37" t="s">
        <v>593</v>
      </c>
      <c r="B277" s="37">
        <v>67</v>
      </c>
      <c r="C277" s="38" t="s">
        <v>2729</v>
      </c>
      <c r="D277" s="37" t="s">
        <v>595</v>
      </c>
      <c r="E277" s="39" t="s">
        <v>2730</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2818</v>
      </c>
      <c r="F280" s="46"/>
      <c r="G280" s="46"/>
      <c r="H280" s="46"/>
      <c r="I280" s="46"/>
      <c r="J280" s="48"/>
    </row>
    <row r="281">
      <c r="A281" s="37" t="s">
        <v>593</v>
      </c>
      <c r="B281" s="37">
        <v>68</v>
      </c>
      <c r="C281" s="38" t="s">
        <v>2732</v>
      </c>
      <c r="D281" s="37" t="s">
        <v>595</v>
      </c>
      <c r="E281" s="39" t="s">
        <v>2733</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2835</v>
      </c>
      <c r="D285" s="37" t="s">
        <v>595</v>
      </c>
      <c r="E285" s="39" t="s">
        <v>2836</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2885</v>
      </c>
      <c r="F288" s="46"/>
      <c r="G288" s="46"/>
      <c r="H288" s="46"/>
      <c r="I288" s="46"/>
      <c r="J288" s="48"/>
    </row>
    <row r="289">
      <c r="A289" s="37" t="s">
        <v>593</v>
      </c>
      <c r="B289" s="37">
        <v>70</v>
      </c>
      <c r="C289" s="38" t="s">
        <v>2838</v>
      </c>
      <c r="D289" s="37" t="s">
        <v>595</v>
      </c>
      <c r="E289" s="39" t="s">
        <v>2839</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2886</v>
      </c>
      <c r="F292" s="46"/>
      <c r="G292" s="46"/>
      <c r="H292" s="46"/>
      <c r="I292" s="46"/>
      <c r="J292" s="48"/>
    </row>
    <row r="293">
      <c r="A293" s="37" t="s">
        <v>593</v>
      </c>
      <c r="B293" s="37">
        <v>71</v>
      </c>
      <c r="C293" s="38" t="s">
        <v>2735</v>
      </c>
      <c r="D293" s="37" t="s">
        <v>595</v>
      </c>
      <c r="E293" s="39" t="s">
        <v>2736</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35">
      <c r="A296" s="37" t="s">
        <v>601</v>
      </c>
      <c r="B296" s="45"/>
      <c r="C296" s="46"/>
      <c r="D296" s="46"/>
      <c r="E296" s="39" t="s">
        <v>2887</v>
      </c>
      <c r="F296" s="46"/>
      <c r="G296" s="46"/>
      <c r="H296" s="46"/>
      <c r="I296" s="46"/>
      <c r="J296" s="48"/>
    </row>
    <row r="297" ht="30">
      <c r="A297" s="37" t="s">
        <v>593</v>
      </c>
      <c r="B297" s="37">
        <v>72</v>
      </c>
      <c r="C297" s="38" t="s">
        <v>2738</v>
      </c>
      <c r="D297" s="37" t="s">
        <v>595</v>
      </c>
      <c r="E297" s="39" t="s">
        <v>2739</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2888</v>
      </c>
      <c r="F300" s="46"/>
      <c r="G300" s="46"/>
      <c r="H300" s="46"/>
      <c r="I300" s="46"/>
      <c r="J300" s="48"/>
    </row>
    <row r="301">
      <c r="A301" s="37" t="s">
        <v>593</v>
      </c>
      <c r="B301" s="37">
        <v>73</v>
      </c>
      <c r="C301" s="38" t="s">
        <v>2741</v>
      </c>
      <c r="D301" s="37" t="s">
        <v>595</v>
      </c>
      <c r="E301" s="39" t="s">
        <v>2742</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20">
      <c r="A304" s="37" t="s">
        <v>601</v>
      </c>
      <c r="B304" s="45"/>
      <c r="C304" s="46"/>
      <c r="D304" s="46"/>
      <c r="E304" s="39" t="s">
        <v>2889</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2890</v>
      </c>
      <c r="F308" s="46"/>
      <c r="G308" s="46"/>
      <c r="H308" s="46"/>
      <c r="I308" s="46"/>
      <c r="J308" s="48"/>
    </row>
    <row r="309">
      <c r="A309" s="37" t="s">
        <v>593</v>
      </c>
      <c r="B309" s="37">
        <v>75</v>
      </c>
      <c r="C309" s="38" t="s">
        <v>2891</v>
      </c>
      <c r="D309" s="37" t="s">
        <v>595</v>
      </c>
      <c r="E309" s="39" t="s">
        <v>2892</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2893</v>
      </c>
      <c r="F312" s="46"/>
      <c r="G312" s="46"/>
      <c r="H312" s="46"/>
      <c r="I312" s="46"/>
      <c r="J312" s="48"/>
    </row>
    <row r="313" ht="30">
      <c r="A313" s="37" t="s">
        <v>593</v>
      </c>
      <c r="B313" s="37">
        <v>94</v>
      </c>
      <c r="C313" s="38" t="s">
        <v>2843</v>
      </c>
      <c r="D313" s="37" t="s">
        <v>595</v>
      </c>
      <c r="E313" s="39" t="s">
        <v>2844</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2845</v>
      </c>
      <c r="F315" s="46"/>
      <c r="G315" s="46"/>
      <c r="H315" s="46"/>
      <c r="I315" s="46"/>
      <c r="J315" s="48"/>
    </row>
    <row r="316">
      <c r="A316" s="31" t="s">
        <v>591</v>
      </c>
      <c r="B316" s="32"/>
      <c r="C316" s="33" t="s">
        <v>1119</v>
      </c>
      <c r="D316" s="34"/>
      <c r="E316" s="31" t="s">
        <v>2894</v>
      </c>
      <c r="F316" s="34"/>
      <c r="G316" s="34"/>
      <c r="H316" s="34"/>
      <c r="I316" s="35">
        <f>SUMIFS(I317:I368,A317:A368,"P")</f>
        <v>0</v>
      </c>
      <c r="J316" s="36"/>
    </row>
    <row r="317" ht="30">
      <c r="A317" s="37" t="s">
        <v>593</v>
      </c>
      <c r="B317" s="37">
        <v>76</v>
      </c>
      <c r="C317" s="38" t="s">
        <v>1362</v>
      </c>
      <c r="D317" s="37" t="s">
        <v>595</v>
      </c>
      <c r="E317" s="39" t="s">
        <v>2895</v>
      </c>
      <c r="F317" s="40" t="s">
        <v>986</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2896</v>
      </c>
      <c r="F320" s="46"/>
      <c r="G320" s="46"/>
      <c r="H320" s="46"/>
      <c r="I320" s="46"/>
      <c r="J320" s="48"/>
    </row>
    <row r="321">
      <c r="A321" s="37" t="s">
        <v>593</v>
      </c>
      <c r="B321" s="37">
        <v>77</v>
      </c>
      <c r="C321" s="38" t="s">
        <v>989</v>
      </c>
      <c r="D321" s="37" t="s">
        <v>595</v>
      </c>
      <c r="E321" s="39" t="s">
        <v>990</v>
      </c>
      <c r="F321" s="40" t="s">
        <v>986</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20">
      <c r="A324" s="37" t="s">
        <v>601</v>
      </c>
      <c r="B324" s="45"/>
      <c r="C324" s="46"/>
      <c r="D324" s="46"/>
      <c r="E324" s="39" t="s">
        <v>2897</v>
      </c>
      <c r="F324" s="46"/>
      <c r="G324" s="46"/>
      <c r="H324" s="46"/>
      <c r="I324" s="46"/>
      <c r="J324" s="48"/>
    </row>
    <row r="325">
      <c r="A325" s="37" t="s">
        <v>593</v>
      </c>
      <c r="B325" s="37">
        <v>78</v>
      </c>
      <c r="C325" s="38" t="s">
        <v>995</v>
      </c>
      <c r="D325" s="37" t="s">
        <v>595</v>
      </c>
      <c r="E325" s="39" t="s">
        <v>996</v>
      </c>
      <c r="F325" s="40" t="s">
        <v>637</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409.5">
      <c r="A328" s="37" t="s">
        <v>601</v>
      </c>
      <c r="B328" s="45"/>
      <c r="C328" s="46"/>
      <c r="D328" s="46"/>
      <c r="E328" s="39" t="s">
        <v>2898</v>
      </c>
      <c r="F328" s="46"/>
      <c r="G328" s="46"/>
      <c r="H328" s="46"/>
      <c r="I328" s="46"/>
      <c r="J328" s="48"/>
    </row>
    <row r="329">
      <c r="A329" s="37" t="s">
        <v>593</v>
      </c>
      <c r="B329" s="37">
        <v>79</v>
      </c>
      <c r="C329" s="38" t="s">
        <v>640</v>
      </c>
      <c r="D329" s="37" t="s">
        <v>595</v>
      </c>
      <c r="E329" s="39" t="s">
        <v>641</v>
      </c>
      <c r="F329" s="40" t="s">
        <v>637</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987</v>
      </c>
      <c r="F331" s="46"/>
      <c r="G331" s="46"/>
      <c r="H331" s="46"/>
      <c r="I331" s="46"/>
      <c r="J331" s="48"/>
    </row>
    <row r="332" ht="240">
      <c r="A332" s="37" t="s">
        <v>601</v>
      </c>
      <c r="B332" s="45"/>
      <c r="C332" s="46"/>
      <c r="D332" s="46"/>
      <c r="E332" s="39" t="s">
        <v>2899</v>
      </c>
      <c r="F332" s="46"/>
      <c r="G332" s="46"/>
      <c r="H332" s="46"/>
      <c r="I332" s="46"/>
      <c r="J332" s="48"/>
    </row>
    <row r="333">
      <c r="A333" s="37" t="s">
        <v>593</v>
      </c>
      <c r="B333" s="37">
        <v>80</v>
      </c>
      <c r="C333" s="38" t="s">
        <v>1003</v>
      </c>
      <c r="D333" s="37" t="s">
        <v>595</v>
      </c>
      <c r="E333" s="39" t="s">
        <v>1004</v>
      </c>
      <c r="F333" s="40" t="s">
        <v>637</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987</v>
      </c>
      <c r="F335" s="46"/>
      <c r="G335" s="46"/>
      <c r="H335" s="46"/>
      <c r="I335" s="46"/>
      <c r="J335" s="48"/>
    </row>
    <row r="336" ht="285">
      <c r="A336" s="37" t="s">
        <v>601</v>
      </c>
      <c r="B336" s="45"/>
      <c r="C336" s="46"/>
      <c r="D336" s="46"/>
      <c r="E336" s="39" t="s">
        <v>2900</v>
      </c>
      <c r="F336" s="46"/>
      <c r="G336" s="46"/>
      <c r="H336" s="46"/>
      <c r="I336" s="46"/>
      <c r="J336" s="48"/>
    </row>
    <row r="337">
      <c r="A337" s="37" t="s">
        <v>593</v>
      </c>
      <c r="B337" s="37">
        <v>81</v>
      </c>
      <c r="C337" s="38" t="s">
        <v>1006</v>
      </c>
      <c r="D337" s="37" t="s">
        <v>595</v>
      </c>
      <c r="E337" s="39" t="s">
        <v>1007</v>
      </c>
      <c r="F337" s="40" t="s">
        <v>646</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987</v>
      </c>
      <c r="F339" s="46"/>
      <c r="G339" s="46"/>
      <c r="H339" s="46"/>
      <c r="I339" s="46"/>
      <c r="J339" s="48"/>
    </row>
    <row r="340" ht="60">
      <c r="A340" s="37" t="s">
        <v>601</v>
      </c>
      <c r="B340" s="45"/>
      <c r="C340" s="46"/>
      <c r="D340" s="46"/>
      <c r="E340" s="39" t="s">
        <v>2901</v>
      </c>
      <c r="F340" s="46"/>
      <c r="G340" s="46"/>
      <c r="H340" s="46"/>
      <c r="I340" s="46"/>
      <c r="J340" s="48"/>
    </row>
    <row r="341">
      <c r="A341" s="37" t="s">
        <v>593</v>
      </c>
      <c r="B341" s="37">
        <v>82</v>
      </c>
      <c r="C341" s="38" t="s">
        <v>655</v>
      </c>
      <c r="D341" s="37" t="s">
        <v>595</v>
      </c>
      <c r="E341" s="39" t="s">
        <v>656</v>
      </c>
      <c r="F341" s="40" t="s">
        <v>847</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987</v>
      </c>
      <c r="F343" s="46"/>
      <c r="G343" s="46"/>
      <c r="H343" s="46"/>
      <c r="I343" s="46"/>
      <c r="J343" s="48"/>
    </row>
    <row r="344" ht="45">
      <c r="A344" s="37" t="s">
        <v>601</v>
      </c>
      <c r="B344" s="45"/>
      <c r="C344" s="46"/>
      <c r="D344" s="46"/>
      <c r="E344" s="39" t="s">
        <v>2324</v>
      </c>
      <c r="F344" s="46"/>
      <c r="G344" s="46"/>
      <c r="H344" s="46"/>
      <c r="I344" s="46"/>
      <c r="J344" s="48"/>
    </row>
    <row r="345">
      <c r="A345" s="37" t="s">
        <v>593</v>
      </c>
      <c r="B345" s="37">
        <v>83</v>
      </c>
      <c r="C345" s="38" t="s">
        <v>1010</v>
      </c>
      <c r="D345" s="37" t="s">
        <v>595</v>
      </c>
      <c r="E345" s="39" t="s">
        <v>1011</v>
      </c>
      <c r="F345" s="40" t="s">
        <v>1000</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987</v>
      </c>
      <c r="F347" s="46"/>
      <c r="G347" s="46"/>
      <c r="H347" s="46"/>
      <c r="I347" s="46"/>
      <c r="J347" s="48"/>
    </row>
    <row r="348" ht="75">
      <c r="A348" s="37" t="s">
        <v>601</v>
      </c>
      <c r="B348" s="45"/>
      <c r="C348" s="46"/>
      <c r="D348" s="46"/>
      <c r="E348" s="39" t="s">
        <v>2902</v>
      </c>
      <c r="F348" s="46"/>
      <c r="G348" s="46"/>
      <c r="H348" s="46"/>
      <c r="I348" s="46"/>
      <c r="J348" s="48"/>
    </row>
    <row r="349">
      <c r="A349" s="37" t="s">
        <v>593</v>
      </c>
      <c r="B349" s="37">
        <v>84</v>
      </c>
      <c r="C349" s="38" t="s">
        <v>2903</v>
      </c>
      <c r="D349" s="37" t="s">
        <v>595</v>
      </c>
      <c r="E349" s="39" t="s">
        <v>2904</v>
      </c>
      <c r="F349" s="40" t="s">
        <v>1000</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987</v>
      </c>
      <c r="F351" s="46"/>
      <c r="G351" s="46"/>
      <c r="H351" s="46"/>
      <c r="I351" s="46"/>
      <c r="J351" s="48"/>
    </row>
    <row r="352" ht="135">
      <c r="A352" s="37" t="s">
        <v>601</v>
      </c>
      <c r="B352" s="45"/>
      <c r="C352" s="46"/>
      <c r="D352" s="46"/>
      <c r="E352" s="39" t="s">
        <v>2905</v>
      </c>
      <c r="F352" s="46"/>
      <c r="G352" s="46"/>
      <c r="H352" s="46"/>
      <c r="I352" s="46"/>
      <c r="J352" s="48"/>
    </row>
    <row r="353">
      <c r="A353" s="37" t="s">
        <v>593</v>
      </c>
      <c r="B353" s="37">
        <v>85</v>
      </c>
      <c r="C353" s="38" t="s">
        <v>1370</v>
      </c>
      <c r="D353" s="37" t="s">
        <v>595</v>
      </c>
      <c r="E353" s="39" t="s">
        <v>1371</v>
      </c>
      <c r="F353" s="40" t="s">
        <v>1000</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987</v>
      </c>
      <c r="F355" s="46"/>
      <c r="G355" s="46"/>
      <c r="H355" s="46"/>
      <c r="I355" s="46"/>
      <c r="J355" s="48"/>
    </row>
    <row r="356" ht="105">
      <c r="A356" s="37" t="s">
        <v>601</v>
      </c>
      <c r="B356" s="45"/>
      <c r="C356" s="46"/>
      <c r="D356" s="46"/>
      <c r="E356" s="39" t="s">
        <v>1372</v>
      </c>
      <c r="F356" s="46"/>
      <c r="G356" s="46"/>
      <c r="H356" s="46"/>
      <c r="I356" s="46"/>
      <c r="J356" s="48"/>
    </row>
    <row r="357">
      <c r="A357" s="37" t="s">
        <v>593</v>
      </c>
      <c r="B357" s="37">
        <v>86</v>
      </c>
      <c r="C357" s="38" t="s">
        <v>1373</v>
      </c>
      <c r="D357" s="37" t="s">
        <v>595</v>
      </c>
      <c r="E357" s="39" t="s">
        <v>1374</v>
      </c>
      <c r="F357" s="40" t="s">
        <v>1000</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987</v>
      </c>
      <c r="F359" s="46"/>
      <c r="G359" s="46"/>
      <c r="H359" s="46"/>
      <c r="I359" s="46"/>
      <c r="J359" s="48"/>
    </row>
    <row r="360" ht="90">
      <c r="A360" s="37" t="s">
        <v>601</v>
      </c>
      <c r="B360" s="45"/>
      <c r="C360" s="46"/>
      <c r="D360" s="46"/>
      <c r="E360" s="39" t="s">
        <v>2906</v>
      </c>
      <c r="F360" s="46"/>
      <c r="G360" s="46"/>
      <c r="H360" s="46"/>
      <c r="I360" s="46"/>
      <c r="J360" s="48"/>
    </row>
    <row r="361">
      <c r="A361" s="37" t="s">
        <v>593</v>
      </c>
      <c r="B361" s="37">
        <v>87</v>
      </c>
      <c r="C361" s="38" t="s">
        <v>1054</v>
      </c>
      <c r="D361" s="37" t="s">
        <v>595</v>
      </c>
      <c r="E361" s="39" t="s">
        <v>1055</v>
      </c>
      <c r="F361" s="40" t="s">
        <v>1000</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987</v>
      </c>
      <c r="F363" s="46"/>
      <c r="G363" s="46"/>
      <c r="H363" s="46"/>
      <c r="I363" s="46"/>
      <c r="J363" s="48"/>
    </row>
    <row r="364" ht="60">
      <c r="A364" s="37" t="s">
        <v>601</v>
      </c>
      <c r="B364" s="45"/>
      <c r="C364" s="46"/>
      <c r="D364" s="46"/>
      <c r="E364" s="39" t="s">
        <v>2907</v>
      </c>
      <c r="F364" s="46"/>
      <c r="G364" s="46"/>
      <c r="H364" s="46"/>
      <c r="I364" s="46"/>
      <c r="J364" s="48"/>
    </row>
    <row r="365">
      <c r="A365" s="37" t="s">
        <v>593</v>
      </c>
      <c r="B365" s="37">
        <v>88</v>
      </c>
      <c r="C365" s="38" t="s">
        <v>1560</v>
      </c>
      <c r="D365" s="37" t="s">
        <v>595</v>
      </c>
      <c r="E365" s="39" t="s">
        <v>1561</v>
      </c>
      <c r="F365" s="40" t="s">
        <v>646</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987</v>
      </c>
      <c r="F367" s="46"/>
      <c r="G367" s="46"/>
      <c r="H367" s="46"/>
      <c r="I367" s="46"/>
      <c r="J367" s="48"/>
    </row>
    <row r="368" ht="45">
      <c r="A368" s="37" t="s">
        <v>601</v>
      </c>
      <c r="B368" s="45"/>
      <c r="C368" s="46"/>
      <c r="D368" s="46"/>
      <c r="E368" s="39" t="s">
        <v>1562</v>
      </c>
      <c r="F368" s="46"/>
      <c r="G368" s="46"/>
      <c r="H368" s="46"/>
      <c r="I368" s="46"/>
      <c r="J368" s="48"/>
    </row>
    <row r="369">
      <c r="A369" s="31" t="s">
        <v>591</v>
      </c>
      <c r="B369" s="32"/>
      <c r="C369" s="33" t="s">
        <v>1563</v>
      </c>
      <c r="D369" s="34"/>
      <c r="E369" s="31" t="s">
        <v>1120</v>
      </c>
      <c r="F369" s="34"/>
      <c r="G369" s="34"/>
      <c r="H369" s="34"/>
      <c r="I369" s="35">
        <f>SUMIFS(I370:I389,A370:A389,"P")</f>
        <v>0</v>
      </c>
      <c r="J369" s="36"/>
    </row>
    <row r="370" ht="45">
      <c r="A370" s="37" t="s">
        <v>593</v>
      </c>
      <c r="B370" s="37">
        <v>89</v>
      </c>
      <c r="C370" s="38" t="s">
        <v>1121</v>
      </c>
      <c r="D370" s="37" t="s">
        <v>1122</v>
      </c>
      <c r="E370" s="39" t="s">
        <v>1123</v>
      </c>
      <c r="F370" s="40" t="s">
        <v>1124</v>
      </c>
      <c r="G370" s="41">
        <v>1</v>
      </c>
      <c r="H370" s="42">
        <v>0</v>
      </c>
      <c r="I370" s="43">
        <f>ROUND(G370*H370,P4)</f>
        <v>0</v>
      </c>
      <c r="J370" s="37"/>
      <c r="O370" s="44">
        <f>I370*0.21</f>
        <v>0</v>
      </c>
      <c r="P370">
        <v>3</v>
      </c>
    </row>
    <row r="371" ht="30">
      <c r="A371" s="37" t="s">
        <v>598</v>
      </c>
      <c r="B371" s="45"/>
      <c r="C371" s="46"/>
      <c r="D371" s="46"/>
      <c r="E371" s="39" t="s">
        <v>1125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1126</v>
      </c>
      <c r="F373" s="46"/>
      <c r="G373" s="46"/>
      <c r="H373" s="46"/>
      <c r="I373" s="46"/>
      <c r="J373" s="48"/>
    </row>
    <row r="374" ht="45">
      <c r="A374" s="37" t="s">
        <v>593</v>
      </c>
      <c r="B374" s="37">
        <v>90</v>
      </c>
      <c r="C374" s="38" t="s">
        <v>1127</v>
      </c>
      <c r="D374" s="37" t="s">
        <v>1128</v>
      </c>
      <c r="E374" s="39" t="s">
        <v>1129</v>
      </c>
      <c r="F374" s="40" t="s">
        <v>1124</v>
      </c>
      <c r="G374" s="41">
        <v>0.050000000000000003</v>
      </c>
      <c r="H374" s="42">
        <v>0</v>
      </c>
      <c r="I374" s="43">
        <f>ROUND(G374*H374,P4)</f>
        <v>0</v>
      </c>
      <c r="J374" s="37"/>
      <c r="O374" s="44">
        <f>I374*0.21</f>
        <v>0</v>
      </c>
      <c r="P374">
        <v>3</v>
      </c>
    </row>
    <row r="375" ht="30">
      <c r="A375" s="37" t="s">
        <v>598</v>
      </c>
      <c r="B375" s="45"/>
      <c r="C375" s="46"/>
      <c r="D375" s="46"/>
      <c r="E375" s="39" t="s">
        <v>1125</v>
      </c>
      <c r="F375" s="46"/>
      <c r="G375" s="46"/>
      <c r="H375" s="46"/>
      <c r="I375" s="46"/>
      <c r="J375" s="48"/>
    </row>
    <row r="376">
      <c r="A376" s="37" t="s">
        <v>599</v>
      </c>
      <c r="B376" s="45"/>
      <c r="C376" s="46"/>
      <c r="D376" s="46"/>
      <c r="E376" s="49" t="s">
        <v>987</v>
      </c>
      <c r="F376" s="46"/>
      <c r="G376" s="46"/>
      <c r="H376" s="46"/>
      <c r="I376" s="46"/>
      <c r="J376" s="48"/>
    </row>
    <row r="377" ht="120">
      <c r="A377" s="37" t="s">
        <v>601</v>
      </c>
      <c r="B377" s="45"/>
      <c r="C377" s="46"/>
      <c r="D377" s="46"/>
      <c r="E377" s="39" t="s">
        <v>1126</v>
      </c>
      <c r="F377" s="46"/>
      <c r="G377" s="46"/>
      <c r="H377" s="46"/>
      <c r="I377" s="46"/>
      <c r="J377" s="48"/>
    </row>
    <row r="378" ht="45">
      <c r="A378" s="37" t="s">
        <v>593</v>
      </c>
      <c r="B378" s="37">
        <v>91</v>
      </c>
      <c r="C378" s="38" t="s">
        <v>1130</v>
      </c>
      <c r="D378" s="37" t="s">
        <v>1131</v>
      </c>
      <c r="E378" s="39" t="s">
        <v>1132</v>
      </c>
      <c r="F378" s="40" t="s">
        <v>1124</v>
      </c>
      <c r="G378" s="41">
        <v>0.01</v>
      </c>
      <c r="H378" s="42">
        <v>0</v>
      </c>
      <c r="I378" s="43">
        <f>ROUND(G378*H378,P4)</f>
        <v>0</v>
      </c>
      <c r="J378" s="37"/>
      <c r="O378" s="44">
        <f>I378*0.21</f>
        <v>0</v>
      </c>
      <c r="P378">
        <v>3</v>
      </c>
    </row>
    <row r="379" ht="30">
      <c r="A379" s="37" t="s">
        <v>598</v>
      </c>
      <c r="B379" s="45"/>
      <c r="C379" s="46"/>
      <c r="D379" s="46"/>
      <c r="E379" s="39" t="s">
        <v>1125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1126</v>
      </c>
      <c r="F381" s="46"/>
      <c r="G381" s="46"/>
      <c r="H381" s="46"/>
      <c r="I381" s="46"/>
      <c r="J381" s="48"/>
    </row>
    <row r="382" ht="60">
      <c r="A382" s="37" t="s">
        <v>593</v>
      </c>
      <c r="B382" s="37">
        <v>92</v>
      </c>
      <c r="C382" s="38" t="s">
        <v>1133</v>
      </c>
      <c r="D382" s="37" t="s">
        <v>1134</v>
      </c>
      <c r="E382" s="39" t="s">
        <v>1135</v>
      </c>
      <c r="F382" s="40" t="s">
        <v>1124</v>
      </c>
      <c r="G382" s="41">
        <v>0.001</v>
      </c>
      <c r="H382" s="42">
        <v>0</v>
      </c>
      <c r="I382" s="43">
        <f>ROUND(G382*H382,P4)</f>
        <v>0</v>
      </c>
      <c r="J382" s="37"/>
      <c r="O382" s="44">
        <f>I382*0.21</f>
        <v>0</v>
      </c>
      <c r="P382">
        <v>3</v>
      </c>
    </row>
    <row r="383" ht="30">
      <c r="A383" s="37" t="s">
        <v>598</v>
      </c>
      <c r="B383" s="45"/>
      <c r="C383" s="46"/>
      <c r="D383" s="46"/>
      <c r="E383" s="39" t="s">
        <v>1125</v>
      </c>
      <c r="F383" s="46"/>
      <c r="G383" s="46"/>
      <c r="H383" s="46"/>
      <c r="I383" s="46"/>
      <c r="J383" s="48"/>
    </row>
    <row r="384">
      <c r="A384" s="37" t="s">
        <v>599</v>
      </c>
      <c r="B384" s="45"/>
      <c r="C384" s="46"/>
      <c r="D384" s="46"/>
      <c r="E384" s="49" t="s">
        <v>987</v>
      </c>
      <c r="F384" s="46"/>
      <c r="G384" s="46"/>
      <c r="H384" s="46"/>
      <c r="I384" s="46"/>
      <c r="J384" s="48"/>
    </row>
    <row r="385" ht="120">
      <c r="A385" s="37" t="s">
        <v>601</v>
      </c>
      <c r="B385" s="45"/>
      <c r="C385" s="46"/>
      <c r="D385" s="46"/>
      <c r="E385" s="39" t="s">
        <v>1126</v>
      </c>
      <c r="F385" s="46"/>
      <c r="G385" s="46"/>
      <c r="H385" s="46"/>
      <c r="I385" s="46"/>
      <c r="J385" s="48"/>
    </row>
    <row r="386" ht="45">
      <c r="A386" s="37" t="s">
        <v>593</v>
      </c>
      <c r="B386" s="37">
        <v>93</v>
      </c>
      <c r="C386" s="38" t="s">
        <v>1136</v>
      </c>
      <c r="D386" s="37" t="s">
        <v>1137</v>
      </c>
      <c r="E386" s="39" t="s">
        <v>1138</v>
      </c>
      <c r="F386" s="40" t="s">
        <v>1124</v>
      </c>
      <c r="G386" s="41">
        <v>0.0050000000000000001</v>
      </c>
      <c r="H386" s="42">
        <v>0</v>
      </c>
      <c r="I386" s="43">
        <f>ROUND(G386*H386,P4)</f>
        <v>0</v>
      </c>
      <c r="J386" s="37"/>
      <c r="O386" s="44">
        <f>I386*0.21</f>
        <v>0</v>
      </c>
      <c r="P386">
        <v>3</v>
      </c>
    </row>
    <row r="387" ht="30">
      <c r="A387" s="37" t="s">
        <v>598</v>
      </c>
      <c r="B387" s="45"/>
      <c r="C387" s="46"/>
      <c r="D387" s="46"/>
      <c r="E387" s="39" t="s">
        <v>1125</v>
      </c>
      <c r="F387" s="46"/>
      <c r="G387" s="46"/>
      <c r="H387" s="46"/>
      <c r="I387" s="46"/>
      <c r="J387" s="48"/>
    </row>
    <row r="388">
      <c r="A388" s="37" t="s">
        <v>599</v>
      </c>
      <c r="B388" s="45"/>
      <c r="C388" s="46"/>
      <c r="D388" s="46"/>
      <c r="E388" s="49" t="s">
        <v>987</v>
      </c>
      <c r="F388" s="46"/>
      <c r="G388" s="46"/>
      <c r="H388" s="46"/>
      <c r="I388" s="46"/>
      <c r="J388" s="48"/>
    </row>
    <row r="389" ht="120">
      <c r="A389" s="37" t="s">
        <v>601</v>
      </c>
      <c r="B389" s="50"/>
      <c r="C389" s="51"/>
      <c r="D389" s="51"/>
      <c r="E389" s="39" t="s">
        <v>1126</v>
      </c>
      <c r="F389" s="51"/>
      <c r="G389" s="51"/>
      <c r="H389" s="51"/>
      <c r="I389" s="51"/>
      <c r="J389" s="52"/>
    </row>
  </sheetData>
  <sheetProtection sheet="1" objects="1" scenarios="1" spinCount="100000" saltValue="xgmUAgdcCeAzVPzUpErCmTOa+Hyg/axoGq9SBY9k2kPGxIUk8lHJ993lsuhonnOXJN7tx6HmBd4S7f+QwFMhwA==" hashValue="jIW/9RZ1cVnn8fASrLserW6gtFbzj6qdvXMYX4GiAkA9ZeueWjktbCVUVWE+O397uBm4a/3LdeDnwLkZ2Hn/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2908</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2590</v>
      </c>
      <c r="D6" s="22"/>
      <c r="E6" s="23" t="s">
        <v>98</v>
      </c>
      <c r="F6" s="17"/>
      <c r="G6" s="17"/>
      <c r="H6" s="17"/>
      <c r="I6" s="17"/>
      <c r="J6" s="19"/>
    </row>
    <row r="7">
      <c r="A7" s="3" t="s">
        <v>578</v>
      </c>
      <c r="B7" s="20" t="s">
        <v>579</v>
      </c>
      <c r="C7" s="21" t="s">
        <v>2908</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2909</v>
      </c>
      <c r="F15" s="46"/>
      <c r="G15" s="46"/>
      <c r="H15" s="46"/>
      <c r="I15" s="46"/>
      <c r="J15" s="48"/>
    </row>
    <row r="16" ht="30">
      <c r="A16" s="37" t="s">
        <v>593</v>
      </c>
      <c r="B16" s="37">
        <v>2</v>
      </c>
      <c r="C16" s="38" t="s">
        <v>1389</v>
      </c>
      <c r="D16" s="37" t="s">
        <v>595</v>
      </c>
      <c r="E16" s="39" t="s">
        <v>1390</v>
      </c>
      <c r="F16" s="40" t="s">
        <v>1000</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2910</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2911</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2911</v>
      </c>
      <c r="F27" s="46"/>
      <c r="G27" s="46"/>
      <c r="H27" s="46"/>
      <c r="I27" s="46"/>
      <c r="J27" s="48"/>
    </row>
    <row r="28">
      <c r="A28" s="37" t="s">
        <v>593</v>
      </c>
      <c r="B28" s="37">
        <v>5</v>
      </c>
      <c r="C28" s="38" t="s">
        <v>1399</v>
      </c>
      <c r="D28" s="37" t="s">
        <v>595</v>
      </c>
      <c r="E28" s="39" t="s">
        <v>1400</v>
      </c>
      <c r="F28" s="40" t="s">
        <v>1000</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2912</v>
      </c>
      <c r="F31" s="46"/>
      <c r="G31" s="46"/>
      <c r="H31" s="46"/>
      <c r="I31" s="46"/>
      <c r="J31" s="48"/>
    </row>
    <row r="32">
      <c r="A32" s="37" t="s">
        <v>593</v>
      </c>
      <c r="B32" s="37">
        <v>6</v>
      </c>
      <c r="C32" s="38" t="s">
        <v>1403</v>
      </c>
      <c r="D32" s="37" t="s">
        <v>595</v>
      </c>
      <c r="E32" s="39" t="s">
        <v>1404</v>
      </c>
      <c r="F32" s="40" t="s">
        <v>1000</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2913</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2914</v>
      </c>
      <c r="F55" s="46"/>
      <c r="G55" s="46"/>
      <c r="H55" s="46"/>
      <c r="I55" s="46"/>
      <c r="J55" s="48"/>
    </row>
    <row r="56">
      <c r="A56" s="37" t="s">
        <v>593</v>
      </c>
      <c r="B56" s="37">
        <v>12</v>
      </c>
      <c r="C56" s="38" t="s">
        <v>1070</v>
      </c>
      <c r="D56" s="37" t="s">
        <v>595</v>
      </c>
      <c r="E56" s="39" t="s">
        <v>1071</v>
      </c>
      <c r="F56" s="40" t="s">
        <v>1000</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2915</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2916</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2917</v>
      </c>
      <c r="F71" s="46"/>
      <c r="G71" s="46"/>
      <c r="H71" s="46"/>
      <c r="I71" s="46"/>
      <c r="J71" s="48"/>
    </row>
    <row r="72">
      <c r="A72" s="37" t="s">
        <v>593</v>
      </c>
      <c r="B72" s="37">
        <v>16</v>
      </c>
      <c r="C72" s="38" t="s">
        <v>1082</v>
      </c>
      <c r="D72" s="37" t="s">
        <v>595</v>
      </c>
      <c r="E72" s="39" t="s">
        <v>1083</v>
      </c>
      <c r="F72" s="40" t="s">
        <v>1000</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2918</v>
      </c>
      <c r="F75" s="46"/>
      <c r="G75" s="46"/>
      <c r="H75" s="46"/>
      <c r="I75" s="46"/>
      <c r="J75" s="48"/>
    </row>
    <row r="76">
      <c r="A76" s="37" t="s">
        <v>593</v>
      </c>
      <c r="B76" s="37">
        <v>17</v>
      </c>
      <c r="C76" s="38" t="s">
        <v>1085</v>
      </c>
      <c r="D76" s="37" t="s">
        <v>595</v>
      </c>
      <c r="E76" s="39" t="s">
        <v>1086</v>
      </c>
      <c r="F76" s="40" t="s">
        <v>1087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2919</v>
      </c>
      <c r="F79" s="46"/>
      <c r="G79" s="46"/>
      <c r="H79" s="46"/>
      <c r="I79" s="46"/>
      <c r="J79" s="48"/>
    </row>
    <row r="80">
      <c r="A80" s="37" t="s">
        <v>593</v>
      </c>
      <c r="B80" s="37">
        <v>18</v>
      </c>
      <c r="C80" s="38" t="s">
        <v>1089</v>
      </c>
      <c r="D80" s="37" t="s">
        <v>595</v>
      </c>
      <c r="E80" s="39" t="s">
        <v>1090</v>
      </c>
      <c r="F80" s="40" t="s">
        <v>1000</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2920</v>
      </c>
      <c r="F83" s="46"/>
      <c r="G83" s="46"/>
      <c r="H83" s="46"/>
      <c r="I83" s="46"/>
      <c r="J83" s="48"/>
    </row>
    <row r="84">
      <c r="A84" s="37" t="s">
        <v>593</v>
      </c>
      <c r="B84" s="37">
        <v>19</v>
      </c>
      <c r="C84" s="38" t="s">
        <v>1097</v>
      </c>
      <c r="D84" s="37" t="s">
        <v>595</v>
      </c>
      <c r="E84" s="39" t="s">
        <v>1098</v>
      </c>
      <c r="F84" s="40" t="s">
        <v>1000</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2921</v>
      </c>
      <c r="F87" s="46"/>
      <c r="G87" s="46"/>
      <c r="H87" s="46"/>
      <c r="I87" s="46"/>
      <c r="J87" s="48"/>
    </row>
    <row r="88">
      <c r="A88" s="37" t="s">
        <v>593</v>
      </c>
      <c r="B88" s="37">
        <v>20</v>
      </c>
      <c r="C88" s="38" t="s">
        <v>1100</v>
      </c>
      <c r="D88" s="37" t="s">
        <v>595</v>
      </c>
      <c r="E88" s="39" t="s">
        <v>1101</v>
      </c>
      <c r="F88" s="40" t="s">
        <v>1000</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2922</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2861</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2923</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2863</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2864</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2865</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2866</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2867</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2868</v>
      </c>
      <c r="F131" s="46"/>
      <c r="G131" s="46"/>
      <c r="H131" s="46"/>
      <c r="I131" s="46"/>
      <c r="J131" s="48"/>
    </row>
    <row r="132">
      <c r="A132" s="37" t="s">
        <v>593</v>
      </c>
      <c r="B132" s="37">
        <v>31</v>
      </c>
      <c r="C132" s="38" t="s">
        <v>1435</v>
      </c>
      <c r="D132" s="37" t="s">
        <v>595</v>
      </c>
      <c r="E132" s="39" t="s">
        <v>2627</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1209</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2628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50">
      <c r="A147" s="37" t="s">
        <v>601</v>
      </c>
      <c r="B147" s="45"/>
      <c r="C147" s="46"/>
      <c r="D147" s="46"/>
      <c r="E147" s="39" t="s">
        <v>1301</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2924</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2925</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50">
      <c r="A167" s="37" t="s">
        <v>601</v>
      </c>
      <c r="B167" s="45"/>
      <c r="C167" s="46"/>
      <c r="D167" s="46"/>
      <c r="E167" s="39" t="s">
        <v>2869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2870</v>
      </c>
      <c r="F171" s="46"/>
      <c r="G171" s="46"/>
      <c r="H171" s="46"/>
      <c r="I171" s="46"/>
      <c r="J171" s="48"/>
    </row>
    <row r="172">
      <c r="A172" s="37" t="s">
        <v>593</v>
      </c>
      <c r="B172" s="37">
        <v>41</v>
      </c>
      <c r="C172" s="38" t="s">
        <v>2871</v>
      </c>
      <c r="D172" s="37" t="s">
        <v>595</v>
      </c>
      <c r="E172" s="39" t="s">
        <v>2872</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42</v>
      </c>
      <c r="C176" s="38" t="s">
        <v>2807</v>
      </c>
      <c r="D176" s="37" t="s">
        <v>595</v>
      </c>
      <c r="E176" s="39" t="s">
        <v>2808</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2652</v>
      </c>
      <c r="D180" s="37" t="s">
        <v>595</v>
      </c>
      <c r="E180" s="39" t="s">
        <v>2653</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2875</v>
      </c>
      <c r="F183" s="46"/>
      <c r="G183" s="46"/>
      <c r="H183" s="46"/>
      <c r="I183" s="46"/>
      <c r="J183" s="48"/>
    </row>
    <row r="184">
      <c r="A184" s="37" t="s">
        <v>593</v>
      </c>
      <c r="B184" s="37">
        <v>44</v>
      </c>
      <c r="C184" s="38" t="s">
        <v>2658</v>
      </c>
      <c r="D184" s="37" t="s">
        <v>595</v>
      </c>
      <c r="E184" s="39" t="s">
        <v>2810</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2811</v>
      </c>
      <c r="F187" s="46"/>
      <c r="G187" s="46"/>
      <c r="H187" s="46"/>
      <c r="I187" s="46"/>
      <c r="J187" s="48"/>
    </row>
    <row r="188">
      <c r="A188" s="37" t="s">
        <v>593</v>
      </c>
      <c r="B188" s="37">
        <v>45</v>
      </c>
      <c r="C188" s="38" t="s">
        <v>2661</v>
      </c>
      <c r="D188" s="37" t="s">
        <v>595</v>
      </c>
      <c r="E188" s="39" t="s">
        <v>2662</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2514</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2668</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2876</v>
      </c>
      <c r="F200" s="46"/>
      <c r="G200" s="46"/>
      <c r="H200" s="46"/>
      <c r="I200" s="46"/>
      <c r="J200" s="48"/>
    </row>
    <row r="201">
      <c r="A201" s="37" t="s">
        <v>593</v>
      </c>
      <c r="B201" s="37">
        <v>48</v>
      </c>
      <c r="C201" s="38" t="s">
        <v>2673</v>
      </c>
      <c r="D201" s="37" t="s">
        <v>595</v>
      </c>
      <c r="E201" s="39" t="s">
        <v>2674</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2876</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2678</v>
      </c>
      <c r="D209" s="37" t="s">
        <v>595</v>
      </c>
      <c r="E209" s="39" t="s">
        <v>2679</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2877</v>
      </c>
      <c r="F212" s="46"/>
      <c r="G212" s="46"/>
      <c r="H212" s="46"/>
      <c r="I212" s="46"/>
      <c r="J212" s="48"/>
    </row>
    <row r="213">
      <c r="A213" s="37" t="s">
        <v>593</v>
      </c>
      <c r="B213" s="37">
        <v>51</v>
      </c>
      <c r="C213" s="38" t="s">
        <v>2681</v>
      </c>
      <c r="D213" s="37" t="s">
        <v>595</v>
      </c>
      <c r="E213" s="39" t="s">
        <v>2682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2878</v>
      </c>
      <c r="F216" s="46"/>
      <c r="G216" s="46"/>
      <c r="H216" s="46"/>
      <c r="I216" s="46"/>
      <c r="J216" s="48"/>
    </row>
    <row r="217">
      <c r="A217" s="37" t="s">
        <v>593</v>
      </c>
      <c r="B217" s="37">
        <v>52</v>
      </c>
      <c r="C217" s="38" t="s">
        <v>2813</v>
      </c>
      <c r="D217" s="37" t="s">
        <v>595</v>
      </c>
      <c r="E217" s="39" t="s">
        <v>2814</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2815</v>
      </c>
      <c r="F220" s="46"/>
      <c r="G220" s="46"/>
      <c r="H220" s="46"/>
      <c r="I220" s="46"/>
      <c r="J220" s="48"/>
    </row>
    <row r="221" ht="30">
      <c r="A221" s="37" t="s">
        <v>593</v>
      </c>
      <c r="B221" s="37">
        <v>53</v>
      </c>
      <c r="C221" s="38" t="s">
        <v>2816</v>
      </c>
      <c r="D221" s="37" t="s">
        <v>595</v>
      </c>
      <c r="E221" s="39" t="s">
        <v>2817</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2815</v>
      </c>
      <c r="F224" s="46"/>
      <c r="G224" s="46"/>
      <c r="H224" s="46"/>
      <c r="I224" s="46"/>
      <c r="J224" s="48"/>
    </row>
    <row r="225">
      <c r="A225" s="37" t="s">
        <v>593</v>
      </c>
      <c r="B225" s="37">
        <v>54</v>
      </c>
      <c r="C225" s="38" t="s">
        <v>2691</v>
      </c>
      <c r="D225" s="37" t="s">
        <v>595</v>
      </c>
      <c r="E225" s="39" t="s">
        <v>2692</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2818</v>
      </c>
      <c r="F228" s="46"/>
      <c r="G228" s="46"/>
      <c r="H228" s="46"/>
      <c r="I228" s="46"/>
      <c r="J228" s="48"/>
    </row>
    <row r="229">
      <c r="A229" s="37" t="s">
        <v>593</v>
      </c>
      <c r="B229" s="37">
        <v>55</v>
      </c>
      <c r="C229" s="38" t="s">
        <v>2697</v>
      </c>
      <c r="D229" s="37" t="s">
        <v>595</v>
      </c>
      <c r="E229" s="39" t="s">
        <v>2698</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2879</v>
      </c>
      <c r="F232" s="46"/>
      <c r="G232" s="46"/>
      <c r="H232" s="46"/>
      <c r="I232" s="46"/>
      <c r="J232" s="48"/>
    </row>
    <row r="233">
      <c r="A233" s="37" t="s">
        <v>593</v>
      </c>
      <c r="B233" s="37">
        <v>56</v>
      </c>
      <c r="C233" s="38" t="s">
        <v>2700</v>
      </c>
      <c r="D233" s="37" t="s">
        <v>595</v>
      </c>
      <c r="E233" s="39" t="s">
        <v>2701</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2822</v>
      </c>
      <c r="D237" s="37" t="s">
        <v>595</v>
      </c>
      <c r="E237" s="39" t="s">
        <v>2823</v>
      </c>
      <c r="F237" s="40" t="s">
        <v>2689</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2880</v>
      </c>
      <c r="F240" s="46"/>
      <c r="G240" s="46"/>
      <c r="H240" s="46"/>
      <c r="I240" s="46"/>
      <c r="J240" s="48"/>
    </row>
    <row r="241">
      <c r="A241" s="37" t="s">
        <v>593</v>
      </c>
      <c r="B241" s="37">
        <v>58</v>
      </c>
      <c r="C241" s="38" t="s">
        <v>2825</v>
      </c>
      <c r="D241" s="37" t="s">
        <v>595</v>
      </c>
      <c r="E241" s="39" t="s">
        <v>2826</v>
      </c>
      <c r="F241" s="40" t="s">
        <v>2689</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2881</v>
      </c>
      <c r="F244" s="46"/>
      <c r="G244" s="46"/>
      <c r="H244" s="46"/>
      <c r="I244" s="46"/>
      <c r="J244" s="48"/>
    </row>
    <row r="245" ht="30">
      <c r="A245" s="37" t="s">
        <v>593</v>
      </c>
      <c r="B245" s="37">
        <v>59</v>
      </c>
      <c r="C245" s="38" t="s">
        <v>2827</v>
      </c>
      <c r="D245" s="37" t="s">
        <v>595</v>
      </c>
      <c r="E245" s="39" t="s">
        <v>2828</v>
      </c>
      <c r="F245" s="40" t="s">
        <v>2689</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2539</v>
      </c>
      <c r="F248" s="46"/>
      <c r="G248" s="46"/>
      <c r="H248" s="46"/>
      <c r="I248" s="46"/>
      <c r="J248" s="48"/>
    </row>
    <row r="249">
      <c r="A249" s="37" t="s">
        <v>593</v>
      </c>
      <c r="B249" s="37">
        <v>60</v>
      </c>
      <c r="C249" s="38" t="s">
        <v>2711</v>
      </c>
      <c r="D249" s="37" t="s">
        <v>595</v>
      </c>
      <c r="E249" s="39" t="s">
        <v>2712</v>
      </c>
      <c r="F249" s="40" t="s">
        <v>2689</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05">
      <c r="A252" s="37" t="s">
        <v>601</v>
      </c>
      <c r="B252" s="45"/>
      <c r="C252" s="46"/>
      <c r="D252" s="46"/>
      <c r="E252" s="39" t="s">
        <v>1234</v>
      </c>
      <c r="F252" s="46"/>
      <c r="G252" s="46"/>
      <c r="H252" s="46"/>
      <c r="I252" s="46"/>
      <c r="J252" s="48"/>
    </row>
    <row r="253">
      <c r="A253" s="37" t="s">
        <v>593</v>
      </c>
      <c r="B253" s="37">
        <v>62</v>
      </c>
      <c r="C253" s="38" t="s">
        <v>1355</v>
      </c>
      <c r="D253" s="37" t="s">
        <v>595</v>
      </c>
      <c r="E253" s="39" t="s">
        <v>1356</v>
      </c>
      <c r="F253" s="40" t="s">
        <v>2689</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2926</v>
      </c>
      <c r="F256" s="46"/>
      <c r="G256" s="46"/>
      <c r="H256" s="46"/>
      <c r="I256" s="46"/>
      <c r="J256" s="48"/>
    </row>
    <row r="257">
      <c r="A257" s="37" t="s">
        <v>593</v>
      </c>
      <c r="B257" s="37">
        <v>63</v>
      </c>
      <c r="C257" s="38" t="s">
        <v>2717</v>
      </c>
      <c r="D257" s="37" t="s">
        <v>595</v>
      </c>
      <c r="E257" s="39" t="s">
        <v>2718</v>
      </c>
      <c r="F257" s="40" t="s">
        <v>2689</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2518</v>
      </c>
      <c r="F260" s="46"/>
      <c r="G260" s="46"/>
      <c r="H260" s="46"/>
      <c r="I260" s="46"/>
      <c r="J260" s="48"/>
    </row>
    <row r="261">
      <c r="A261" s="37" t="s">
        <v>593</v>
      </c>
      <c r="B261" s="37">
        <v>64</v>
      </c>
      <c r="C261" s="38" t="s">
        <v>2720</v>
      </c>
      <c r="D261" s="37" t="s">
        <v>595</v>
      </c>
      <c r="E261" s="39" t="s">
        <v>2721</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80">
      <c r="A264" s="37" t="s">
        <v>601</v>
      </c>
      <c r="B264" s="45"/>
      <c r="C264" s="46"/>
      <c r="D264" s="46"/>
      <c r="E264" s="39" t="s">
        <v>2927</v>
      </c>
      <c r="F264" s="46"/>
      <c r="G264" s="46"/>
      <c r="H264" s="46"/>
      <c r="I264" s="46"/>
      <c r="J264" s="48"/>
    </row>
    <row r="265">
      <c r="A265" s="37" t="s">
        <v>593</v>
      </c>
      <c r="B265" s="37">
        <v>65</v>
      </c>
      <c r="C265" s="38" t="s">
        <v>2723</v>
      </c>
      <c r="D265" s="37" t="s">
        <v>595</v>
      </c>
      <c r="E265" s="39" t="s">
        <v>2724</v>
      </c>
      <c r="F265" s="40" t="s">
        <v>847</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65">
      <c r="A268" s="37" t="s">
        <v>601</v>
      </c>
      <c r="B268" s="45"/>
      <c r="C268" s="46"/>
      <c r="D268" s="46"/>
      <c r="E268" s="39" t="s">
        <v>2725</v>
      </c>
      <c r="F268" s="46"/>
      <c r="G268" s="46"/>
      <c r="H268" s="46"/>
      <c r="I268" s="46"/>
      <c r="J268" s="48"/>
    </row>
    <row r="269">
      <c r="A269" s="37" t="s">
        <v>593</v>
      </c>
      <c r="B269" s="37">
        <v>66</v>
      </c>
      <c r="C269" s="38" t="s">
        <v>2726</v>
      </c>
      <c r="D269" s="37" t="s">
        <v>595</v>
      </c>
      <c r="E269" s="39" t="s">
        <v>2727</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50">
      <c r="A272" s="37" t="s">
        <v>601</v>
      </c>
      <c r="B272" s="45"/>
      <c r="C272" s="46"/>
      <c r="D272" s="46"/>
      <c r="E272" s="39" t="s">
        <v>2818</v>
      </c>
      <c r="F272" s="46"/>
      <c r="G272" s="46"/>
      <c r="H272" s="46"/>
      <c r="I272" s="46"/>
      <c r="J272" s="48"/>
    </row>
    <row r="273">
      <c r="A273" s="37" t="s">
        <v>593</v>
      </c>
      <c r="B273" s="37">
        <v>67</v>
      </c>
      <c r="C273" s="38" t="s">
        <v>2729</v>
      </c>
      <c r="D273" s="37" t="s">
        <v>595</v>
      </c>
      <c r="E273" s="39" t="s">
        <v>2730</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2818</v>
      </c>
      <c r="F276" s="46"/>
      <c r="G276" s="46"/>
      <c r="H276" s="46"/>
      <c r="I276" s="46"/>
      <c r="J276" s="48"/>
    </row>
    <row r="277">
      <c r="A277" s="37" t="s">
        <v>593</v>
      </c>
      <c r="B277" s="37">
        <v>68</v>
      </c>
      <c r="C277" s="38" t="s">
        <v>2732</v>
      </c>
      <c r="D277" s="37" t="s">
        <v>595</v>
      </c>
      <c r="E277" s="39" t="s">
        <v>2733</v>
      </c>
      <c r="F277" s="40" t="s">
        <v>847</v>
      </c>
      <c r="G277" s="41">
        <v>26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1234</v>
      </c>
      <c r="F280" s="46"/>
      <c r="G280" s="46"/>
      <c r="H280" s="46"/>
      <c r="I280" s="46"/>
      <c r="J280" s="48"/>
    </row>
    <row r="281">
      <c r="A281" s="37" t="s">
        <v>593</v>
      </c>
      <c r="B281" s="37">
        <v>69</v>
      </c>
      <c r="C281" s="38" t="s">
        <v>2835</v>
      </c>
      <c r="D281" s="37" t="s">
        <v>595</v>
      </c>
      <c r="E281" s="39" t="s">
        <v>2836</v>
      </c>
      <c r="F281" s="40" t="s">
        <v>847</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2885</v>
      </c>
      <c r="F284" s="46"/>
      <c r="G284" s="46"/>
      <c r="H284" s="46"/>
      <c r="I284" s="46"/>
      <c r="J284" s="48"/>
    </row>
    <row r="285">
      <c r="A285" s="37" t="s">
        <v>593</v>
      </c>
      <c r="B285" s="37">
        <v>70</v>
      </c>
      <c r="C285" s="38" t="s">
        <v>2838</v>
      </c>
      <c r="D285" s="37" t="s">
        <v>595</v>
      </c>
      <c r="E285" s="39" t="s">
        <v>2839</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2886</v>
      </c>
      <c r="F288" s="46"/>
      <c r="G288" s="46"/>
      <c r="H288" s="46"/>
      <c r="I288" s="46"/>
      <c r="J288" s="48"/>
    </row>
    <row r="289">
      <c r="A289" s="37" t="s">
        <v>593</v>
      </c>
      <c r="B289" s="37">
        <v>71</v>
      </c>
      <c r="C289" s="38" t="s">
        <v>2735</v>
      </c>
      <c r="D289" s="37" t="s">
        <v>595</v>
      </c>
      <c r="E289" s="39" t="s">
        <v>2736</v>
      </c>
      <c r="F289" s="40" t="s">
        <v>1341</v>
      </c>
      <c r="G289" s="41">
        <v>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1348</v>
      </c>
      <c r="F292" s="46"/>
      <c r="G292" s="46"/>
      <c r="H292" s="46"/>
      <c r="I292" s="46"/>
      <c r="J292" s="48"/>
    </row>
    <row r="293" ht="30">
      <c r="A293" s="37" t="s">
        <v>593</v>
      </c>
      <c r="B293" s="37">
        <v>72</v>
      </c>
      <c r="C293" s="38" t="s">
        <v>2738</v>
      </c>
      <c r="D293" s="37" t="s">
        <v>595</v>
      </c>
      <c r="E293" s="39" t="s">
        <v>2739</v>
      </c>
      <c r="F293" s="40" t="s">
        <v>620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05">
      <c r="A296" s="37" t="s">
        <v>601</v>
      </c>
      <c r="B296" s="45"/>
      <c r="C296" s="46"/>
      <c r="D296" s="46"/>
      <c r="E296" s="39" t="s">
        <v>2888</v>
      </c>
      <c r="F296" s="46"/>
      <c r="G296" s="46"/>
      <c r="H296" s="46"/>
      <c r="I296" s="46"/>
      <c r="J296" s="48"/>
    </row>
    <row r="297">
      <c r="A297" s="37" t="s">
        <v>593</v>
      </c>
      <c r="B297" s="37">
        <v>73</v>
      </c>
      <c r="C297" s="38" t="s">
        <v>2741</v>
      </c>
      <c r="D297" s="37" t="s">
        <v>595</v>
      </c>
      <c r="E297" s="39" t="s">
        <v>2742</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2928</v>
      </c>
      <c r="F300" s="46"/>
      <c r="G300" s="46"/>
      <c r="H300" s="46"/>
      <c r="I300" s="46"/>
      <c r="J300" s="48"/>
    </row>
    <row r="301">
      <c r="A301" s="37" t="s">
        <v>593</v>
      </c>
      <c r="B301" s="37">
        <v>74</v>
      </c>
      <c r="C301" s="38" t="s">
        <v>1358</v>
      </c>
      <c r="D301" s="37" t="s">
        <v>595</v>
      </c>
      <c r="E301" s="39" t="s">
        <v>1359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50">
      <c r="A304" s="37" t="s">
        <v>601</v>
      </c>
      <c r="B304" s="45"/>
      <c r="C304" s="46"/>
      <c r="D304" s="46"/>
      <c r="E304" s="39" t="s">
        <v>2890</v>
      </c>
      <c r="F304" s="46"/>
      <c r="G304" s="46"/>
      <c r="H304" s="46"/>
      <c r="I304" s="46"/>
      <c r="J304" s="48"/>
    </row>
    <row r="305">
      <c r="A305" s="37" t="s">
        <v>593</v>
      </c>
      <c r="B305" s="37">
        <v>75</v>
      </c>
      <c r="C305" s="38" t="s">
        <v>2891</v>
      </c>
      <c r="D305" s="37" t="s">
        <v>595</v>
      </c>
      <c r="E305" s="39" t="s">
        <v>2892</v>
      </c>
      <c r="F305" s="40" t="s">
        <v>1341</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20">
      <c r="A308" s="37" t="s">
        <v>601</v>
      </c>
      <c r="B308" s="45"/>
      <c r="C308" s="46"/>
      <c r="D308" s="46"/>
      <c r="E308" s="39" t="s">
        <v>2893</v>
      </c>
      <c r="F308" s="46"/>
      <c r="G308" s="46"/>
      <c r="H308" s="46"/>
      <c r="I308" s="46"/>
      <c r="J308" s="48"/>
    </row>
    <row r="309" ht="30">
      <c r="A309" s="37" t="s">
        <v>593</v>
      </c>
      <c r="B309" s="37">
        <v>61</v>
      </c>
      <c r="C309" s="38" t="s">
        <v>2843</v>
      </c>
      <c r="D309" s="37" t="s">
        <v>595</v>
      </c>
      <c r="E309" s="39" t="s">
        <v>2844</v>
      </c>
      <c r="F309" s="40" t="s">
        <v>608</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240">
      <c r="A312" s="37" t="s">
        <v>601</v>
      </c>
      <c r="B312" s="45"/>
      <c r="C312" s="46"/>
      <c r="D312" s="46"/>
      <c r="E312" s="39" t="s">
        <v>2845</v>
      </c>
      <c r="F312" s="46"/>
      <c r="G312" s="46"/>
      <c r="H312" s="46"/>
      <c r="I312" s="46"/>
      <c r="J312" s="48"/>
    </row>
    <row r="313">
      <c r="A313" s="31" t="s">
        <v>591</v>
      </c>
      <c r="B313" s="32"/>
      <c r="C313" s="33" t="s">
        <v>1119</v>
      </c>
      <c r="D313" s="34"/>
      <c r="E313" s="31" t="s">
        <v>983</v>
      </c>
      <c r="F313" s="34"/>
      <c r="G313" s="34"/>
      <c r="H313" s="34"/>
      <c r="I313" s="35">
        <f>SUMIFS(I314:I365,A314:A365,"P")</f>
        <v>0</v>
      </c>
      <c r="J313" s="36"/>
    </row>
    <row r="314">
      <c r="A314" s="37" t="s">
        <v>593</v>
      </c>
      <c r="B314" s="37">
        <v>76</v>
      </c>
      <c r="C314" s="38" t="s">
        <v>1362</v>
      </c>
      <c r="D314" s="37" t="s">
        <v>595</v>
      </c>
      <c r="E314" s="39" t="s">
        <v>985</v>
      </c>
      <c r="F314" s="40" t="s">
        <v>986</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2929</v>
      </c>
      <c r="F317" s="46"/>
      <c r="G317" s="46"/>
      <c r="H317" s="46"/>
      <c r="I317" s="46"/>
      <c r="J317" s="48"/>
    </row>
    <row r="318">
      <c r="A318" s="37" t="s">
        <v>593</v>
      </c>
      <c r="B318" s="37">
        <v>77</v>
      </c>
      <c r="C318" s="38" t="s">
        <v>989</v>
      </c>
      <c r="D318" s="37" t="s">
        <v>595</v>
      </c>
      <c r="E318" s="39" t="s">
        <v>990</v>
      </c>
      <c r="F318" s="40" t="s">
        <v>986</v>
      </c>
      <c r="G318" s="41">
        <v>1.829</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2930</v>
      </c>
      <c r="F321" s="46"/>
      <c r="G321" s="46"/>
      <c r="H321" s="46"/>
      <c r="I321" s="46"/>
      <c r="J321" s="48"/>
    </row>
    <row r="322">
      <c r="A322" s="37" t="s">
        <v>593</v>
      </c>
      <c r="B322" s="37">
        <v>78</v>
      </c>
      <c r="C322" s="38" t="s">
        <v>995</v>
      </c>
      <c r="D322" s="37" t="s">
        <v>595</v>
      </c>
      <c r="E322" s="39" t="s">
        <v>996</v>
      </c>
      <c r="F322" s="40" t="s">
        <v>637</v>
      </c>
      <c r="G322" s="41">
        <v>9.3499999999999996</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2931</v>
      </c>
      <c r="F325" s="46"/>
      <c r="G325" s="46"/>
      <c r="H325" s="46"/>
      <c r="I325" s="46"/>
      <c r="J325" s="48"/>
    </row>
    <row r="326">
      <c r="A326" s="37" t="s">
        <v>593</v>
      </c>
      <c r="B326" s="37">
        <v>79</v>
      </c>
      <c r="C326" s="38" t="s">
        <v>640</v>
      </c>
      <c r="D326" s="37" t="s">
        <v>595</v>
      </c>
      <c r="E326" s="39" t="s">
        <v>641</v>
      </c>
      <c r="F326" s="40" t="s">
        <v>637</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2932</v>
      </c>
      <c r="F329" s="46"/>
      <c r="G329" s="46"/>
      <c r="H329" s="46"/>
      <c r="I329" s="46"/>
      <c r="J329" s="48"/>
    </row>
    <row r="330">
      <c r="A330" s="37" t="s">
        <v>593</v>
      </c>
      <c r="B330" s="37">
        <v>80</v>
      </c>
      <c r="C330" s="38" t="s">
        <v>1003</v>
      </c>
      <c r="D330" s="37" t="s">
        <v>595</v>
      </c>
      <c r="E330" s="39" t="s">
        <v>1004</v>
      </c>
      <c r="F330" s="40" t="s">
        <v>637</v>
      </c>
      <c r="G330" s="41">
        <v>4.6799999999999997</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2933</v>
      </c>
      <c r="F333" s="46"/>
      <c r="G333" s="46"/>
      <c r="H333" s="46"/>
      <c r="I333" s="46"/>
      <c r="J333" s="48"/>
    </row>
    <row r="334">
      <c r="A334" s="37" t="s">
        <v>593</v>
      </c>
      <c r="B334" s="37">
        <v>81</v>
      </c>
      <c r="C334" s="38" t="s">
        <v>1006</v>
      </c>
      <c r="D334" s="37" t="s">
        <v>595</v>
      </c>
      <c r="E334" s="39" t="s">
        <v>1007</v>
      </c>
      <c r="F334" s="40" t="s">
        <v>646</v>
      </c>
      <c r="G334" s="41">
        <v>18.699999999999999</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2934</v>
      </c>
      <c r="F337" s="46"/>
      <c r="G337" s="46"/>
      <c r="H337" s="46"/>
      <c r="I337" s="46"/>
      <c r="J337" s="48"/>
    </row>
    <row r="338">
      <c r="A338" s="37" t="s">
        <v>593</v>
      </c>
      <c r="B338" s="37">
        <v>82</v>
      </c>
      <c r="C338" s="38" t="s">
        <v>655</v>
      </c>
      <c r="D338" s="37" t="s">
        <v>595</v>
      </c>
      <c r="E338" s="39" t="s">
        <v>656</v>
      </c>
      <c r="F338" s="40" t="s">
        <v>847</v>
      </c>
      <c r="G338" s="41">
        <v>10</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2324</v>
      </c>
      <c r="F341" s="46"/>
      <c r="G341" s="46"/>
      <c r="H341" s="46"/>
      <c r="I341" s="46"/>
      <c r="J341" s="48"/>
    </row>
    <row r="342">
      <c r="A342" s="37" t="s">
        <v>593</v>
      </c>
      <c r="B342" s="37">
        <v>83</v>
      </c>
      <c r="C342" s="38" t="s">
        <v>1010</v>
      </c>
      <c r="D342" s="37" t="s">
        <v>595</v>
      </c>
      <c r="E342" s="39" t="s">
        <v>1011</v>
      </c>
      <c r="F342" s="40" t="s">
        <v>1000</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2935</v>
      </c>
      <c r="F345" s="46"/>
      <c r="G345" s="46"/>
      <c r="H345" s="46"/>
      <c r="I345" s="46"/>
      <c r="J345" s="48"/>
    </row>
    <row r="346">
      <c r="A346" s="37" t="s">
        <v>593</v>
      </c>
      <c r="B346" s="37">
        <v>84</v>
      </c>
      <c r="C346" s="38" t="s">
        <v>2903</v>
      </c>
      <c r="D346" s="37" t="s">
        <v>595</v>
      </c>
      <c r="E346" s="39" t="s">
        <v>2904</v>
      </c>
      <c r="F346" s="40" t="s">
        <v>1000</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2905</v>
      </c>
      <c r="F349" s="46"/>
      <c r="G349" s="46"/>
      <c r="H349" s="46"/>
      <c r="I349" s="46"/>
      <c r="J349" s="48"/>
    </row>
    <row r="350">
      <c r="A350" s="37" t="s">
        <v>593</v>
      </c>
      <c r="B350" s="37">
        <v>85</v>
      </c>
      <c r="C350" s="38" t="s">
        <v>1370</v>
      </c>
      <c r="D350" s="37" t="s">
        <v>595</v>
      </c>
      <c r="E350" s="39" t="s">
        <v>1371</v>
      </c>
      <c r="F350" s="40" t="s">
        <v>1000</v>
      </c>
      <c r="G350" s="41">
        <v>18.699999999999999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2936</v>
      </c>
      <c r="F357" s="46"/>
      <c r="G357" s="46"/>
      <c r="H357" s="46"/>
      <c r="I357" s="46"/>
      <c r="J357" s="48"/>
    </row>
    <row r="358">
      <c r="A358" s="37" t="s">
        <v>593</v>
      </c>
      <c r="B358" s="37">
        <v>87</v>
      </c>
      <c r="C358" s="38" t="s">
        <v>1054</v>
      </c>
      <c r="D358" s="37" t="s">
        <v>595</v>
      </c>
      <c r="E358" s="39" t="s">
        <v>1055</v>
      </c>
      <c r="F358" s="40" t="s">
        <v>1000</v>
      </c>
      <c r="G358" s="41">
        <v>201.59999999999999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2937</v>
      </c>
      <c r="F361" s="46"/>
      <c r="G361" s="46"/>
      <c r="H361" s="46"/>
      <c r="I361" s="46"/>
      <c r="J361" s="48"/>
    </row>
    <row r="362">
      <c r="A362" s="37" t="s">
        <v>593</v>
      </c>
      <c r="B362" s="37">
        <v>88</v>
      </c>
      <c r="C362" s="38" t="s">
        <v>1560</v>
      </c>
      <c r="D362" s="37" t="s">
        <v>595</v>
      </c>
      <c r="E362" s="39" t="s">
        <v>1561</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1562</v>
      </c>
      <c r="F365" s="46"/>
      <c r="G365" s="46"/>
      <c r="H365" s="46"/>
      <c r="I365" s="46"/>
      <c r="J365" s="48"/>
    </row>
    <row r="366">
      <c r="A366" s="31" t="s">
        <v>591</v>
      </c>
      <c r="B366" s="32"/>
      <c r="C366" s="33" t="s">
        <v>1563</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60">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dMyHkCfQAj169z6fxWQNWhxCYdPRuXch295ngesMrmDqJYEYHPjBW7Mw+TkSUjcUtfuumlhW0GaHGTD37hI9Uw==" hashValue="T+va9GReutwXayeVkn7zeJ77mpun0RVqABIPbfHHRimy/ghLaxCkGo6aXo4y3ZS/vbW8eMKY7gvgjP2ap+5P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2938</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2939</v>
      </c>
      <c r="D6" s="22"/>
      <c r="E6" s="23" t="s">
        <v>108</v>
      </c>
      <c r="F6" s="17"/>
      <c r="G6" s="17"/>
      <c r="H6" s="17"/>
      <c r="I6" s="17"/>
      <c r="J6" s="19"/>
    </row>
    <row r="7">
      <c r="A7" s="3" t="s">
        <v>578</v>
      </c>
      <c r="B7" s="20" t="s">
        <v>579</v>
      </c>
      <c r="C7" s="21" t="s">
        <v>2938</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SUMIFS(I12:I151,A12:A151,"P")</f>
        <v>0</v>
      </c>
      <c r="J11" s="36"/>
    </row>
    <row r="12">
      <c r="A12" s="37" t="s">
        <v>593</v>
      </c>
      <c r="B12" s="37">
        <v>1</v>
      </c>
      <c r="C12" s="38" t="s">
        <v>2903</v>
      </c>
      <c r="D12" s="37" t="s">
        <v>595</v>
      </c>
      <c r="E12" s="39" t="s">
        <v>2904</v>
      </c>
      <c r="F12" s="40" t="s">
        <v>1000</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60">
      <c r="A15" s="37" t="s">
        <v>601</v>
      </c>
      <c r="B15" s="45"/>
      <c r="C15" s="46"/>
      <c r="D15" s="46"/>
      <c r="E15" s="39" t="s">
        <v>2940</v>
      </c>
      <c r="F15" s="46"/>
      <c r="G15" s="46"/>
      <c r="H15" s="46"/>
      <c r="I15" s="46"/>
      <c r="J15" s="48"/>
    </row>
    <row r="16">
      <c r="A16" s="37" t="s">
        <v>593</v>
      </c>
      <c r="B16" s="37">
        <v>2</v>
      </c>
      <c r="C16" s="38" t="s">
        <v>1399</v>
      </c>
      <c r="D16" s="37" t="s">
        <v>595</v>
      </c>
      <c r="E16" s="39" t="s">
        <v>1400</v>
      </c>
      <c r="F16" s="40" t="s">
        <v>1000</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90">
      <c r="A19" s="37" t="s">
        <v>601</v>
      </c>
      <c r="B19" s="45"/>
      <c r="C19" s="46"/>
      <c r="D19" s="46"/>
      <c r="E19" s="39" t="s">
        <v>2941</v>
      </c>
      <c r="F19" s="46"/>
      <c r="G19" s="46"/>
      <c r="H19" s="46"/>
      <c r="I19" s="46"/>
      <c r="J19" s="48"/>
    </row>
    <row r="20">
      <c r="A20" s="37" t="s">
        <v>593</v>
      </c>
      <c r="B20" s="37">
        <v>3</v>
      </c>
      <c r="C20" s="38" t="s">
        <v>1403</v>
      </c>
      <c r="D20" s="37" t="s">
        <v>595</v>
      </c>
      <c r="E20" s="39" t="s">
        <v>1404</v>
      </c>
      <c r="F20" s="40" t="s">
        <v>1000</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2096</v>
      </c>
      <c r="F23" s="46"/>
      <c r="G23" s="46"/>
      <c r="H23" s="46"/>
      <c r="I23" s="46"/>
      <c r="J23" s="48"/>
    </row>
    <row r="24">
      <c r="A24" s="37" t="s">
        <v>593</v>
      </c>
      <c r="B24" s="37">
        <v>4</v>
      </c>
      <c r="C24" s="38" t="s">
        <v>2942</v>
      </c>
      <c r="D24" s="37" t="s">
        <v>595</v>
      </c>
      <c r="E24" s="39" t="s">
        <v>2943</v>
      </c>
      <c r="F24" s="40" t="s">
        <v>847</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95">
      <c r="A27" s="37" t="s">
        <v>601</v>
      </c>
      <c r="B27" s="45"/>
      <c r="C27" s="46"/>
      <c r="D27" s="46"/>
      <c r="E27" s="39" t="s">
        <v>2944</v>
      </c>
      <c r="F27" s="46"/>
      <c r="G27" s="46"/>
      <c r="H27" s="46"/>
      <c r="I27" s="46"/>
      <c r="J27" s="48"/>
    </row>
    <row r="28" ht="30">
      <c r="A28" s="37" t="s">
        <v>593</v>
      </c>
      <c r="B28" s="37">
        <v>5</v>
      </c>
      <c r="C28" s="38" t="s">
        <v>1060</v>
      </c>
      <c r="D28" s="37" t="s">
        <v>595</v>
      </c>
      <c r="E28" s="39" t="s">
        <v>1061</v>
      </c>
      <c r="F28" s="40" t="s">
        <v>847</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35">
      <c r="A31" s="37" t="s">
        <v>601</v>
      </c>
      <c r="B31" s="45"/>
      <c r="C31" s="46"/>
      <c r="D31" s="46"/>
      <c r="E31" s="39" t="s">
        <v>1062</v>
      </c>
      <c r="F31" s="46"/>
      <c r="G31" s="46"/>
      <c r="H31" s="46"/>
      <c r="I31" s="46"/>
      <c r="J31" s="48"/>
    </row>
    <row r="32">
      <c r="A32" s="37" t="s">
        <v>593</v>
      </c>
      <c r="B32" s="37">
        <v>6</v>
      </c>
      <c r="C32" s="38" t="s">
        <v>1063</v>
      </c>
      <c r="D32" s="37" t="s">
        <v>595</v>
      </c>
      <c r="E32" s="39" t="s">
        <v>1064</v>
      </c>
      <c r="F32" s="40" t="s">
        <v>620</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1268</v>
      </c>
      <c r="F35" s="46"/>
      <c r="G35" s="46"/>
      <c r="H35" s="46"/>
      <c r="I35" s="46"/>
      <c r="J35" s="48"/>
    </row>
    <row r="36">
      <c r="A36" s="37" t="s">
        <v>593</v>
      </c>
      <c r="B36" s="37">
        <v>7</v>
      </c>
      <c r="C36" s="38" t="s">
        <v>1210</v>
      </c>
      <c r="D36" s="37" t="s">
        <v>595</v>
      </c>
      <c r="E36" s="39" t="s">
        <v>1211</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1213</v>
      </c>
      <c r="F39" s="46"/>
      <c r="G39" s="46"/>
      <c r="H39" s="46"/>
      <c r="I39" s="46"/>
      <c r="J39" s="48"/>
    </row>
    <row r="40">
      <c r="A40" s="37" t="s">
        <v>593</v>
      </c>
      <c r="B40" s="37">
        <v>8</v>
      </c>
      <c r="C40" s="38" t="s">
        <v>1106</v>
      </c>
      <c r="D40" s="37" t="s">
        <v>595</v>
      </c>
      <c r="E40" s="39" t="s">
        <v>1107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1078</v>
      </c>
      <c r="F43" s="46"/>
      <c r="G43" s="46"/>
      <c r="H43" s="46"/>
      <c r="I43" s="46"/>
      <c r="J43" s="48"/>
    </row>
    <row r="44">
      <c r="A44" s="37" t="s">
        <v>593</v>
      </c>
      <c r="B44" s="37">
        <v>9</v>
      </c>
      <c r="C44" s="38" t="s">
        <v>2614</v>
      </c>
      <c r="D44" s="37" t="s">
        <v>595</v>
      </c>
      <c r="E44" s="39" t="s">
        <v>2615</v>
      </c>
      <c r="F44" s="40" t="s">
        <v>847</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90">
      <c r="A47" s="37" t="s">
        <v>601</v>
      </c>
      <c r="B47" s="45"/>
      <c r="C47" s="46"/>
      <c r="D47" s="46"/>
      <c r="E47" s="39" t="s">
        <v>2945</v>
      </c>
      <c r="F47" s="46"/>
      <c r="G47" s="46"/>
      <c r="H47" s="46"/>
      <c r="I47" s="46"/>
      <c r="J47" s="48"/>
    </row>
    <row r="48">
      <c r="A48" s="37" t="s">
        <v>593</v>
      </c>
      <c r="B48" s="37">
        <v>10</v>
      </c>
      <c r="C48" s="38" t="s">
        <v>2617</v>
      </c>
      <c r="D48" s="37" t="s">
        <v>595</v>
      </c>
      <c r="E48" s="39" t="s">
        <v>2618</v>
      </c>
      <c r="F48" s="40" t="s">
        <v>847</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1274</v>
      </c>
      <c r="F51" s="46"/>
      <c r="G51" s="46"/>
      <c r="H51" s="46"/>
      <c r="I51" s="46"/>
      <c r="J51" s="48"/>
    </row>
    <row r="52">
      <c r="A52" s="37" t="s">
        <v>593</v>
      </c>
      <c r="B52" s="37">
        <v>11</v>
      </c>
      <c r="C52" s="38" t="s">
        <v>1275</v>
      </c>
      <c r="D52" s="37" t="s">
        <v>595</v>
      </c>
      <c r="E52" s="39" t="s">
        <v>1276</v>
      </c>
      <c r="F52" s="40" t="s">
        <v>847</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300">
      <c r="A55" s="37" t="s">
        <v>601</v>
      </c>
      <c r="B55" s="45"/>
      <c r="C55" s="46"/>
      <c r="D55" s="46"/>
      <c r="E55" s="39" t="s">
        <v>2946</v>
      </c>
      <c r="F55" s="46"/>
      <c r="G55" s="46"/>
      <c r="H55" s="46"/>
      <c r="I55" s="46"/>
      <c r="J55" s="48"/>
    </row>
    <row r="56">
      <c r="A56" s="37" t="s">
        <v>593</v>
      </c>
      <c r="B56" s="37">
        <v>12</v>
      </c>
      <c r="C56" s="38" t="s">
        <v>1278</v>
      </c>
      <c r="D56" s="37" t="s">
        <v>595</v>
      </c>
      <c r="E56" s="39" t="s">
        <v>1279</v>
      </c>
      <c r="F56" s="40" t="s">
        <v>847</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240">
      <c r="A59" s="37" t="s">
        <v>601</v>
      </c>
      <c r="B59" s="45"/>
      <c r="C59" s="46"/>
      <c r="D59" s="46"/>
      <c r="E59" s="39" t="s">
        <v>2947</v>
      </c>
      <c r="F59" s="46"/>
      <c r="G59" s="46"/>
      <c r="H59" s="46"/>
      <c r="I59" s="46"/>
      <c r="J59" s="48"/>
    </row>
    <row r="60">
      <c r="A60" s="37" t="s">
        <v>593</v>
      </c>
      <c r="B60" s="37">
        <v>13</v>
      </c>
      <c r="C60" s="38" t="s">
        <v>1116</v>
      </c>
      <c r="D60" s="37" t="s">
        <v>595</v>
      </c>
      <c r="E60" s="39" t="s">
        <v>1117</v>
      </c>
      <c r="F60" s="40" t="s">
        <v>847</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60">
      <c r="A63" s="37" t="s">
        <v>601</v>
      </c>
      <c r="B63" s="45"/>
      <c r="C63" s="46"/>
      <c r="D63" s="46"/>
      <c r="E63" s="39" t="s">
        <v>1229</v>
      </c>
      <c r="F63" s="46"/>
      <c r="G63" s="46"/>
      <c r="H63" s="46"/>
      <c r="I63" s="46"/>
      <c r="J63" s="48"/>
    </row>
    <row r="64">
      <c r="A64" s="37" t="s">
        <v>593</v>
      </c>
      <c r="B64" s="37">
        <v>14</v>
      </c>
      <c r="C64" s="38" t="s">
        <v>2313</v>
      </c>
      <c r="D64" s="37" t="s">
        <v>595</v>
      </c>
      <c r="E64" s="39" t="s">
        <v>2314</v>
      </c>
      <c r="F64" s="40" t="s">
        <v>847</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2315</v>
      </c>
      <c r="F67" s="46"/>
      <c r="G67" s="46"/>
      <c r="H67" s="46"/>
      <c r="I67" s="46"/>
      <c r="J67" s="48"/>
    </row>
    <row r="68">
      <c r="A68" s="37" t="s">
        <v>593</v>
      </c>
      <c r="B68" s="37">
        <v>15</v>
      </c>
      <c r="C68" s="38" t="s">
        <v>1439</v>
      </c>
      <c r="D68" s="37" t="s">
        <v>595</v>
      </c>
      <c r="E68" s="39" t="s">
        <v>1487</v>
      </c>
      <c r="F68" s="40" t="s">
        <v>847</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2948</v>
      </c>
      <c r="F71" s="46"/>
      <c r="G71" s="46"/>
      <c r="H71" s="46"/>
      <c r="I71" s="46"/>
      <c r="J71" s="48"/>
    </row>
    <row r="72">
      <c r="A72" s="37" t="s">
        <v>593</v>
      </c>
      <c r="B72" s="37">
        <v>16</v>
      </c>
      <c r="C72" s="38" t="s">
        <v>1441</v>
      </c>
      <c r="D72" s="37" t="s">
        <v>595</v>
      </c>
      <c r="E72" s="39" t="s">
        <v>1540</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80">
      <c r="A75" s="37" t="s">
        <v>601</v>
      </c>
      <c r="B75" s="45"/>
      <c r="C75" s="46"/>
      <c r="D75" s="46"/>
      <c r="E75" s="39" t="s">
        <v>2949</v>
      </c>
      <c r="F75" s="46"/>
      <c r="G75" s="46"/>
      <c r="H75" s="46"/>
      <c r="I75" s="46"/>
      <c r="J75" s="48"/>
    </row>
    <row r="76">
      <c r="A76" s="37" t="s">
        <v>593</v>
      </c>
      <c r="B76" s="37">
        <v>17</v>
      </c>
      <c r="C76" s="38" t="s">
        <v>2950</v>
      </c>
      <c r="D76" s="37" t="s">
        <v>595</v>
      </c>
      <c r="E76" s="39" t="s">
        <v>2951</v>
      </c>
      <c r="F76" s="40" t="s">
        <v>847</v>
      </c>
      <c r="G76" s="41">
        <v>14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75">
      <c r="A79" s="37" t="s">
        <v>601</v>
      </c>
      <c r="B79" s="45"/>
      <c r="C79" s="46"/>
      <c r="D79" s="46"/>
      <c r="E79" s="39" t="s">
        <v>1213</v>
      </c>
      <c r="F79" s="46"/>
      <c r="G79" s="46"/>
      <c r="H79" s="46"/>
      <c r="I79" s="46"/>
      <c r="J79" s="48"/>
    </row>
    <row r="80">
      <c r="A80" s="37" t="s">
        <v>593</v>
      </c>
      <c r="B80" s="37">
        <v>18</v>
      </c>
      <c r="C80" s="38" t="s">
        <v>2952</v>
      </c>
      <c r="D80" s="37" t="s">
        <v>595</v>
      </c>
      <c r="E80" s="39" t="s">
        <v>2953</v>
      </c>
      <c r="F80" s="40" t="s">
        <v>847</v>
      </c>
      <c r="G80" s="41">
        <v>14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2954</v>
      </c>
      <c r="F83" s="46"/>
      <c r="G83" s="46"/>
      <c r="H83" s="46"/>
      <c r="I83" s="46"/>
      <c r="J83" s="48"/>
    </row>
    <row r="84">
      <c r="A84" s="37" t="s">
        <v>593</v>
      </c>
      <c r="B84" s="37">
        <v>19</v>
      </c>
      <c r="C84" s="38" t="s">
        <v>2955</v>
      </c>
      <c r="D84" s="37" t="s">
        <v>595</v>
      </c>
      <c r="E84" s="39" t="s">
        <v>2956</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2957</v>
      </c>
      <c r="F87" s="46"/>
      <c r="G87" s="46"/>
      <c r="H87" s="46"/>
      <c r="I87" s="46"/>
      <c r="J87" s="48"/>
    </row>
    <row r="88">
      <c r="A88" s="37" t="s">
        <v>593</v>
      </c>
      <c r="B88" s="37">
        <v>22</v>
      </c>
      <c r="C88" s="38" t="s">
        <v>2958</v>
      </c>
      <c r="D88" s="37" t="s">
        <v>595</v>
      </c>
      <c r="E88" s="39" t="s">
        <v>2959</v>
      </c>
      <c r="F88" s="40" t="s">
        <v>847</v>
      </c>
      <c r="G88" s="41">
        <v>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23</v>
      </c>
      <c r="C92" s="38" t="s">
        <v>2960</v>
      </c>
      <c r="D92" s="37" t="s">
        <v>595</v>
      </c>
      <c r="E92" s="39" t="s">
        <v>2961</v>
      </c>
      <c r="F92" s="40" t="s">
        <v>847</v>
      </c>
      <c r="G92" s="41">
        <v>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2962</v>
      </c>
      <c r="F95" s="46"/>
      <c r="G95" s="46"/>
      <c r="H95" s="46"/>
      <c r="I95" s="46"/>
      <c r="J95" s="48"/>
    </row>
    <row r="96">
      <c r="A96" s="37" t="s">
        <v>593</v>
      </c>
      <c r="B96" s="37">
        <v>24</v>
      </c>
      <c r="C96" s="38" t="s">
        <v>2963</v>
      </c>
      <c r="D96" s="37" t="s">
        <v>595</v>
      </c>
      <c r="E96" s="39" t="s">
        <v>2964</v>
      </c>
      <c r="F96" s="40" t="s">
        <v>847</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20">
      <c r="A99" s="37" t="s">
        <v>601</v>
      </c>
      <c r="B99" s="45"/>
      <c r="C99" s="46"/>
      <c r="D99" s="46"/>
      <c r="E99" s="39" t="s">
        <v>2965</v>
      </c>
      <c r="F99" s="46"/>
      <c r="G99" s="46"/>
      <c r="H99" s="46"/>
      <c r="I99" s="46"/>
      <c r="J99" s="48"/>
    </row>
    <row r="100">
      <c r="A100" s="37" t="s">
        <v>593</v>
      </c>
      <c r="B100" s="37">
        <v>25</v>
      </c>
      <c r="C100" s="38" t="s">
        <v>1497</v>
      </c>
      <c r="D100" s="37" t="s">
        <v>595</v>
      </c>
      <c r="E100" s="39" t="s">
        <v>2966</v>
      </c>
      <c r="F100" s="40" t="s">
        <v>847</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90">
      <c r="A103" s="37" t="s">
        <v>601</v>
      </c>
      <c r="B103" s="45"/>
      <c r="C103" s="46"/>
      <c r="D103" s="46"/>
      <c r="E103" s="39" t="s">
        <v>2967</v>
      </c>
      <c r="F103" s="46"/>
      <c r="G103" s="46"/>
      <c r="H103" s="46"/>
      <c r="I103" s="46"/>
      <c r="J103" s="48"/>
    </row>
    <row r="104">
      <c r="A104" s="37" t="s">
        <v>593</v>
      </c>
      <c r="B104" s="37">
        <v>26</v>
      </c>
      <c r="C104" s="38" t="s">
        <v>1500</v>
      </c>
      <c r="D104" s="37" t="s">
        <v>595</v>
      </c>
      <c r="E104" s="39" t="s">
        <v>2968</v>
      </c>
      <c r="F104" s="40" t="s">
        <v>847</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2969</v>
      </c>
      <c r="F107" s="46"/>
      <c r="G107" s="46"/>
      <c r="H107" s="46"/>
      <c r="I107" s="46"/>
      <c r="J107" s="48"/>
    </row>
    <row r="108">
      <c r="A108" s="37" t="s">
        <v>593</v>
      </c>
      <c r="B108" s="37">
        <v>27</v>
      </c>
      <c r="C108" s="38" t="s">
        <v>2970</v>
      </c>
      <c r="D108" s="37" t="s">
        <v>595</v>
      </c>
      <c r="E108" s="39" t="s">
        <v>2971</v>
      </c>
      <c r="F108" s="40" t="s">
        <v>847</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2972</v>
      </c>
      <c r="F111" s="46"/>
      <c r="G111" s="46"/>
      <c r="H111" s="46"/>
      <c r="I111" s="46"/>
      <c r="J111" s="48"/>
    </row>
    <row r="112">
      <c r="A112" s="37" t="s">
        <v>593</v>
      </c>
      <c r="B112" s="37">
        <v>28</v>
      </c>
      <c r="C112" s="38" t="s">
        <v>2973</v>
      </c>
      <c r="D112" s="37" t="s">
        <v>595</v>
      </c>
      <c r="E112" s="39" t="s">
        <v>2974</v>
      </c>
      <c r="F112" s="40" t="s">
        <v>847</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20">
      <c r="A115" s="37" t="s">
        <v>601</v>
      </c>
      <c r="B115" s="45"/>
      <c r="C115" s="46"/>
      <c r="D115" s="46"/>
      <c r="E115" s="39" t="s">
        <v>2975</v>
      </c>
      <c r="F115" s="46"/>
      <c r="G115" s="46"/>
      <c r="H115" s="46"/>
      <c r="I115" s="46"/>
      <c r="J115" s="48"/>
    </row>
    <row r="116">
      <c r="A116" s="37" t="s">
        <v>593</v>
      </c>
      <c r="B116" s="37">
        <v>29</v>
      </c>
      <c r="C116" s="38" t="s">
        <v>2976</v>
      </c>
      <c r="D116" s="37" t="s">
        <v>595</v>
      </c>
      <c r="E116" s="39" t="s">
        <v>2977</v>
      </c>
      <c r="F116" s="40" t="s">
        <v>847</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35">
      <c r="A119" s="37" t="s">
        <v>601</v>
      </c>
      <c r="B119" s="45"/>
      <c r="C119" s="46"/>
      <c r="D119" s="46"/>
      <c r="E119" s="39" t="s">
        <v>2978</v>
      </c>
      <c r="F119" s="46"/>
      <c r="G119" s="46"/>
      <c r="H119" s="46"/>
      <c r="I119" s="46"/>
      <c r="J119" s="48"/>
    </row>
    <row r="120">
      <c r="A120" s="37" t="s">
        <v>593</v>
      </c>
      <c r="B120" s="37">
        <v>30</v>
      </c>
      <c r="C120" s="38" t="s">
        <v>2807</v>
      </c>
      <c r="D120" s="37" t="s">
        <v>595</v>
      </c>
      <c r="E120" s="39" t="s">
        <v>2808</v>
      </c>
      <c r="F120" s="40" t="s">
        <v>847</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31</v>
      </c>
      <c r="C124" s="38" t="s">
        <v>2652</v>
      </c>
      <c r="D124" s="37" t="s">
        <v>595</v>
      </c>
      <c r="E124" s="39" t="s">
        <v>2653</v>
      </c>
      <c r="F124" s="40" t="s">
        <v>847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ht="30">
      <c r="A128" s="37" t="s">
        <v>593</v>
      </c>
      <c r="B128" s="37">
        <v>32</v>
      </c>
      <c r="C128" s="38" t="s">
        <v>2979</v>
      </c>
      <c r="D128" s="37" t="s">
        <v>595</v>
      </c>
      <c r="E128" s="39" t="s">
        <v>2980</v>
      </c>
      <c r="F128" s="40" t="s">
        <v>847</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2981</v>
      </c>
      <c r="F131" s="46"/>
      <c r="G131" s="46"/>
      <c r="H131" s="46"/>
      <c r="I131" s="46"/>
      <c r="J131" s="48"/>
    </row>
    <row r="132" ht="30">
      <c r="A132" s="37" t="s">
        <v>593</v>
      </c>
      <c r="B132" s="37">
        <v>33</v>
      </c>
      <c r="C132" s="38" t="s">
        <v>2982</v>
      </c>
      <c r="D132" s="37" t="s">
        <v>595</v>
      </c>
      <c r="E132" s="39" t="s">
        <v>2983</v>
      </c>
      <c r="F132" s="40" t="s">
        <v>847</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34</v>
      </c>
      <c r="C136" s="38" t="s">
        <v>1237</v>
      </c>
      <c r="D136" s="37" t="s">
        <v>595</v>
      </c>
      <c r="E136" s="39" t="s">
        <v>1238</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1234</v>
      </c>
      <c r="F139" s="46"/>
      <c r="G139" s="46"/>
      <c r="H139" s="46"/>
      <c r="I139" s="46"/>
      <c r="J139" s="48"/>
    </row>
    <row r="140">
      <c r="A140" s="37" t="s">
        <v>593</v>
      </c>
      <c r="B140" s="37">
        <v>35</v>
      </c>
      <c r="C140" s="38" t="s">
        <v>2984</v>
      </c>
      <c r="D140" s="37" t="s">
        <v>595</v>
      </c>
      <c r="E140" s="39" t="s">
        <v>2985</v>
      </c>
      <c r="F140" s="40" t="s">
        <v>847</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2986</v>
      </c>
      <c r="F143" s="46"/>
      <c r="G143" s="46"/>
      <c r="H143" s="46"/>
      <c r="I143" s="46"/>
      <c r="J143" s="48"/>
    </row>
    <row r="144">
      <c r="A144" s="37" t="s">
        <v>593</v>
      </c>
      <c r="B144" s="37">
        <v>36</v>
      </c>
      <c r="C144" s="38" t="s">
        <v>2658</v>
      </c>
      <c r="D144" s="37" t="s">
        <v>595</v>
      </c>
      <c r="E144" s="39" t="s">
        <v>2810</v>
      </c>
      <c r="F144" s="40" t="s">
        <v>847</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90">
      <c r="A147" s="37" t="s">
        <v>601</v>
      </c>
      <c r="B147" s="45"/>
      <c r="C147" s="46"/>
      <c r="D147" s="46"/>
      <c r="E147" s="39" t="s">
        <v>2986</v>
      </c>
      <c r="F147" s="46"/>
      <c r="G147" s="46"/>
      <c r="H147" s="46"/>
      <c r="I147" s="46"/>
      <c r="J147" s="48"/>
    </row>
    <row r="148">
      <c r="A148" s="37" t="s">
        <v>593</v>
      </c>
      <c r="B148" s="37">
        <v>37</v>
      </c>
      <c r="C148" s="38" t="s">
        <v>2243</v>
      </c>
      <c r="D148" s="37" t="s">
        <v>595</v>
      </c>
      <c r="E148" s="39" t="s">
        <v>2514</v>
      </c>
      <c r="F148" s="40" t="s">
        <v>847</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1313</v>
      </c>
      <c r="F151" s="46"/>
      <c r="G151" s="46"/>
      <c r="H151" s="46"/>
      <c r="I151" s="46"/>
      <c r="J151" s="48"/>
    </row>
    <row r="152">
      <c r="A152" s="31" t="s">
        <v>591</v>
      </c>
      <c r="B152" s="32"/>
      <c r="C152" s="33" t="s">
        <v>1119</v>
      </c>
      <c r="D152" s="34"/>
      <c r="E152" s="31" t="s">
        <v>1120</v>
      </c>
      <c r="F152" s="34"/>
      <c r="G152" s="34"/>
      <c r="H152" s="34"/>
      <c r="I152" s="35">
        <f>SUMIFS(I153:I160,A153:A160,"P")</f>
        <v>0</v>
      </c>
      <c r="J152" s="36"/>
    </row>
    <row r="153" ht="45">
      <c r="A153" s="37" t="s">
        <v>593</v>
      </c>
      <c r="B153" s="37">
        <v>38</v>
      </c>
      <c r="C153" s="38" t="s">
        <v>1130</v>
      </c>
      <c r="D153" s="37" t="s">
        <v>1131</v>
      </c>
      <c r="E153" s="39" t="s">
        <v>1132</v>
      </c>
      <c r="F153" s="40" t="s">
        <v>1124</v>
      </c>
      <c r="G153" s="41">
        <v>0.050000000000000003</v>
      </c>
      <c r="H153" s="42">
        <v>0</v>
      </c>
      <c r="I153" s="43">
        <f>ROUND(G153*H153,P4)</f>
        <v>0</v>
      </c>
      <c r="J153" s="37"/>
      <c r="O153" s="44">
        <f>I153*0.21</f>
        <v>0</v>
      </c>
      <c r="P153">
        <v>3</v>
      </c>
    </row>
    <row r="154" ht="30">
      <c r="A154" s="37" t="s">
        <v>598</v>
      </c>
      <c r="B154" s="45"/>
      <c r="C154" s="46"/>
      <c r="D154" s="46"/>
      <c r="E154" s="39" t="s">
        <v>1125</v>
      </c>
      <c r="F154" s="46"/>
      <c r="G154" s="46"/>
      <c r="H154" s="46"/>
      <c r="I154" s="46"/>
      <c r="J154" s="48"/>
    </row>
    <row r="155">
      <c r="A155" s="37" t="s">
        <v>599</v>
      </c>
      <c r="B155" s="45"/>
      <c r="C155" s="46"/>
      <c r="D155" s="46"/>
      <c r="E155" s="49" t="s">
        <v>987</v>
      </c>
      <c r="F155" s="46"/>
      <c r="G155" s="46"/>
      <c r="H155" s="46"/>
      <c r="I155" s="46"/>
      <c r="J155" s="48"/>
    </row>
    <row r="156" ht="120">
      <c r="A156" s="37" t="s">
        <v>601</v>
      </c>
      <c r="B156" s="45"/>
      <c r="C156" s="46"/>
      <c r="D156" s="46"/>
      <c r="E156" s="39" t="s">
        <v>1126</v>
      </c>
      <c r="F156" s="46"/>
      <c r="G156" s="46"/>
      <c r="H156" s="46"/>
      <c r="I156" s="46"/>
      <c r="J156" s="48"/>
    </row>
    <row r="157" ht="45">
      <c r="A157" s="37" t="s">
        <v>593</v>
      </c>
      <c r="B157" s="37">
        <v>39</v>
      </c>
      <c r="C157" s="38" t="s">
        <v>1136</v>
      </c>
      <c r="D157" s="37" t="s">
        <v>1137</v>
      </c>
      <c r="E157" s="39" t="s">
        <v>1138</v>
      </c>
      <c r="F157" s="40" t="s">
        <v>1124</v>
      </c>
      <c r="G157" s="41">
        <v>0.01</v>
      </c>
      <c r="H157" s="42">
        <v>0</v>
      </c>
      <c r="I157" s="43">
        <f>ROUND(G157*H157,P4)</f>
        <v>0</v>
      </c>
      <c r="J157" s="37"/>
      <c r="O157" s="44">
        <f>I157*0.21</f>
        <v>0</v>
      </c>
      <c r="P157">
        <v>3</v>
      </c>
    </row>
    <row r="158" ht="30">
      <c r="A158" s="37" t="s">
        <v>598</v>
      </c>
      <c r="B158" s="45"/>
      <c r="C158" s="46"/>
      <c r="D158" s="46"/>
      <c r="E158" s="39" t="s">
        <v>1125</v>
      </c>
      <c r="F158" s="46"/>
      <c r="G158" s="46"/>
      <c r="H158" s="46"/>
      <c r="I158" s="46"/>
      <c r="J158" s="48"/>
    </row>
    <row r="159">
      <c r="A159" s="37" t="s">
        <v>599</v>
      </c>
      <c r="B159" s="45"/>
      <c r="C159" s="46"/>
      <c r="D159" s="46"/>
      <c r="E159" s="49" t="s">
        <v>987</v>
      </c>
      <c r="F159" s="46"/>
      <c r="G159" s="46"/>
      <c r="H159" s="46"/>
      <c r="I159" s="46"/>
      <c r="J159" s="48"/>
    </row>
    <row r="160" ht="120">
      <c r="A160" s="37" t="s">
        <v>601</v>
      </c>
      <c r="B160" s="50"/>
      <c r="C160" s="51"/>
      <c r="D160" s="51"/>
      <c r="E160" s="39" t="s">
        <v>1126</v>
      </c>
      <c r="F160" s="51"/>
      <c r="G160" s="51"/>
      <c r="H160" s="51"/>
      <c r="I160" s="51"/>
      <c r="J160" s="52"/>
    </row>
  </sheetData>
  <sheetProtection sheet="1" objects="1" scenarios="1" spinCount="100000" saltValue="ZIG5qTSH9nNYqTb04v8W3MQdEigvP+MJN0aP1aQUHkd+iPJRI1soqGUR/ab/yT6+5ohT85QR6/RpyhS+FKrzVA==" hashValue="plRGT7GiJHskXk8hdCTOo2XqBOJaZJOVhgPsjYmc6zTEp1yNUW7tP+rC2++9f+Haya8Kgz01RSk6RpDOiEu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2987</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2988</v>
      </c>
      <c r="D6" s="22"/>
      <c r="E6" s="23" t="s">
        <v>112</v>
      </c>
      <c r="F6" s="17"/>
      <c r="G6" s="17"/>
      <c r="H6" s="17"/>
      <c r="I6" s="17"/>
      <c r="J6" s="19"/>
    </row>
    <row r="7">
      <c r="A7" s="3" t="s">
        <v>578</v>
      </c>
      <c r="B7" s="20" t="s">
        <v>579</v>
      </c>
      <c r="C7" s="21" t="s">
        <v>2987</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2990</v>
      </c>
      <c r="F11" s="34"/>
      <c r="G11" s="34"/>
      <c r="H11" s="34"/>
      <c r="I11" s="35">
        <f>SUMIFS(I12:I23,A12:A23,"P")</f>
        <v>0</v>
      </c>
      <c r="J11" s="36"/>
    </row>
    <row r="12" ht="30">
      <c r="A12" s="37" t="s">
        <v>593</v>
      </c>
      <c r="B12" s="37">
        <v>1</v>
      </c>
      <c r="C12" s="38" t="s">
        <v>2991</v>
      </c>
      <c r="D12" s="37" t="s">
        <v>595</v>
      </c>
      <c r="E12" s="39" t="s">
        <v>2992</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2993</v>
      </c>
      <c r="F14" s="46"/>
      <c r="G14" s="46"/>
      <c r="H14" s="46"/>
      <c r="I14" s="46"/>
      <c r="J14" s="48"/>
    </row>
    <row r="15">
      <c r="A15" s="37" t="s">
        <v>601</v>
      </c>
      <c r="B15" s="45"/>
      <c r="C15" s="46"/>
      <c r="D15" s="46"/>
      <c r="E15" s="39" t="s">
        <v>2994</v>
      </c>
      <c r="F15" s="46"/>
      <c r="G15" s="46"/>
      <c r="H15" s="46"/>
      <c r="I15" s="46"/>
      <c r="J15" s="48"/>
    </row>
    <row r="16">
      <c r="A16" s="37" t="s">
        <v>593</v>
      </c>
      <c r="B16" s="37">
        <v>2</v>
      </c>
      <c r="C16" s="38" t="s">
        <v>2995</v>
      </c>
      <c r="D16" s="37" t="s">
        <v>595</v>
      </c>
      <c r="E16" s="39" t="s">
        <v>2996</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2993</v>
      </c>
      <c r="F18" s="46"/>
      <c r="G18" s="46"/>
      <c r="H18" s="46"/>
      <c r="I18" s="46"/>
      <c r="J18" s="48"/>
    </row>
    <row r="19">
      <c r="A19" s="37" t="s">
        <v>601</v>
      </c>
      <c r="B19" s="45"/>
      <c r="C19" s="46"/>
      <c r="D19" s="46"/>
      <c r="E19" s="39" t="s">
        <v>2994</v>
      </c>
      <c r="F19" s="46"/>
      <c r="G19" s="46"/>
      <c r="H19" s="46"/>
      <c r="I19" s="46"/>
      <c r="J19" s="48"/>
    </row>
    <row r="20">
      <c r="A20" s="37" t="s">
        <v>593</v>
      </c>
      <c r="B20" s="37">
        <v>3</v>
      </c>
      <c r="C20" s="38" t="s">
        <v>2997</v>
      </c>
      <c r="D20" s="37" t="s">
        <v>595</v>
      </c>
      <c r="E20" s="39" t="s">
        <v>2998</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2993</v>
      </c>
      <c r="F22" s="46"/>
      <c r="G22" s="46"/>
      <c r="H22" s="46"/>
      <c r="I22" s="46"/>
      <c r="J22" s="48"/>
    </row>
    <row r="23">
      <c r="A23" s="37" t="s">
        <v>601</v>
      </c>
      <c r="B23" s="45"/>
      <c r="C23" s="46"/>
      <c r="D23" s="46"/>
      <c r="E23" s="39" t="s">
        <v>2994</v>
      </c>
      <c r="F23" s="46"/>
      <c r="G23" s="46"/>
      <c r="H23" s="46"/>
      <c r="I23" s="46"/>
      <c r="J23" s="48"/>
    </row>
    <row r="24">
      <c r="A24" s="31" t="s">
        <v>591</v>
      </c>
      <c r="B24" s="32"/>
      <c r="C24" s="33" t="s">
        <v>592</v>
      </c>
      <c r="D24" s="34"/>
      <c r="E24" s="31" t="s">
        <v>2999</v>
      </c>
      <c r="F24" s="34"/>
      <c r="G24" s="34"/>
      <c r="H24" s="34"/>
      <c r="I24" s="35">
        <f>SUMIFS(I25:I420,A25:A420,"P")</f>
        <v>0</v>
      </c>
      <c r="J24" s="36"/>
    </row>
    <row r="25" ht="30">
      <c r="A25" s="37" t="s">
        <v>593</v>
      </c>
      <c r="B25" s="37">
        <v>4</v>
      </c>
      <c r="C25" s="38" t="s">
        <v>3000</v>
      </c>
      <c r="D25" s="37" t="s">
        <v>595</v>
      </c>
      <c r="E25" s="39" t="s">
        <v>3001</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3002</v>
      </c>
      <c r="F27" s="46"/>
      <c r="G27" s="46"/>
      <c r="H27" s="46"/>
      <c r="I27" s="46"/>
      <c r="J27" s="48"/>
    </row>
    <row r="28" ht="90">
      <c r="A28" s="37" t="s">
        <v>601</v>
      </c>
      <c r="B28" s="45"/>
      <c r="C28" s="46"/>
      <c r="D28" s="46"/>
      <c r="E28" s="39" t="s">
        <v>849</v>
      </c>
      <c r="F28" s="46"/>
      <c r="G28" s="46"/>
      <c r="H28" s="46"/>
      <c r="I28" s="46"/>
      <c r="J28" s="48"/>
    </row>
    <row r="29" ht="30">
      <c r="A29" s="37" t="s">
        <v>593</v>
      </c>
      <c r="B29" s="37">
        <v>5</v>
      </c>
      <c r="C29" s="38" t="s">
        <v>3003</v>
      </c>
      <c r="D29" s="37" t="s">
        <v>595</v>
      </c>
      <c r="E29" s="39" t="s">
        <v>3004</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3005</v>
      </c>
      <c r="F31" s="46"/>
      <c r="G31" s="46"/>
      <c r="H31" s="46"/>
      <c r="I31" s="46"/>
      <c r="J31" s="48"/>
    </row>
    <row r="32" ht="165">
      <c r="A32" s="37" t="s">
        <v>601</v>
      </c>
      <c r="B32" s="45"/>
      <c r="C32" s="46"/>
      <c r="D32" s="46"/>
      <c r="E32" s="39" t="s">
        <v>3006</v>
      </c>
      <c r="F32" s="46"/>
      <c r="G32" s="46"/>
      <c r="H32" s="46"/>
      <c r="I32" s="46"/>
      <c r="J32" s="48"/>
    </row>
    <row r="33" ht="30">
      <c r="A33" s="37" t="s">
        <v>593</v>
      </c>
      <c r="B33" s="37">
        <v>6</v>
      </c>
      <c r="C33" s="38" t="s">
        <v>3007</v>
      </c>
      <c r="D33" s="37" t="s">
        <v>595</v>
      </c>
      <c r="E33" s="39" t="s">
        <v>3008</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3009</v>
      </c>
      <c r="F35" s="46"/>
      <c r="G35" s="46"/>
      <c r="H35" s="46"/>
      <c r="I35" s="46"/>
      <c r="J35" s="48"/>
    </row>
    <row r="36" ht="165">
      <c r="A36" s="37" t="s">
        <v>601</v>
      </c>
      <c r="B36" s="45"/>
      <c r="C36" s="46"/>
      <c r="D36" s="46"/>
      <c r="E36" s="39" t="s">
        <v>3006</v>
      </c>
      <c r="F36" s="46"/>
      <c r="G36" s="46"/>
      <c r="H36" s="46"/>
      <c r="I36" s="46"/>
      <c r="J36" s="48"/>
    </row>
    <row r="37" ht="30">
      <c r="A37" s="37" t="s">
        <v>593</v>
      </c>
      <c r="B37" s="37">
        <v>7</v>
      </c>
      <c r="C37" s="38" t="s">
        <v>3010</v>
      </c>
      <c r="D37" s="37" t="s">
        <v>595</v>
      </c>
      <c r="E37" s="39" t="s">
        <v>3011</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3012</v>
      </c>
      <c r="F39" s="46"/>
      <c r="G39" s="46"/>
      <c r="H39" s="46"/>
      <c r="I39" s="46"/>
      <c r="J39" s="48"/>
    </row>
    <row r="40" ht="165">
      <c r="A40" s="37" t="s">
        <v>601</v>
      </c>
      <c r="B40" s="45"/>
      <c r="C40" s="46"/>
      <c r="D40" s="46"/>
      <c r="E40" s="39" t="s">
        <v>3013</v>
      </c>
      <c r="F40" s="46"/>
      <c r="G40" s="46"/>
      <c r="H40" s="46"/>
      <c r="I40" s="46"/>
      <c r="J40" s="48"/>
    </row>
    <row r="41" ht="30">
      <c r="A41" s="37" t="s">
        <v>593</v>
      </c>
      <c r="B41" s="37">
        <v>8</v>
      </c>
      <c r="C41" s="38" t="s">
        <v>3014</v>
      </c>
      <c r="D41" s="37" t="s">
        <v>595</v>
      </c>
      <c r="E41" s="39" t="s">
        <v>3015</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3016</v>
      </c>
      <c r="F43" s="46"/>
      <c r="G43" s="46"/>
      <c r="H43" s="46"/>
      <c r="I43" s="46"/>
      <c r="J43" s="48"/>
    </row>
    <row r="44" ht="165">
      <c r="A44" s="37" t="s">
        <v>601</v>
      </c>
      <c r="B44" s="45"/>
      <c r="C44" s="46"/>
      <c r="D44" s="46"/>
      <c r="E44" s="39" t="s">
        <v>3013</v>
      </c>
      <c r="F44" s="46"/>
      <c r="G44" s="46"/>
      <c r="H44" s="46"/>
      <c r="I44" s="46"/>
      <c r="J44" s="48"/>
    </row>
    <row r="45">
      <c r="A45" s="37" t="s">
        <v>593</v>
      </c>
      <c r="B45" s="37">
        <v>9</v>
      </c>
      <c r="C45" s="38" t="s">
        <v>3017</v>
      </c>
      <c r="D45" s="37" t="s">
        <v>595</v>
      </c>
      <c r="E45" s="39" t="s">
        <v>3018</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3019</v>
      </c>
      <c r="F47" s="46"/>
      <c r="G47" s="46"/>
      <c r="H47" s="46"/>
      <c r="I47" s="46"/>
      <c r="J47" s="48"/>
    </row>
    <row r="48" ht="135">
      <c r="A48" s="37" t="s">
        <v>601</v>
      </c>
      <c r="B48" s="45"/>
      <c r="C48" s="46"/>
      <c r="D48" s="46"/>
      <c r="E48" s="39" t="s">
        <v>3020</v>
      </c>
      <c r="F48" s="46"/>
      <c r="G48" s="46"/>
      <c r="H48" s="46"/>
      <c r="I48" s="46"/>
      <c r="J48" s="48"/>
    </row>
    <row r="49" ht="30">
      <c r="A49" s="37" t="s">
        <v>593</v>
      </c>
      <c r="B49" s="37">
        <v>10</v>
      </c>
      <c r="C49" s="38" t="s">
        <v>3021</v>
      </c>
      <c r="D49" s="37" t="s">
        <v>592</v>
      </c>
      <c r="E49" s="39" t="s">
        <v>3022</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3023</v>
      </c>
      <c r="F51" s="46"/>
      <c r="G51" s="46"/>
      <c r="H51" s="46"/>
      <c r="I51" s="46"/>
      <c r="J51" s="48"/>
    </row>
    <row r="52" ht="60">
      <c r="A52" s="37" t="s">
        <v>601</v>
      </c>
      <c r="B52" s="45"/>
      <c r="C52" s="46"/>
      <c r="D52" s="46"/>
      <c r="E52" s="39" t="s">
        <v>3024</v>
      </c>
      <c r="F52" s="46"/>
      <c r="G52" s="46"/>
      <c r="H52" s="46"/>
      <c r="I52" s="46"/>
      <c r="J52" s="48"/>
    </row>
    <row r="53">
      <c r="A53" s="37" t="s">
        <v>593</v>
      </c>
      <c r="B53" s="37">
        <v>11</v>
      </c>
      <c r="C53" s="38" t="s">
        <v>3025</v>
      </c>
      <c r="D53" s="37" t="s">
        <v>595</v>
      </c>
      <c r="E53" s="39" t="s">
        <v>3026</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3023</v>
      </c>
      <c r="F55" s="46"/>
      <c r="G55" s="46"/>
      <c r="H55" s="46"/>
      <c r="I55" s="46"/>
      <c r="J55" s="48"/>
    </row>
    <row r="56" ht="120">
      <c r="A56" s="37" t="s">
        <v>601</v>
      </c>
      <c r="B56" s="45"/>
      <c r="C56" s="46"/>
      <c r="D56" s="46"/>
      <c r="E56" s="39" t="s">
        <v>3027</v>
      </c>
      <c r="F56" s="46"/>
      <c r="G56" s="46"/>
      <c r="H56" s="46"/>
      <c r="I56" s="46"/>
      <c r="J56" s="48"/>
    </row>
    <row r="57">
      <c r="A57" s="37" t="s">
        <v>593</v>
      </c>
      <c r="B57" s="37">
        <v>12</v>
      </c>
      <c r="C57" s="38" t="s">
        <v>3028</v>
      </c>
      <c r="D57" s="37" t="s">
        <v>595</v>
      </c>
      <c r="E57" s="39" t="s">
        <v>3029</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3030</v>
      </c>
      <c r="F59" s="46"/>
      <c r="G59" s="46"/>
      <c r="H59" s="46"/>
      <c r="I59" s="46"/>
      <c r="J59" s="48"/>
    </row>
    <row r="60" ht="90">
      <c r="A60" s="37" t="s">
        <v>601</v>
      </c>
      <c r="B60" s="45"/>
      <c r="C60" s="46"/>
      <c r="D60" s="46"/>
      <c r="E60" s="39" t="s">
        <v>849</v>
      </c>
      <c r="F60" s="46"/>
      <c r="G60" s="46"/>
      <c r="H60" s="46"/>
      <c r="I60" s="46"/>
      <c r="J60" s="48"/>
    </row>
    <row r="61">
      <c r="A61" s="37" t="s">
        <v>593</v>
      </c>
      <c r="B61" s="37">
        <v>13</v>
      </c>
      <c r="C61" s="38" t="s">
        <v>1252</v>
      </c>
      <c r="D61" s="37" t="s">
        <v>595</v>
      </c>
      <c r="E61" s="39" t="s">
        <v>1253</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3030</v>
      </c>
      <c r="F63" s="46"/>
      <c r="G63" s="46"/>
      <c r="H63" s="46"/>
      <c r="I63" s="46"/>
      <c r="J63" s="48"/>
    </row>
    <row r="64" ht="105">
      <c r="A64" s="37" t="s">
        <v>601</v>
      </c>
      <c r="B64" s="45"/>
      <c r="C64" s="46"/>
      <c r="D64" s="46"/>
      <c r="E64" s="39" t="s">
        <v>3031</v>
      </c>
      <c r="F64" s="46"/>
      <c r="G64" s="46"/>
      <c r="H64" s="46"/>
      <c r="I64" s="46"/>
      <c r="J64" s="48"/>
    </row>
    <row r="65">
      <c r="A65" s="37" t="s">
        <v>593</v>
      </c>
      <c r="B65" s="37">
        <v>14</v>
      </c>
      <c r="C65" s="38" t="s">
        <v>3032</v>
      </c>
      <c r="D65" s="37" t="s">
        <v>595</v>
      </c>
      <c r="E65" s="39" t="s">
        <v>3033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3030</v>
      </c>
      <c r="F67" s="46"/>
      <c r="G67" s="46"/>
      <c r="H67" s="46"/>
      <c r="I67" s="46"/>
      <c r="J67" s="48"/>
    </row>
    <row r="68" ht="120">
      <c r="A68" s="37" t="s">
        <v>601</v>
      </c>
      <c r="B68" s="45"/>
      <c r="C68" s="46"/>
      <c r="D68" s="46"/>
      <c r="E68" s="39" t="s">
        <v>3034</v>
      </c>
      <c r="F68" s="46"/>
      <c r="G68" s="46"/>
      <c r="H68" s="46"/>
      <c r="I68" s="46"/>
      <c r="J68" s="48"/>
    </row>
    <row r="69">
      <c r="A69" s="37" t="s">
        <v>593</v>
      </c>
      <c r="B69" s="37">
        <v>15</v>
      </c>
      <c r="C69" s="38" t="s">
        <v>3035</v>
      </c>
      <c r="D69" s="37" t="s">
        <v>595</v>
      </c>
      <c r="E69" s="39" t="s">
        <v>3036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3030</v>
      </c>
      <c r="F71" s="46"/>
      <c r="G71" s="46"/>
      <c r="H71" s="46"/>
      <c r="I71" s="46"/>
      <c r="J71" s="48"/>
    </row>
    <row r="72" ht="120">
      <c r="A72" s="37" t="s">
        <v>601</v>
      </c>
      <c r="B72" s="45"/>
      <c r="C72" s="46"/>
      <c r="D72" s="46"/>
      <c r="E72" s="39" t="s">
        <v>3034</v>
      </c>
      <c r="F72" s="46"/>
      <c r="G72" s="46"/>
      <c r="H72" s="46"/>
      <c r="I72" s="46"/>
      <c r="J72" s="48"/>
    </row>
    <row r="73" ht="30">
      <c r="A73" s="37" t="s">
        <v>593</v>
      </c>
      <c r="B73" s="37">
        <v>16</v>
      </c>
      <c r="C73" s="38" t="s">
        <v>3037</v>
      </c>
      <c r="D73" s="37" t="s">
        <v>595</v>
      </c>
      <c r="E73" s="39" t="s">
        <v>3038</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3039</v>
      </c>
      <c r="F75" s="46"/>
      <c r="G75" s="46"/>
      <c r="H75" s="46"/>
      <c r="I75" s="46"/>
      <c r="J75" s="48"/>
    </row>
    <row r="76" ht="135">
      <c r="A76" s="37" t="s">
        <v>601</v>
      </c>
      <c r="B76" s="45"/>
      <c r="C76" s="46"/>
      <c r="D76" s="46"/>
      <c r="E76" s="39" t="s">
        <v>3040</v>
      </c>
      <c r="F76" s="46"/>
      <c r="G76" s="46"/>
      <c r="H76" s="46"/>
      <c r="I76" s="46"/>
      <c r="J76" s="48"/>
    </row>
    <row r="77" ht="45">
      <c r="A77" s="37" t="s">
        <v>593</v>
      </c>
      <c r="B77" s="37">
        <v>17</v>
      </c>
      <c r="C77" s="38" t="s">
        <v>3041</v>
      </c>
      <c r="D77" s="37" t="s">
        <v>595</v>
      </c>
      <c r="E77" s="39" t="s">
        <v>3042</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3043</v>
      </c>
      <c r="F79" s="46"/>
      <c r="G79" s="46"/>
      <c r="H79" s="46"/>
      <c r="I79" s="46"/>
      <c r="J79" s="48"/>
    </row>
    <row r="80" ht="135">
      <c r="A80" s="37" t="s">
        <v>601</v>
      </c>
      <c r="B80" s="45"/>
      <c r="C80" s="46"/>
      <c r="D80" s="46"/>
      <c r="E80" s="39" t="s">
        <v>3040</v>
      </c>
      <c r="F80" s="46"/>
      <c r="G80" s="46"/>
      <c r="H80" s="46"/>
      <c r="I80" s="46"/>
      <c r="J80" s="48"/>
    </row>
    <row r="81" ht="30">
      <c r="A81" s="37" t="s">
        <v>593</v>
      </c>
      <c r="B81" s="37">
        <v>18</v>
      </c>
      <c r="C81" s="38" t="s">
        <v>3044</v>
      </c>
      <c r="D81" s="37" t="s">
        <v>595</v>
      </c>
      <c r="E81" s="39" t="s">
        <v>3045</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3030</v>
      </c>
      <c r="F83" s="46"/>
      <c r="G83" s="46"/>
      <c r="H83" s="46"/>
      <c r="I83" s="46"/>
      <c r="J83" s="48"/>
    </row>
    <row r="84" ht="105">
      <c r="A84" s="37" t="s">
        <v>601</v>
      </c>
      <c r="B84" s="45"/>
      <c r="C84" s="46"/>
      <c r="D84" s="46"/>
      <c r="E84" s="39" t="s">
        <v>3046</v>
      </c>
      <c r="F84" s="46"/>
      <c r="G84" s="46"/>
      <c r="H84" s="46"/>
      <c r="I84" s="46"/>
      <c r="J84" s="48"/>
    </row>
    <row r="85">
      <c r="A85" s="37" t="s">
        <v>593</v>
      </c>
      <c r="B85" s="37">
        <v>19</v>
      </c>
      <c r="C85" s="38" t="s">
        <v>1262</v>
      </c>
      <c r="D85" s="37" t="s">
        <v>595</v>
      </c>
      <c r="E85" s="39" t="s">
        <v>1263</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3047</v>
      </c>
      <c r="F87" s="46"/>
      <c r="G87" s="46"/>
      <c r="H87" s="46"/>
      <c r="I87" s="46"/>
      <c r="J87" s="48"/>
    </row>
    <row r="88" ht="120">
      <c r="A88" s="37" t="s">
        <v>601</v>
      </c>
      <c r="B88" s="45"/>
      <c r="C88" s="46"/>
      <c r="D88" s="46"/>
      <c r="E88" s="39" t="s">
        <v>3048</v>
      </c>
      <c r="F88" s="46"/>
      <c r="G88" s="46"/>
      <c r="H88" s="46"/>
      <c r="I88" s="46"/>
      <c r="J88" s="48"/>
    </row>
    <row r="89">
      <c r="A89" s="37" t="s">
        <v>593</v>
      </c>
      <c r="B89" s="37">
        <v>20</v>
      </c>
      <c r="C89" s="38" t="s">
        <v>3049</v>
      </c>
      <c r="D89" s="37" t="s">
        <v>595</v>
      </c>
      <c r="E89" s="39" t="s">
        <v>3050</v>
      </c>
      <c r="F89" s="40" t="s">
        <v>620</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3051</v>
      </c>
      <c r="F91" s="46"/>
      <c r="G91" s="46"/>
      <c r="H91" s="46"/>
      <c r="I91" s="46"/>
      <c r="J91" s="48"/>
    </row>
    <row r="92" ht="105">
      <c r="A92" s="37" t="s">
        <v>601</v>
      </c>
      <c r="B92" s="45"/>
      <c r="C92" s="46"/>
      <c r="D92" s="46"/>
      <c r="E92" s="39" t="s">
        <v>3052</v>
      </c>
      <c r="F92" s="46"/>
      <c r="G92" s="46"/>
      <c r="H92" s="46"/>
      <c r="I92" s="46"/>
      <c r="J92" s="48"/>
    </row>
    <row r="93">
      <c r="A93" s="37" t="s">
        <v>593</v>
      </c>
      <c r="B93" s="37">
        <v>21</v>
      </c>
      <c r="C93" s="38" t="s">
        <v>1265</v>
      </c>
      <c r="D93" s="37" t="s">
        <v>595</v>
      </c>
      <c r="E93" s="39" t="s">
        <v>1266</v>
      </c>
      <c r="F93" s="40" t="s">
        <v>620</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3047</v>
      </c>
      <c r="F95" s="46"/>
      <c r="G95" s="46"/>
      <c r="H95" s="46"/>
      <c r="I95" s="46"/>
      <c r="J95" s="48"/>
    </row>
    <row r="96" ht="105">
      <c r="A96" s="37" t="s">
        <v>601</v>
      </c>
      <c r="B96" s="45"/>
      <c r="C96" s="46"/>
      <c r="D96" s="46"/>
      <c r="E96" s="39" t="s">
        <v>3053</v>
      </c>
      <c r="F96" s="46"/>
      <c r="G96" s="46"/>
      <c r="H96" s="46"/>
      <c r="I96" s="46"/>
      <c r="J96" s="48"/>
    </row>
    <row r="97">
      <c r="A97" s="37" t="s">
        <v>593</v>
      </c>
      <c r="B97" s="37">
        <v>22</v>
      </c>
      <c r="C97" s="38" t="s">
        <v>1063</v>
      </c>
      <c r="D97" s="37" t="s">
        <v>595</v>
      </c>
      <c r="E97" s="39" t="s">
        <v>1064</v>
      </c>
      <c r="F97" s="40" t="s">
        <v>620</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3054</v>
      </c>
      <c r="F99" s="46"/>
      <c r="G99" s="46"/>
      <c r="H99" s="46"/>
      <c r="I99" s="46"/>
      <c r="J99" s="48"/>
    </row>
    <row r="100" ht="105">
      <c r="A100" s="37" t="s">
        <v>601</v>
      </c>
      <c r="B100" s="45"/>
      <c r="C100" s="46"/>
      <c r="D100" s="46"/>
      <c r="E100" s="39" t="s">
        <v>3055</v>
      </c>
      <c r="F100" s="46"/>
      <c r="G100" s="46"/>
      <c r="H100" s="46"/>
      <c r="I100" s="46"/>
      <c r="J100" s="48"/>
    </row>
    <row r="101">
      <c r="A101" s="37" t="s">
        <v>593</v>
      </c>
      <c r="B101" s="37">
        <v>23</v>
      </c>
      <c r="C101" s="38" t="s">
        <v>3056</v>
      </c>
      <c r="D101" s="37" t="s">
        <v>595</v>
      </c>
      <c r="E101" s="39" t="s">
        <v>3057</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3030</v>
      </c>
      <c r="F103" s="46"/>
      <c r="G103" s="46"/>
      <c r="H103" s="46"/>
      <c r="I103" s="46"/>
      <c r="J103" s="48"/>
    </row>
    <row r="104" ht="90">
      <c r="A104" s="37" t="s">
        <v>601</v>
      </c>
      <c r="B104" s="45"/>
      <c r="C104" s="46"/>
      <c r="D104" s="46"/>
      <c r="E104" s="39" t="s">
        <v>3058</v>
      </c>
      <c r="F104" s="46"/>
      <c r="G104" s="46"/>
      <c r="H104" s="46"/>
      <c r="I104" s="46"/>
      <c r="J104" s="48"/>
    </row>
    <row r="105">
      <c r="A105" s="37" t="s">
        <v>593</v>
      </c>
      <c r="B105" s="37">
        <v>24</v>
      </c>
      <c r="C105" s="38" t="s">
        <v>3059</v>
      </c>
      <c r="D105" s="37" t="s">
        <v>595</v>
      </c>
      <c r="E105" s="39" t="s">
        <v>3060</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3030</v>
      </c>
      <c r="F107" s="46"/>
      <c r="G107" s="46"/>
      <c r="H107" s="46"/>
      <c r="I107" s="46"/>
      <c r="J107" s="48"/>
    </row>
    <row r="108" ht="90">
      <c r="A108" s="37" t="s">
        <v>601</v>
      </c>
      <c r="B108" s="45"/>
      <c r="C108" s="46"/>
      <c r="D108" s="46"/>
      <c r="E108" s="39" t="s">
        <v>3058</v>
      </c>
      <c r="F108" s="46"/>
      <c r="G108" s="46"/>
      <c r="H108" s="46"/>
      <c r="I108" s="46"/>
      <c r="J108" s="48"/>
    </row>
    <row r="109">
      <c r="A109" s="37" t="s">
        <v>593</v>
      </c>
      <c r="B109" s="37">
        <v>25</v>
      </c>
      <c r="C109" s="38" t="s">
        <v>3061</v>
      </c>
      <c r="D109" s="37" t="s">
        <v>595</v>
      </c>
      <c r="E109" s="39" t="s">
        <v>631</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3030</v>
      </c>
      <c r="F111" s="46"/>
      <c r="G111" s="46"/>
      <c r="H111" s="46"/>
      <c r="I111" s="46"/>
      <c r="J111" s="48"/>
    </row>
    <row r="112" ht="105">
      <c r="A112" s="37" t="s">
        <v>601</v>
      </c>
      <c r="B112" s="45"/>
      <c r="C112" s="46"/>
      <c r="D112" s="46"/>
      <c r="E112" s="39" t="s">
        <v>3062</v>
      </c>
      <c r="F112" s="46"/>
      <c r="G112" s="46"/>
      <c r="H112" s="46"/>
      <c r="I112" s="46"/>
      <c r="J112" s="48"/>
    </row>
    <row r="113">
      <c r="A113" s="37" t="s">
        <v>593</v>
      </c>
      <c r="B113" s="37">
        <v>26</v>
      </c>
      <c r="C113" s="38" t="s">
        <v>1215</v>
      </c>
      <c r="D113" s="37" t="s">
        <v>595</v>
      </c>
      <c r="E113" s="39" t="s">
        <v>1216</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3063</v>
      </c>
      <c r="F115" s="46"/>
      <c r="G115" s="46"/>
      <c r="H115" s="46"/>
      <c r="I115" s="46"/>
      <c r="J115" s="48"/>
    </row>
    <row r="116" ht="180">
      <c r="A116" s="37" t="s">
        <v>601</v>
      </c>
      <c r="B116" s="45"/>
      <c r="C116" s="46"/>
      <c r="D116" s="46"/>
      <c r="E116" s="39" t="s">
        <v>1434</v>
      </c>
      <c r="F116" s="46"/>
      <c r="G116" s="46"/>
      <c r="H116" s="46"/>
      <c r="I116" s="46"/>
      <c r="J116" s="48"/>
    </row>
    <row r="117">
      <c r="A117" s="37" t="s">
        <v>593</v>
      </c>
      <c r="B117" s="37">
        <v>27</v>
      </c>
      <c r="C117" s="38" t="s">
        <v>1217</v>
      </c>
      <c r="D117" s="37" t="s">
        <v>595</v>
      </c>
      <c r="E117" s="39" t="s">
        <v>1218</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3063</v>
      </c>
      <c r="F119" s="46"/>
      <c r="G119" s="46"/>
      <c r="H119" s="46"/>
      <c r="I119" s="46"/>
      <c r="J119" s="48"/>
    </row>
    <row r="120" ht="150">
      <c r="A120" s="37" t="s">
        <v>601</v>
      </c>
      <c r="B120" s="45"/>
      <c r="C120" s="46"/>
      <c r="D120" s="46"/>
      <c r="E120" s="39" t="s">
        <v>1445</v>
      </c>
      <c r="F120" s="46"/>
      <c r="G120" s="46"/>
      <c r="H120" s="46"/>
      <c r="I120" s="46"/>
      <c r="J120" s="48"/>
    </row>
    <row r="121">
      <c r="A121" s="37" t="s">
        <v>593</v>
      </c>
      <c r="B121" s="37">
        <v>28</v>
      </c>
      <c r="C121" s="38" t="s">
        <v>3064</v>
      </c>
      <c r="D121" s="37" t="s">
        <v>595</v>
      </c>
      <c r="E121" s="39" t="s">
        <v>3065</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3066</v>
      </c>
      <c r="F123" s="46"/>
      <c r="G123" s="46"/>
      <c r="H123" s="46"/>
      <c r="I123" s="46"/>
      <c r="J123" s="48"/>
    </row>
    <row r="124" ht="180">
      <c r="A124" s="37" t="s">
        <v>601</v>
      </c>
      <c r="B124" s="45"/>
      <c r="C124" s="46"/>
      <c r="D124" s="46"/>
      <c r="E124" s="39" t="s">
        <v>1434</v>
      </c>
      <c r="F124" s="46"/>
      <c r="G124" s="46"/>
      <c r="H124" s="46"/>
      <c r="I124" s="46"/>
      <c r="J124" s="48"/>
    </row>
    <row r="125">
      <c r="A125" s="37" t="s">
        <v>593</v>
      </c>
      <c r="B125" s="37">
        <v>29</v>
      </c>
      <c r="C125" s="38" t="s">
        <v>3067</v>
      </c>
      <c r="D125" s="37" t="s">
        <v>595</v>
      </c>
      <c r="E125" s="39" t="s">
        <v>3068</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3066</v>
      </c>
      <c r="F127" s="46"/>
      <c r="G127" s="46"/>
      <c r="H127" s="46"/>
      <c r="I127" s="46"/>
      <c r="J127" s="48"/>
    </row>
    <row r="128" ht="150">
      <c r="A128" s="37" t="s">
        <v>601</v>
      </c>
      <c r="B128" s="45"/>
      <c r="C128" s="46"/>
      <c r="D128" s="46"/>
      <c r="E128" s="39" t="s">
        <v>1445</v>
      </c>
      <c r="F128" s="46"/>
      <c r="G128" s="46"/>
      <c r="H128" s="46"/>
      <c r="I128" s="46"/>
      <c r="J128" s="48"/>
    </row>
    <row r="129">
      <c r="A129" s="37" t="s">
        <v>593</v>
      </c>
      <c r="B129" s="37">
        <v>30</v>
      </c>
      <c r="C129" s="38" t="s">
        <v>1275</v>
      </c>
      <c r="D129" s="37" t="s">
        <v>595</v>
      </c>
      <c r="E129" s="39" t="s">
        <v>1276</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3069</v>
      </c>
      <c r="F131" s="46"/>
      <c r="G131" s="46"/>
      <c r="H131" s="46"/>
      <c r="I131" s="46"/>
      <c r="J131" s="48"/>
    </row>
    <row r="132" ht="180">
      <c r="A132" s="37" t="s">
        <v>601</v>
      </c>
      <c r="B132" s="45"/>
      <c r="C132" s="46"/>
      <c r="D132" s="46"/>
      <c r="E132" s="39" t="s">
        <v>1434</v>
      </c>
      <c r="F132" s="46"/>
      <c r="G132" s="46"/>
      <c r="H132" s="46"/>
      <c r="I132" s="46"/>
      <c r="J132" s="48"/>
    </row>
    <row r="133">
      <c r="A133" s="37" t="s">
        <v>593</v>
      </c>
      <c r="B133" s="37">
        <v>31</v>
      </c>
      <c r="C133" s="38" t="s">
        <v>1278</v>
      </c>
      <c r="D133" s="37" t="s">
        <v>595</v>
      </c>
      <c r="E133" s="39" t="s">
        <v>1279</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3070</v>
      </c>
      <c r="F135" s="46"/>
      <c r="G135" s="46"/>
      <c r="H135" s="46"/>
      <c r="I135" s="46"/>
      <c r="J135" s="48"/>
    </row>
    <row r="136" ht="150">
      <c r="A136" s="37" t="s">
        <v>601</v>
      </c>
      <c r="B136" s="45"/>
      <c r="C136" s="46"/>
      <c r="D136" s="46"/>
      <c r="E136" s="39" t="s">
        <v>1445</v>
      </c>
      <c r="F136" s="46"/>
      <c r="G136" s="46"/>
      <c r="H136" s="46"/>
      <c r="I136" s="46"/>
      <c r="J136" s="48"/>
    </row>
    <row r="137">
      <c r="A137" s="37" t="s">
        <v>593</v>
      </c>
      <c r="B137" s="37">
        <v>32</v>
      </c>
      <c r="C137" s="38" t="s">
        <v>1281</v>
      </c>
      <c r="D137" s="37" t="s">
        <v>595</v>
      </c>
      <c r="E137" s="39" t="s">
        <v>1282</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3066</v>
      </c>
      <c r="F139" s="46"/>
      <c r="G139" s="46"/>
      <c r="H139" s="46"/>
      <c r="I139" s="46"/>
      <c r="J139" s="48"/>
    </row>
    <row r="140" ht="180">
      <c r="A140" s="37" t="s">
        <v>601</v>
      </c>
      <c r="B140" s="45"/>
      <c r="C140" s="46"/>
      <c r="D140" s="46"/>
      <c r="E140" s="39" t="s">
        <v>1434</v>
      </c>
      <c r="F140" s="46"/>
      <c r="G140" s="46"/>
      <c r="H140" s="46"/>
      <c r="I140" s="46"/>
      <c r="J140" s="48"/>
    </row>
    <row r="141">
      <c r="A141" s="37" t="s">
        <v>593</v>
      </c>
      <c r="B141" s="37">
        <v>33</v>
      </c>
      <c r="C141" s="38" t="s">
        <v>1283</v>
      </c>
      <c r="D141" s="37" t="s">
        <v>595</v>
      </c>
      <c r="E141" s="39" t="s">
        <v>1284</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3066</v>
      </c>
      <c r="F143" s="46"/>
      <c r="G143" s="46"/>
      <c r="H143" s="46"/>
      <c r="I143" s="46"/>
      <c r="J143" s="48"/>
    </row>
    <row r="144" ht="150">
      <c r="A144" s="37" t="s">
        <v>601</v>
      </c>
      <c r="B144" s="45"/>
      <c r="C144" s="46"/>
      <c r="D144" s="46"/>
      <c r="E144" s="39" t="s">
        <v>1445</v>
      </c>
      <c r="F144" s="46"/>
      <c r="G144" s="46"/>
      <c r="H144" s="46"/>
      <c r="I144" s="46"/>
      <c r="J144" s="48"/>
    </row>
    <row r="145">
      <c r="A145" s="37" t="s">
        <v>593</v>
      </c>
      <c r="B145" s="37">
        <v>34</v>
      </c>
      <c r="C145" s="38" t="s">
        <v>1285</v>
      </c>
      <c r="D145" s="37" t="s">
        <v>595</v>
      </c>
      <c r="E145" s="39" t="s">
        <v>1286</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3054</v>
      </c>
      <c r="F147" s="46"/>
      <c r="G147" s="46"/>
      <c r="H147" s="46"/>
      <c r="I147" s="46"/>
      <c r="J147" s="48"/>
    </row>
    <row r="148" ht="180">
      <c r="A148" s="37" t="s">
        <v>601</v>
      </c>
      <c r="B148" s="45"/>
      <c r="C148" s="46"/>
      <c r="D148" s="46"/>
      <c r="E148" s="39" t="s">
        <v>1434</v>
      </c>
      <c r="F148" s="46"/>
      <c r="G148" s="46"/>
      <c r="H148" s="46"/>
      <c r="I148" s="46"/>
      <c r="J148" s="48"/>
    </row>
    <row r="149">
      <c r="A149" s="37" t="s">
        <v>593</v>
      </c>
      <c r="B149" s="37">
        <v>35</v>
      </c>
      <c r="C149" s="38" t="s">
        <v>1288</v>
      </c>
      <c r="D149" s="37" t="s">
        <v>595</v>
      </c>
      <c r="E149" s="39" t="s">
        <v>1289</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3071</v>
      </c>
      <c r="F151" s="46"/>
      <c r="G151" s="46"/>
      <c r="H151" s="46"/>
      <c r="I151" s="46"/>
      <c r="J151" s="48"/>
    </row>
    <row r="152" ht="150">
      <c r="A152" s="37" t="s">
        <v>601</v>
      </c>
      <c r="B152" s="45"/>
      <c r="C152" s="46"/>
      <c r="D152" s="46"/>
      <c r="E152" s="39" t="s">
        <v>1445</v>
      </c>
      <c r="F152" s="46"/>
      <c r="G152" s="46"/>
      <c r="H152" s="46"/>
      <c r="I152" s="46"/>
      <c r="J152" s="48"/>
    </row>
    <row r="153">
      <c r="A153" s="37" t="s">
        <v>593</v>
      </c>
      <c r="B153" s="37">
        <v>36</v>
      </c>
      <c r="C153" s="38" t="s">
        <v>3072</v>
      </c>
      <c r="D153" s="37" t="s">
        <v>595</v>
      </c>
      <c r="E153" s="39" t="s">
        <v>3073</v>
      </c>
      <c r="F153" s="40" t="s">
        <v>1087</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3074</v>
      </c>
      <c r="F155" s="46"/>
      <c r="G155" s="46"/>
      <c r="H155" s="46"/>
      <c r="I155" s="46"/>
      <c r="J155" s="48"/>
    </row>
    <row r="156" ht="165">
      <c r="A156" s="37" t="s">
        <v>601</v>
      </c>
      <c r="B156" s="45"/>
      <c r="C156" s="46"/>
      <c r="D156" s="46"/>
      <c r="E156" s="39" t="s">
        <v>3075</v>
      </c>
      <c r="F156" s="46"/>
      <c r="G156" s="46"/>
      <c r="H156" s="46"/>
      <c r="I156" s="46"/>
      <c r="J156" s="48"/>
    </row>
    <row r="157">
      <c r="A157" s="37" t="s">
        <v>593</v>
      </c>
      <c r="B157" s="37">
        <v>37</v>
      </c>
      <c r="C157" s="38" t="s">
        <v>3076</v>
      </c>
      <c r="D157" s="37" t="s">
        <v>595</v>
      </c>
      <c r="E157" s="39" t="s">
        <v>3077</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3078</v>
      </c>
      <c r="F159" s="46"/>
      <c r="G159" s="46"/>
      <c r="H159" s="46"/>
      <c r="I159" s="46"/>
      <c r="J159" s="48"/>
    </row>
    <row r="160" ht="180">
      <c r="A160" s="37" t="s">
        <v>601</v>
      </c>
      <c r="B160" s="45"/>
      <c r="C160" s="46"/>
      <c r="D160" s="46"/>
      <c r="E160" s="39" t="s">
        <v>1434</v>
      </c>
      <c r="F160" s="46"/>
      <c r="G160" s="46"/>
      <c r="H160" s="46"/>
      <c r="I160" s="46"/>
      <c r="J160" s="48"/>
    </row>
    <row r="161">
      <c r="A161" s="37" t="s">
        <v>593</v>
      </c>
      <c r="B161" s="37">
        <v>38</v>
      </c>
      <c r="C161" s="38" t="s">
        <v>1422</v>
      </c>
      <c r="D161" s="37" t="s">
        <v>595</v>
      </c>
      <c r="E161" s="39" t="s">
        <v>3079</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3080</v>
      </c>
      <c r="F163" s="46"/>
      <c r="G163" s="46"/>
      <c r="H163" s="46"/>
      <c r="I163" s="46"/>
      <c r="J163" s="48"/>
    </row>
    <row r="164" ht="150">
      <c r="A164" s="37" t="s">
        <v>601</v>
      </c>
      <c r="B164" s="45"/>
      <c r="C164" s="46"/>
      <c r="D164" s="46"/>
      <c r="E164" s="39" t="s">
        <v>1445</v>
      </c>
      <c r="F164" s="46"/>
      <c r="G164" s="46"/>
      <c r="H164" s="46"/>
      <c r="I164" s="46"/>
      <c r="J164" s="48"/>
    </row>
    <row r="165">
      <c r="A165" s="37" t="s">
        <v>593</v>
      </c>
      <c r="B165" s="37">
        <v>39</v>
      </c>
      <c r="C165" s="38" t="s">
        <v>3081</v>
      </c>
      <c r="D165" s="37" t="s">
        <v>595</v>
      </c>
      <c r="E165" s="39" t="s">
        <v>3082</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3083</v>
      </c>
      <c r="F167" s="46"/>
      <c r="G167" s="46"/>
      <c r="H167" s="46"/>
      <c r="I167" s="46"/>
      <c r="J167" s="48"/>
    </row>
    <row r="168" ht="180">
      <c r="A168" s="37" t="s">
        <v>601</v>
      </c>
      <c r="B168" s="45"/>
      <c r="C168" s="46"/>
      <c r="D168" s="46"/>
      <c r="E168" s="39" t="s">
        <v>1434</v>
      </c>
      <c r="F168" s="46"/>
      <c r="G168" s="46"/>
      <c r="H168" s="46"/>
      <c r="I168" s="46"/>
      <c r="J168" s="48"/>
    </row>
    <row r="169">
      <c r="A169" s="37" t="s">
        <v>593</v>
      </c>
      <c r="B169" s="37">
        <v>40</v>
      </c>
      <c r="C169" s="38" t="s">
        <v>3084</v>
      </c>
      <c r="D169" s="37" t="s">
        <v>595</v>
      </c>
      <c r="E169" s="39" t="s">
        <v>1442</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3085</v>
      </c>
      <c r="F171" s="46"/>
      <c r="G171" s="46"/>
      <c r="H171" s="46"/>
      <c r="I171" s="46"/>
      <c r="J171" s="48"/>
    </row>
    <row r="172" ht="150">
      <c r="A172" s="37" t="s">
        <v>601</v>
      </c>
      <c r="B172" s="45"/>
      <c r="C172" s="46"/>
      <c r="D172" s="46"/>
      <c r="E172" s="39" t="s">
        <v>1445</v>
      </c>
      <c r="F172" s="46"/>
      <c r="G172" s="46"/>
      <c r="H172" s="46"/>
      <c r="I172" s="46"/>
      <c r="J172" s="48"/>
    </row>
    <row r="173">
      <c r="A173" s="37" t="s">
        <v>593</v>
      </c>
      <c r="B173" s="37">
        <v>41</v>
      </c>
      <c r="C173" s="38" t="s">
        <v>1439</v>
      </c>
      <c r="D173" s="37" t="s">
        <v>595</v>
      </c>
      <c r="E173" s="39" t="s">
        <v>1487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3039</v>
      </c>
      <c r="F175" s="46"/>
      <c r="G175" s="46"/>
      <c r="H175" s="46"/>
      <c r="I175" s="46"/>
      <c r="J175" s="48"/>
    </row>
    <row r="176" ht="180">
      <c r="A176" s="37" t="s">
        <v>601</v>
      </c>
      <c r="B176" s="45"/>
      <c r="C176" s="46"/>
      <c r="D176" s="46"/>
      <c r="E176" s="39" t="s">
        <v>1434</v>
      </c>
      <c r="F176" s="46"/>
      <c r="G176" s="46"/>
      <c r="H176" s="46"/>
      <c r="I176" s="46"/>
      <c r="J176" s="48"/>
    </row>
    <row r="177">
      <c r="A177" s="37" t="s">
        <v>593</v>
      </c>
      <c r="B177" s="37">
        <v>42</v>
      </c>
      <c r="C177" s="38" t="s">
        <v>1441</v>
      </c>
      <c r="D177" s="37" t="s">
        <v>595</v>
      </c>
      <c r="E177" s="39" t="s">
        <v>1540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3039</v>
      </c>
      <c r="F179" s="46"/>
      <c r="G179" s="46"/>
      <c r="H179" s="46"/>
      <c r="I179" s="46"/>
      <c r="J179" s="48"/>
    </row>
    <row r="180" ht="150">
      <c r="A180" s="37" t="s">
        <v>601</v>
      </c>
      <c r="B180" s="45"/>
      <c r="C180" s="46"/>
      <c r="D180" s="46"/>
      <c r="E180" s="39" t="s">
        <v>1445</v>
      </c>
      <c r="F180" s="46"/>
      <c r="G180" s="46"/>
      <c r="H180" s="46"/>
      <c r="I180" s="46"/>
      <c r="J180" s="48"/>
    </row>
    <row r="181">
      <c r="A181" s="37" t="s">
        <v>593</v>
      </c>
      <c r="B181" s="37">
        <v>43</v>
      </c>
      <c r="C181" s="38" t="s">
        <v>2950</v>
      </c>
      <c r="D181" s="37" t="s">
        <v>595</v>
      </c>
      <c r="E181" s="39" t="s">
        <v>2951</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3030</v>
      </c>
      <c r="F183" s="46"/>
      <c r="G183" s="46"/>
      <c r="H183" s="46"/>
      <c r="I183" s="46"/>
      <c r="J183" s="48"/>
    </row>
    <row r="184" ht="180">
      <c r="A184" s="37" t="s">
        <v>601</v>
      </c>
      <c r="B184" s="45"/>
      <c r="C184" s="46"/>
      <c r="D184" s="46"/>
      <c r="E184" s="39" t="s">
        <v>1434</v>
      </c>
      <c r="F184" s="46"/>
      <c r="G184" s="46"/>
      <c r="H184" s="46"/>
      <c r="I184" s="46"/>
      <c r="J184" s="48"/>
    </row>
    <row r="185">
      <c r="A185" s="37" t="s">
        <v>593</v>
      </c>
      <c r="B185" s="37">
        <v>44</v>
      </c>
      <c r="C185" s="38" t="s">
        <v>3086</v>
      </c>
      <c r="D185" s="37" t="s">
        <v>595</v>
      </c>
      <c r="E185" s="39" t="s">
        <v>3087</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3030</v>
      </c>
      <c r="F187" s="46"/>
      <c r="G187" s="46"/>
      <c r="H187" s="46"/>
      <c r="I187" s="46"/>
      <c r="J187" s="48"/>
    </row>
    <row r="188" ht="180">
      <c r="A188" s="37" t="s">
        <v>601</v>
      </c>
      <c r="B188" s="45"/>
      <c r="C188" s="46"/>
      <c r="D188" s="46"/>
      <c r="E188" s="39" t="s">
        <v>1434</v>
      </c>
      <c r="F188" s="46"/>
      <c r="G188" s="46"/>
      <c r="H188" s="46"/>
      <c r="I188" s="46"/>
      <c r="J188" s="48"/>
    </row>
    <row r="189">
      <c r="A189" s="37" t="s">
        <v>593</v>
      </c>
      <c r="B189" s="37">
        <v>45</v>
      </c>
      <c r="C189" s="38" t="s">
        <v>2955</v>
      </c>
      <c r="D189" s="37" t="s">
        <v>595</v>
      </c>
      <c r="E189" s="39" t="s">
        <v>2956</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3088</v>
      </c>
      <c r="F191" s="46"/>
      <c r="G191" s="46"/>
      <c r="H191" s="46"/>
      <c r="I191" s="46"/>
      <c r="J191" s="48"/>
    </row>
    <row r="192" ht="150">
      <c r="A192" s="37" t="s">
        <v>601</v>
      </c>
      <c r="B192" s="45"/>
      <c r="C192" s="46"/>
      <c r="D192" s="46"/>
      <c r="E192" s="39" t="s">
        <v>1445</v>
      </c>
      <c r="F192" s="46"/>
      <c r="G192" s="46"/>
      <c r="H192" s="46"/>
      <c r="I192" s="46"/>
      <c r="J192" s="48"/>
    </row>
    <row r="193">
      <c r="A193" s="37" t="s">
        <v>593</v>
      </c>
      <c r="B193" s="37">
        <v>46</v>
      </c>
      <c r="C193" s="38" t="s">
        <v>3089</v>
      </c>
      <c r="D193" s="37" t="s">
        <v>595</v>
      </c>
      <c r="E193" s="39" t="s">
        <v>3090</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3030</v>
      </c>
      <c r="F195" s="46"/>
      <c r="G195" s="46"/>
      <c r="H195" s="46"/>
      <c r="I195" s="46"/>
      <c r="J195" s="48"/>
    </row>
    <row r="196" ht="180">
      <c r="A196" s="37" t="s">
        <v>601</v>
      </c>
      <c r="B196" s="45"/>
      <c r="C196" s="46"/>
      <c r="D196" s="46"/>
      <c r="E196" s="39" t="s">
        <v>1434</v>
      </c>
      <c r="F196" s="46"/>
      <c r="G196" s="46"/>
      <c r="H196" s="46"/>
      <c r="I196" s="46"/>
      <c r="J196" s="48"/>
    </row>
    <row r="197">
      <c r="A197" s="37" t="s">
        <v>593</v>
      </c>
      <c r="B197" s="37">
        <v>47</v>
      </c>
      <c r="C197" s="38" t="s">
        <v>3091</v>
      </c>
      <c r="D197" s="37" t="s">
        <v>595</v>
      </c>
      <c r="E197" s="39" t="s">
        <v>3092</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3030</v>
      </c>
      <c r="F199" s="46"/>
      <c r="G199" s="46"/>
      <c r="H199" s="46"/>
      <c r="I199" s="46"/>
      <c r="J199" s="48"/>
    </row>
    <row r="200" ht="180">
      <c r="A200" s="37" t="s">
        <v>601</v>
      </c>
      <c r="B200" s="45"/>
      <c r="C200" s="46"/>
      <c r="D200" s="46"/>
      <c r="E200" s="39" t="s">
        <v>1434</v>
      </c>
      <c r="F200" s="46"/>
      <c r="G200" s="46"/>
      <c r="H200" s="46"/>
      <c r="I200" s="46"/>
      <c r="J200" s="48"/>
    </row>
    <row r="201">
      <c r="A201" s="37" t="s">
        <v>593</v>
      </c>
      <c r="B201" s="37">
        <v>48</v>
      </c>
      <c r="C201" s="38" t="s">
        <v>3093</v>
      </c>
      <c r="D201" s="37" t="s">
        <v>595</v>
      </c>
      <c r="E201" s="39" t="s">
        <v>3094</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3012</v>
      </c>
      <c r="F203" s="46"/>
      <c r="G203" s="46"/>
      <c r="H203" s="46"/>
      <c r="I203" s="46"/>
      <c r="J203" s="48"/>
    </row>
    <row r="204" ht="225">
      <c r="A204" s="37" t="s">
        <v>601</v>
      </c>
      <c r="B204" s="45"/>
      <c r="C204" s="46"/>
      <c r="D204" s="46"/>
      <c r="E204" s="39" t="s">
        <v>3095</v>
      </c>
      <c r="F204" s="46"/>
      <c r="G204" s="46"/>
      <c r="H204" s="46"/>
      <c r="I204" s="46"/>
      <c r="J204" s="48"/>
    </row>
    <row r="205">
      <c r="A205" s="37" t="s">
        <v>593</v>
      </c>
      <c r="B205" s="37">
        <v>49</v>
      </c>
      <c r="C205" s="38" t="s">
        <v>3096</v>
      </c>
      <c r="D205" s="37" t="s">
        <v>595</v>
      </c>
      <c r="E205" s="39" t="s">
        <v>3097</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3098</v>
      </c>
      <c r="F207" s="46"/>
      <c r="G207" s="46"/>
      <c r="H207" s="46"/>
      <c r="I207" s="46"/>
      <c r="J207" s="48"/>
    </row>
    <row r="208" ht="150">
      <c r="A208" s="37" t="s">
        <v>601</v>
      </c>
      <c r="B208" s="45"/>
      <c r="C208" s="46"/>
      <c r="D208" s="46"/>
      <c r="E208" s="39" t="s">
        <v>3099</v>
      </c>
      <c r="F208" s="46"/>
      <c r="G208" s="46"/>
      <c r="H208" s="46"/>
      <c r="I208" s="46"/>
      <c r="J208" s="48"/>
    </row>
    <row r="209">
      <c r="A209" s="37" t="s">
        <v>593</v>
      </c>
      <c r="B209" s="37">
        <v>50</v>
      </c>
      <c r="C209" s="38" t="s">
        <v>3100</v>
      </c>
      <c r="D209" s="37" t="s">
        <v>595</v>
      </c>
      <c r="E209" s="39" t="s">
        <v>3101</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3030</v>
      </c>
      <c r="F211" s="46"/>
      <c r="G211" s="46"/>
      <c r="H211" s="46"/>
      <c r="I211" s="46"/>
      <c r="J211" s="48"/>
    </row>
    <row r="212" ht="180">
      <c r="A212" s="37" t="s">
        <v>601</v>
      </c>
      <c r="B212" s="45"/>
      <c r="C212" s="46"/>
      <c r="D212" s="46"/>
      <c r="E212" s="39" t="s">
        <v>1434</v>
      </c>
      <c r="F212" s="46"/>
      <c r="G212" s="46"/>
      <c r="H212" s="46"/>
      <c r="I212" s="46"/>
      <c r="J212" s="48"/>
    </row>
    <row r="213">
      <c r="A213" s="37" t="s">
        <v>593</v>
      </c>
      <c r="B213" s="37">
        <v>51</v>
      </c>
      <c r="C213" s="38" t="s">
        <v>3102</v>
      </c>
      <c r="D213" s="37" t="s">
        <v>595</v>
      </c>
      <c r="E213" s="39" t="s">
        <v>3103</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3104</v>
      </c>
      <c r="F215" s="46"/>
      <c r="G215" s="46"/>
      <c r="H215" s="46"/>
      <c r="I215" s="46"/>
      <c r="J215" s="48"/>
    </row>
    <row r="216" ht="150">
      <c r="A216" s="37" t="s">
        <v>601</v>
      </c>
      <c r="B216" s="45"/>
      <c r="C216" s="46"/>
      <c r="D216" s="46"/>
      <c r="E216" s="39" t="s">
        <v>1445</v>
      </c>
      <c r="F216" s="46"/>
      <c r="G216" s="46"/>
      <c r="H216" s="46"/>
      <c r="I216" s="46"/>
      <c r="J216" s="48"/>
    </row>
    <row r="217">
      <c r="A217" s="37" t="s">
        <v>593</v>
      </c>
      <c r="B217" s="37">
        <v>52</v>
      </c>
      <c r="C217" s="38" t="s">
        <v>3105</v>
      </c>
      <c r="D217" s="37" t="s">
        <v>595</v>
      </c>
      <c r="E217" s="39" t="s">
        <v>3106</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3030</v>
      </c>
      <c r="F219" s="46"/>
      <c r="G219" s="46"/>
      <c r="H219" s="46"/>
      <c r="I219" s="46"/>
      <c r="J219" s="48"/>
    </row>
    <row r="220" ht="180">
      <c r="A220" s="37" t="s">
        <v>601</v>
      </c>
      <c r="B220" s="45"/>
      <c r="C220" s="46"/>
      <c r="D220" s="46"/>
      <c r="E220" s="39" t="s">
        <v>1434</v>
      </c>
      <c r="F220" s="46"/>
      <c r="G220" s="46"/>
      <c r="H220" s="46"/>
      <c r="I220" s="46"/>
      <c r="J220" s="48"/>
    </row>
    <row r="221">
      <c r="A221" s="37" t="s">
        <v>593</v>
      </c>
      <c r="B221" s="37">
        <v>53</v>
      </c>
      <c r="C221" s="38" t="s">
        <v>3107</v>
      </c>
      <c r="D221" s="37" t="s">
        <v>595</v>
      </c>
      <c r="E221" s="39" t="s">
        <v>3108</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3104</v>
      </c>
      <c r="F223" s="46"/>
      <c r="G223" s="46"/>
      <c r="H223" s="46"/>
      <c r="I223" s="46"/>
      <c r="J223" s="48"/>
    </row>
    <row r="224" ht="150">
      <c r="A224" s="37" t="s">
        <v>601</v>
      </c>
      <c r="B224" s="45"/>
      <c r="C224" s="46"/>
      <c r="D224" s="46"/>
      <c r="E224" s="39" t="s">
        <v>1445</v>
      </c>
      <c r="F224" s="46"/>
      <c r="G224" s="46"/>
      <c r="H224" s="46"/>
      <c r="I224" s="46"/>
      <c r="J224" s="48"/>
    </row>
    <row r="225">
      <c r="A225" s="37" t="s">
        <v>593</v>
      </c>
      <c r="B225" s="37">
        <v>54</v>
      </c>
      <c r="C225" s="38" t="s">
        <v>2640</v>
      </c>
      <c r="D225" s="37" t="s">
        <v>595</v>
      </c>
      <c r="E225" s="39" t="s">
        <v>3109</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3030</v>
      </c>
      <c r="F227" s="46"/>
      <c r="G227" s="46"/>
      <c r="H227" s="46"/>
      <c r="I227" s="46"/>
      <c r="J227" s="48"/>
    </row>
    <row r="228" ht="165">
      <c r="A228" s="37" t="s">
        <v>601</v>
      </c>
      <c r="B228" s="45"/>
      <c r="C228" s="46"/>
      <c r="D228" s="46"/>
      <c r="E228" s="39" t="s">
        <v>3110</v>
      </c>
      <c r="F228" s="46"/>
      <c r="G228" s="46"/>
      <c r="H228" s="46"/>
      <c r="I228" s="46"/>
      <c r="J228" s="48"/>
    </row>
    <row r="229">
      <c r="A229" s="37" t="s">
        <v>593</v>
      </c>
      <c r="B229" s="37">
        <v>55</v>
      </c>
      <c r="C229" s="38" t="s">
        <v>2643</v>
      </c>
      <c r="D229" s="37" t="s">
        <v>595</v>
      </c>
      <c r="E229" s="39" t="s">
        <v>3111</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3104</v>
      </c>
      <c r="F231" s="46"/>
      <c r="G231" s="46"/>
      <c r="H231" s="46"/>
      <c r="I231" s="46"/>
      <c r="J231" s="48"/>
    </row>
    <row r="232" ht="150">
      <c r="A232" s="37" t="s">
        <v>601</v>
      </c>
      <c r="B232" s="45"/>
      <c r="C232" s="46"/>
      <c r="D232" s="46"/>
      <c r="E232" s="39" t="s">
        <v>1445</v>
      </c>
      <c r="F232" s="46"/>
      <c r="G232" s="46"/>
      <c r="H232" s="46"/>
      <c r="I232" s="46"/>
      <c r="J232" s="48"/>
    </row>
    <row r="233">
      <c r="A233" s="37" t="s">
        <v>593</v>
      </c>
      <c r="B233" s="37">
        <v>56</v>
      </c>
      <c r="C233" s="38" t="s">
        <v>3112</v>
      </c>
      <c r="D233" s="37" t="s">
        <v>595</v>
      </c>
      <c r="E233" s="39" t="s">
        <v>3113</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3114</v>
      </c>
      <c r="F235" s="46"/>
      <c r="G235" s="46"/>
      <c r="H235" s="46"/>
      <c r="I235" s="46"/>
      <c r="J235" s="48"/>
    </row>
    <row r="236" ht="195">
      <c r="A236" s="37" t="s">
        <v>601</v>
      </c>
      <c r="B236" s="45"/>
      <c r="C236" s="46"/>
      <c r="D236" s="46"/>
      <c r="E236" s="39" t="s">
        <v>3115</v>
      </c>
      <c r="F236" s="46"/>
      <c r="G236" s="46"/>
      <c r="H236" s="46"/>
      <c r="I236" s="46"/>
      <c r="J236" s="48"/>
    </row>
    <row r="237">
      <c r="A237" s="37" t="s">
        <v>593</v>
      </c>
      <c r="B237" s="37">
        <v>57</v>
      </c>
      <c r="C237" s="38" t="s">
        <v>3116</v>
      </c>
      <c r="D237" s="37" t="s">
        <v>595</v>
      </c>
      <c r="E237" s="39" t="s">
        <v>3117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3030</v>
      </c>
      <c r="F239" s="46"/>
      <c r="G239" s="46"/>
      <c r="H239" s="46"/>
      <c r="I239" s="46"/>
      <c r="J239" s="48"/>
    </row>
    <row r="240" ht="180">
      <c r="A240" s="37" t="s">
        <v>601</v>
      </c>
      <c r="B240" s="45"/>
      <c r="C240" s="46"/>
      <c r="D240" s="46"/>
      <c r="E240" s="39" t="s">
        <v>1434</v>
      </c>
      <c r="F240" s="46"/>
      <c r="G240" s="46"/>
      <c r="H240" s="46"/>
      <c r="I240" s="46"/>
      <c r="J240" s="48"/>
    </row>
    <row r="241">
      <c r="A241" s="37" t="s">
        <v>593</v>
      </c>
      <c r="B241" s="37">
        <v>58</v>
      </c>
      <c r="C241" s="38" t="s">
        <v>3118</v>
      </c>
      <c r="D241" s="37" t="s">
        <v>595</v>
      </c>
      <c r="E241" s="39" t="s">
        <v>3119</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3120</v>
      </c>
      <c r="F243" s="46"/>
      <c r="G243" s="46"/>
      <c r="H243" s="46"/>
      <c r="I243" s="46"/>
      <c r="J243" s="48"/>
    </row>
    <row r="244" ht="210">
      <c r="A244" s="37" t="s">
        <v>601</v>
      </c>
      <c r="B244" s="45"/>
      <c r="C244" s="46"/>
      <c r="D244" s="46"/>
      <c r="E244" s="39" t="s">
        <v>3121</v>
      </c>
      <c r="F244" s="46"/>
      <c r="G244" s="46"/>
      <c r="H244" s="46"/>
      <c r="I244" s="46"/>
      <c r="J244" s="48"/>
    </row>
    <row r="245">
      <c r="A245" s="37" t="s">
        <v>593</v>
      </c>
      <c r="B245" s="37">
        <v>59</v>
      </c>
      <c r="C245" s="38" t="s">
        <v>3122</v>
      </c>
      <c r="D245" s="37" t="s">
        <v>595</v>
      </c>
      <c r="E245" s="39" t="s">
        <v>3123</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3124</v>
      </c>
      <c r="F247" s="46"/>
      <c r="G247" s="46"/>
      <c r="H247" s="46"/>
      <c r="I247" s="46"/>
      <c r="J247" s="48"/>
    </row>
    <row r="248" ht="165">
      <c r="A248" s="37" t="s">
        <v>601</v>
      </c>
      <c r="B248" s="45"/>
      <c r="C248" s="46"/>
      <c r="D248" s="46"/>
      <c r="E248" s="39" t="s">
        <v>3110</v>
      </c>
      <c r="F248" s="46"/>
      <c r="G248" s="46"/>
      <c r="H248" s="46"/>
      <c r="I248" s="46"/>
      <c r="J248" s="48"/>
    </row>
    <row r="249">
      <c r="A249" s="37" t="s">
        <v>593</v>
      </c>
      <c r="B249" s="37">
        <v>60</v>
      </c>
      <c r="C249" s="38" t="s">
        <v>3125</v>
      </c>
      <c r="D249" s="37" t="s">
        <v>595</v>
      </c>
      <c r="E249" s="39" t="s">
        <v>3126</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3127</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3128</v>
      </c>
      <c r="D253" s="37" t="s">
        <v>595</v>
      </c>
      <c r="E253" s="39" t="s">
        <v>3129</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3130</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3131</v>
      </c>
      <c r="D257" s="37" t="s">
        <v>595</v>
      </c>
      <c r="E257" s="39" t="s">
        <v>3132</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3039</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3133</v>
      </c>
      <c r="D261" s="37" t="s">
        <v>595</v>
      </c>
      <c r="E261" s="39" t="s">
        <v>3134</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3039</v>
      </c>
      <c r="F263" s="46"/>
      <c r="G263" s="46"/>
      <c r="H263" s="46"/>
      <c r="I263" s="46"/>
      <c r="J263" s="48"/>
    </row>
    <row r="264" ht="180">
      <c r="A264" s="37" t="s">
        <v>601</v>
      </c>
      <c r="B264" s="45"/>
      <c r="C264" s="46"/>
      <c r="D264" s="46"/>
      <c r="E264" s="39" t="s">
        <v>1434</v>
      </c>
      <c r="F264" s="46"/>
      <c r="G264" s="46"/>
      <c r="H264" s="46"/>
      <c r="I264" s="46"/>
      <c r="J264" s="48"/>
    </row>
    <row r="265">
      <c r="A265" s="37" t="s">
        <v>593</v>
      </c>
      <c r="B265" s="37">
        <v>64</v>
      </c>
      <c r="C265" s="38" t="s">
        <v>3135</v>
      </c>
      <c r="D265" s="37" t="s">
        <v>595</v>
      </c>
      <c r="E265" s="39" t="s">
        <v>3136</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3137</v>
      </c>
      <c r="F267" s="46"/>
      <c r="G267" s="46"/>
      <c r="H267" s="46"/>
      <c r="I267" s="46"/>
      <c r="J267" s="48"/>
    </row>
    <row r="268" ht="165">
      <c r="A268" s="37" t="s">
        <v>601</v>
      </c>
      <c r="B268" s="45"/>
      <c r="C268" s="46"/>
      <c r="D268" s="46"/>
      <c r="E268" s="39" t="s">
        <v>3110</v>
      </c>
      <c r="F268" s="46"/>
      <c r="G268" s="46"/>
      <c r="H268" s="46"/>
      <c r="I268" s="46"/>
      <c r="J268" s="48"/>
    </row>
    <row r="269" ht="30">
      <c r="A269" s="37" t="s">
        <v>593</v>
      </c>
      <c r="B269" s="37">
        <v>65</v>
      </c>
      <c r="C269" s="38" t="s">
        <v>3138</v>
      </c>
      <c r="D269" s="37" t="s">
        <v>595</v>
      </c>
      <c r="E269" s="39" t="s">
        <v>3139</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3140</v>
      </c>
      <c r="F271" s="46"/>
      <c r="G271" s="46"/>
      <c r="H271" s="46"/>
      <c r="I271" s="46"/>
      <c r="J271" s="48"/>
    </row>
    <row r="272" ht="180">
      <c r="A272" s="37" t="s">
        <v>601</v>
      </c>
      <c r="B272" s="45"/>
      <c r="C272" s="46"/>
      <c r="D272" s="46"/>
      <c r="E272" s="39" t="s">
        <v>3141</v>
      </c>
      <c r="F272" s="46"/>
      <c r="G272" s="46"/>
      <c r="H272" s="46"/>
      <c r="I272" s="46"/>
      <c r="J272" s="48"/>
    </row>
    <row r="273">
      <c r="A273" s="37" t="s">
        <v>593</v>
      </c>
      <c r="B273" s="37">
        <v>66</v>
      </c>
      <c r="C273" s="38" t="s">
        <v>3142</v>
      </c>
      <c r="D273" s="37" t="s">
        <v>595</v>
      </c>
      <c r="E273" s="39" t="s">
        <v>3143</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3140</v>
      </c>
      <c r="F275" s="46"/>
      <c r="G275" s="46"/>
      <c r="H275" s="46"/>
      <c r="I275" s="46"/>
      <c r="J275" s="48"/>
    </row>
    <row r="276" ht="150">
      <c r="A276" s="37" t="s">
        <v>601</v>
      </c>
      <c r="B276" s="45"/>
      <c r="C276" s="46"/>
      <c r="D276" s="46"/>
      <c r="E276" s="39" t="s">
        <v>3099</v>
      </c>
      <c r="F276" s="46"/>
      <c r="G276" s="46"/>
      <c r="H276" s="46"/>
      <c r="I276" s="46"/>
      <c r="J276" s="48"/>
    </row>
    <row r="277">
      <c r="A277" s="37" t="s">
        <v>593</v>
      </c>
      <c r="B277" s="37">
        <v>67</v>
      </c>
      <c r="C277" s="38" t="s">
        <v>3144</v>
      </c>
      <c r="D277" s="37" t="s">
        <v>595</v>
      </c>
      <c r="E277" s="39" t="s">
        <v>3145</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3030</v>
      </c>
      <c r="F279" s="46"/>
      <c r="G279" s="46"/>
      <c r="H279" s="46"/>
      <c r="I279" s="46"/>
      <c r="J279" s="48"/>
    </row>
    <row r="280" ht="195">
      <c r="A280" s="37" t="s">
        <v>601</v>
      </c>
      <c r="B280" s="45"/>
      <c r="C280" s="46"/>
      <c r="D280" s="46"/>
      <c r="E280" s="39" t="s">
        <v>3146</v>
      </c>
      <c r="F280" s="46"/>
      <c r="G280" s="46"/>
      <c r="H280" s="46"/>
      <c r="I280" s="46"/>
      <c r="J280" s="48"/>
    </row>
    <row r="281" ht="30">
      <c r="A281" s="37" t="s">
        <v>593</v>
      </c>
      <c r="B281" s="37">
        <v>68</v>
      </c>
      <c r="C281" s="38" t="s">
        <v>3147</v>
      </c>
      <c r="D281" s="37" t="s">
        <v>595</v>
      </c>
      <c r="E281" s="39" t="s">
        <v>3148</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3149</v>
      </c>
      <c r="F283" s="46"/>
      <c r="G283" s="46"/>
      <c r="H283" s="46"/>
      <c r="I283" s="46"/>
      <c r="J283" s="48"/>
    </row>
    <row r="284" ht="225">
      <c r="A284" s="37" t="s">
        <v>601</v>
      </c>
      <c r="B284" s="45"/>
      <c r="C284" s="46"/>
      <c r="D284" s="46"/>
      <c r="E284" s="39" t="s">
        <v>3150</v>
      </c>
      <c r="F284" s="46"/>
      <c r="G284" s="46"/>
      <c r="H284" s="46"/>
      <c r="I284" s="46"/>
      <c r="J284" s="48"/>
    </row>
    <row r="285" ht="30">
      <c r="A285" s="37" t="s">
        <v>593</v>
      </c>
      <c r="B285" s="37">
        <v>69</v>
      </c>
      <c r="C285" s="38" t="s">
        <v>3151</v>
      </c>
      <c r="D285" s="37" t="s">
        <v>595</v>
      </c>
      <c r="E285" s="39" t="s">
        <v>3152</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3149</v>
      </c>
      <c r="F287" s="46"/>
      <c r="G287" s="46"/>
      <c r="H287" s="46"/>
      <c r="I287" s="46"/>
      <c r="J287" s="48"/>
    </row>
    <row r="288" ht="210">
      <c r="A288" s="37" t="s">
        <v>601</v>
      </c>
      <c r="B288" s="45"/>
      <c r="C288" s="46"/>
      <c r="D288" s="46"/>
      <c r="E288" s="39" t="s">
        <v>3153</v>
      </c>
      <c r="F288" s="46"/>
      <c r="G288" s="46"/>
      <c r="H288" s="46"/>
      <c r="I288" s="46"/>
      <c r="J288" s="48"/>
    </row>
    <row r="289">
      <c r="A289" s="37" t="s">
        <v>593</v>
      </c>
      <c r="B289" s="37">
        <v>70</v>
      </c>
      <c r="C289" s="38" t="s">
        <v>3154</v>
      </c>
      <c r="D289" s="37" t="s">
        <v>595</v>
      </c>
      <c r="E289" s="39" t="s">
        <v>3155</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3156</v>
      </c>
      <c r="F291" s="46"/>
      <c r="G291" s="46"/>
      <c r="H291" s="46"/>
      <c r="I291" s="46"/>
      <c r="J291" s="48"/>
    </row>
    <row r="292" ht="195">
      <c r="A292" s="37" t="s">
        <v>601</v>
      </c>
      <c r="B292" s="45"/>
      <c r="C292" s="46"/>
      <c r="D292" s="46"/>
      <c r="E292" s="39" t="s">
        <v>3157</v>
      </c>
      <c r="F292" s="46"/>
      <c r="G292" s="46"/>
      <c r="H292" s="46"/>
      <c r="I292" s="46"/>
      <c r="J292" s="48"/>
    </row>
    <row r="293">
      <c r="A293" s="37" t="s">
        <v>593</v>
      </c>
      <c r="B293" s="37">
        <v>71</v>
      </c>
      <c r="C293" s="38" t="s">
        <v>3158</v>
      </c>
      <c r="D293" s="37" t="s">
        <v>595</v>
      </c>
      <c r="E293" s="39" t="s">
        <v>3159</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3012</v>
      </c>
      <c r="F295" s="46"/>
      <c r="G295" s="46"/>
      <c r="H295" s="46"/>
      <c r="I295" s="46"/>
      <c r="J295" s="48"/>
    </row>
    <row r="296" ht="195">
      <c r="A296" s="37" t="s">
        <v>601</v>
      </c>
      <c r="B296" s="45"/>
      <c r="C296" s="46"/>
      <c r="D296" s="46"/>
      <c r="E296" s="39" t="s">
        <v>3157</v>
      </c>
      <c r="F296" s="46"/>
      <c r="G296" s="46"/>
      <c r="H296" s="46"/>
      <c r="I296" s="46"/>
      <c r="J296" s="48"/>
    </row>
    <row r="297">
      <c r="A297" s="37" t="s">
        <v>593</v>
      </c>
      <c r="B297" s="37">
        <v>72</v>
      </c>
      <c r="C297" s="38" t="s">
        <v>3160</v>
      </c>
      <c r="D297" s="37" t="s">
        <v>595</v>
      </c>
      <c r="E297" s="39" t="s">
        <v>3161</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3085</v>
      </c>
      <c r="F299" s="46"/>
      <c r="G299" s="46"/>
      <c r="H299" s="46"/>
      <c r="I299" s="46"/>
      <c r="J299" s="48"/>
    </row>
    <row r="300" ht="195">
      <c r="A300" s="37" t="s">
        <v>601</v>
      </c>
      <c r="B300" s="45"/>
      <c r="C300" s="46"/>
      <c r="D300" s="46"/>
      <c r="E300" s="39" t="s">
        <v>3157</v>
      </c>
      <c r="F300" s="46"/>
      <c r="G300" s="46"/>
      <c r="H300" s="46"/>
      <c r="I300" s="46"/>
      <c r="J300" s="48"/>
    </row>
    <row r="301">
      <c r="A301" s="37" t="s">
        <v>593</v>
      </c>
      <c r="B301" s="37">
        <v>73</v>
      </c>
      <c r="C301" s="38" t="s">
        <v>3162</v>
      </c>
      <c r="D301" s="37" t="s">
        <v>595</v>
      </c>
      <c r="E301" s="39" t="s">
        <v>3163</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3164</v>
      </c>
      <c r="F303" s="46"/>
      <c r="G303" s="46"/>
      <c r="H303" s="46"/>
      <c r="I303" s="46"/>
      <c r="J303" s="48"/>
    </row>
    <row r="304" ht="150">
      <c r="A304" s="37" t="s">
        <v>601</v>
      </c>
      <c r="B304" s="45"/>
      <c r="C304" s="46"/>
      <c r="D304" s="46"/>
      <c r="E304" s="39" t="s">
        <v>3099</v>
      </c>
      <c r="F304" s="46"/>
      <c r="G304" s="46"/>
      <c r="H304" s="46"/>
      <c r="I304" s="46"/>
      <c r="J304" s="48"/>
    </row>
    <row r="305">
      <c r="A305" s="37" t="s">
        <v>593</v>
      </c>
      <c r="B305" s="37">
        <v>74</v>
      </c>
      <c r="C305" s="38" t="s">
        <v>3165</v>
      </c>
      <c r="D305" s="37" t="s">
        <v>595</v>
      </c>
      <c r="E305" s="39" t="s">
        <v>3166</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3167</v>
      </c>
      <c r="F307" s="46"/>
      <c r="G307" s="46"/>
      <c r="H307" s="46"/>
      <c r="I307" s="46"/>
      <c r="J307" s="48"/>
    </row>
    <row r="308" ht="225">
      <c r="A308" s="37" t="s">
        <v>601</v>
      </c>
      <c r="B308" s="45"/>
      <c r="C308" s="46"/>
      <c r="D308" s="46"/>
      <c r="E308" s="39" t="s">
        <v>3095</v>
      </c>
      <c r="F308" s="46"/>
      <c r="G308" s="46"/>
      <c r="H308" s="46"/>
      <c r="I308" s="46"/>
      <c r="J308" s="48"/>
    </row>
    <row r="309">
      <c r="A309" s="37" t="s">
        <v>593</v>
      </c>
      <c r="B309" s="37">
        <v>75</v>
      </c>
      <c r="C309" s="38" t="s">
        <v>3168</v>
      </c>
      <c r="D309" s="37" t="s">
        <v>595</v>
      </c>
      <c r="E309" s="39" t="s">
        <v>3169</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3170</v>
      </c>
      <c r="F311" s="46"/>
      <c r="G311" s="46"/>
      <c r="H311" s="46"/>
      <c r="I311" s="46"/>
      <c r="J311" s="48"/>
    </row>
    <row r="312" ht="225">
      <c r="A312" s="37" t="s">
        <v>601</v>
      </c>
      <c r="B312" s="45"/>
      <c r="C312" s="46"/>
      <c r="D312" s="46"/>
      <c r="E312" s="39" t="s">
        <v>3095</v>
      </c>
      <c r="F312" s="46"/>
      <c r="G312" s="46"/>
      <c r="H312" s="46"/>
      <c r="I312" s="46"/>
      <c r="J312" s="48"/>
    </row>
    <row r="313">
      <c r="A313" s="37" t="s">
        <v>593</v>
      </c>
      <c r="B313" s="37">
        <v>76</v>
      </c>
      <c r="C313" s="38" t="s">
        <v>3171</v>
      </c>
      <c r="D313" s="37" t="s">
        <v>595</v>
      </c>
      <c r="E313" s="39" t="s">
        <v>3172</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3173</v>
      </c>
      <c r="F315" s="46"/>
      <c r="G315" s="46"/>
      <c r="H315" s="46"/>
      <c r="I315" s="46"/>
      <c r="J315" s="48"/>
    </row>
    <row r="316" ht="225">
      <c r="A316" s="37" t="s">
        <v>601</v>
      </c>
      <c r="B316" s="45"/>
      <c r="C316" s="46"/>
      <c r="D316" s="46"/>
      <c r="E316" s="39" t="s">
        <v>3095</v>
      </c>
      <c r="F316" s="46"/>
      <c r="G316" s="46"/>
      <c r="H316" s="46"/>
      <c r="I316" s="46"/>
      <c r="J316" s="48"/>
    </row>
    <row r="317">
      <c r="A317" s="37" t="s">
        <v>593</v>
      </c>
      <c r="B317" s="37">
        <v>77</v>
      </c>
      <c r="C317" s="38" t="s">
        <v>3174</v>
      </c>
      <c r="D317" s="37" t="s">
        <v>595</v>
      </c>
      <c r="E317" s="39" t="s">
        <v>3175</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3176</v>
      </c>
      <c r="F319" s="46"/>
      <c r="G319" s="46"/>
      <c r="H319" s="46"/>
      <c r="I319" s="46"/>
      <c r="J319" s="48"/>
    </row>
    <row r="320" ht="180">
      <c r="A320" s="37" t="s">
        <v>601</v>
      </c>
      <c r="B320" s="45"/>
      <c r="C320" s="46"/>
      <c r="D320" s="46"/>
      <c r="E320" s="39" t="s">
        <v>3177</v>
      </c>
      <c r="F320" s="46"/>
      <c r="G320" s="46"/>
      <c r="H320" s="46"/>
      <c r="I320" s="46"/>
      <c r="J320" s="48"/>
    </row>
    <row r="321">
      <c r="A321" s="37" t="s">
        <v>593</v>
      </c>
      <c r="B321" s="37">
        <v>78</v>
      </c>
      <c r="C321" s="38" t="s">
        <v>3178</v>
      </c>
      <c r="D321" s="37" t="s">
        <v>595</v>
      </c>
      <c r="E321" s="39" t="s">
        <v>3179</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3039</v>
      </c>
      <c r="F323" s="46"/>
      <c r="G323" s="46"/>
      <c r="H323" s="46"/>
      <c r="I323" s="46"/>
      <c r="J323" s="48"/>
    </row>
    <row r="324" ht="180">
      <c r="A324" s="37" t="s">
        <v>601</v>
      </c>
      <c r="B324" s="45"/>
      <c r="C324" s="46"/>
      <c r="D324" s="46"/>
      <c r="E324" s="39" t="s">
        <v>1434</v>
      </c>
      <c r="F324" s="46"/>
      <c r="G324" s="46"/>
      <c r="H324" s="46"/>
      <c r="I324" s="46"/>
      <c r="J324" s="48"/>
    </row>
    <row r="325">
      <c r="A325" s="37" t="s">
        <v>593</v>
      </c>
      <c r="B325" s="37">
        <v>79</v>
      </c>
      <c r="C325" s="38" t="s">
        <v>3180</v>
      </c>
      <c r="D325" s="37" t="s">
        <v>595</v>
      </c>
      <c r="E325" s="39" t="s">
        <v>3181</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3083</v>
      </c>
      <c r="F327" s="46"/>
      <c r="G327" s="46"/>
      <c r="H327" s="46"/>
      <c r="I327" s="46"/>
      <c r="J327" s="48"/>
    </row>
    <row r="328" ht="180">
      <c r="A328" s="37" t="s">
        <v>601</v>
      </c>
      <c r="B328" s="45"/>
      <c r="C328" s="46"/>
      <c r="D328" s="46"/>
      <c r="E328" s="39" t="s">
        <v>1434</v>
      </c>
      <c r="F328" s="46"/>
      <c r="G328" s="46"/>
      <c r="H328" s="46"/>
      <c r="I328" s="46"/>
      <c r="J328" s="48"/>
    </row>
    <row r="329">
      <c r="A329" s="37" t="s">
        <v>593</v>
      </c>
      <c r="B329" s="37">
        <v>80</v>
      </c>
      <c r="C329" s="38" t="s">
        <v>3182</v>
      </c>
      <c r="D329" s="37" t="s">
        <v>595</v>
      </c>
      <c r="E329" s="39" t="s">
        <v>3183</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3085</v>
      </c>
      <c r="F331" s="46"/>
      <c r="G331" s="46"/>
      <c r="H331" s="46"/>
      <c r="I331" s="46"/>
      <c r="J331" s="48"/>
    </row>
    <row r="332" ht="150">
      <c r="A332" s="37" t="s">
        <v>601</v>
      </c>
      <c r="B332" s="45"/>
      <c r="C332" s="46"/>
      <c r="D332" s="46"/>
      <c r="E332" s="39" t="s">
        <v>1445</v>
      </c>
      <c r="F332" s="46"/>
      <c r="G332" s="46"/>
      <c r="H332" s="46"/>
      <c r="I332" s="46"/>
      <c r="J332" s="48"/>
    </row>
    <row r="333">
      <c r="A333" s="37" t="s">
        <v>593</v>
      </c>
      <c r="B333" s="37">
        <v>81</v>
      </c>
      <c r="C333" s="38" t="s">
        <v>3184</v>
      </c>
      <c r="D333" s="37" t="s">
        <v>595</v>
      </c>
      <c r="E333" s="39" t="s">
        <v>3185</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3186</v>
      </c>
      <c r="F335" s="46"/>
      <c r="G335" s="46"/>
      <c r="H335" s="46"/>
      <c r="I335" s="46"/>
      <c r="J335" s="48"/>
    </row>
    <row r="336" ht="180">
      <c r="A336" s="37" t="s">
        <v>601</v>
      </c>
      <c r="B336" s="45"/>
      <c r="C336" s="46"/>
      <c r="D336" s="46"/>
      <c r="E336" s="39" t="s">
        <v>1434</v>
      </c>
      <c r="F336" s="46"/>
      <c r="G336" s="46"/>
      <c r="H336" s="46"/>
      <c r="I336" s="46"/>
      <c r="J336" s="48"/>
    </row>
    <row r="337">
      <c r="A337" s="37" t="s">
        <v>593</v>
      </c>
      <c r="B337" s="37">
        <v>82</v>
      </c>
      <c r="C337" s="38" t="s">
        <v>3187</v>
      </c>
      <c r="D337" s="37" t="s">
        <v>595</v>
      </c>
      <c r="E337" s="39" t="s">
        <v>3188</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3070</v>
      </c>
      <c r="F339" s="46"/>
      <c r="G339" s="46"/>
      <c r="H339" s="46"/>
      <c r="I339" s="46"/>
      <c r="J339" s="48"/>
    </row>
    <row r="340" ht="165">
      <c r="A340" s="37" t="s">
        <v>601</v>
      </c>
      <c r="B340" s="45"/>
      <c r="C340" s="46"/>
      <c r="D340" s="46"/>
      <c r="E340" s="39" t="s">
        <v>3110</v>
      </c>
      <c r="F340" s="46"/>
      <c r="G340" s="46"/>
      <c r="H340" s="46"/>
      <c r="I340" s="46"/>
      <c r="J340" s="48"/>
    </row>
    <row r="341">
      <c r="A341" s="37" t="s">
        <v>593</v>
      </c>
      <c r="B341" s="37">
        <v>83</v>
      </c>
      <c r="C341" s="38" t="s">
        <v>3189</v>
      </c>
      <c r="D341" s="37" t="s">
        <v>595</v>
      </c>
      <c r="E341" s="39" t="s">
        <v>3190</v>
      </c>
      <c r="F341" s="40" t="s">
        <v>961</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3080</v>
      </c>
      <c r="F343" s="46"/>
      <c r="G343" s="46"/>
      <c r="H343" s="46"/>
      <c r="I343" s="46"/>
      <c r="J343" s="48"/>
    </row>
    <row r="344" ht="165">
      <c r="A344" s="37" t="s">
        <v>601</v>
      </c>
      <c r="B344" s="45"/>
      <c r="C344" s="46"/>
      <c r="D344" s="46"/>
      <c r="E344" s="39" t="s">
        <v>3191</v>
      </c>
      <c r="F344" s="46"/>
      <c r="G344" s="46"/>
      <c r="H344" s="46"/>
      <c r="I344" s="46"/>
      <c r="J344" s="48"/>
    </row>
    <row r="345">
      <c r="A345" s="37" t="s">
        <v>593</v>
      </c>
      <c r="B345" s="37">
        <v>84</v>
      </c>
      <c r="C345" s="38" t="s">
        <v>3192</v>
      </c>
      <c r="D345" s="37" t="s">
        <v>595</v>
      </c>
      <c r="E345" s="39" t="s">
        <v>3193</v>
      </c>
      <c r="F345" s="40" t="s">
        <v>961</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3080</v>
      </c>
      <c r="F347" s="46"/>
      <c r="G347" s="46"/>
      <c r="H347" s="46"/>
      <c r="I347" s="46"/>
      <c r="J347" s="48"/>
    </row>
    <row r="348" ht="165">
      <c r="A348" s="37" t="s">
        <v>601</v>
      </c>
      <c r="B348" s="45"/>
      <c r="C348" s="46"/>
      <c r="D348" s="46"/>
      <c r="E348" s="39" t="s">
        <v>3194</v>
      </c>
      <c r="F348" s="46"/>
      <c r="G348" s="46"/>
      <c r="H348" s="46"/>
      <c r="I348" s="46"/>
      <c r="J348" s="48"/>
    </row>
    <row r="349">
      <c r="A349" s="37" t="s">
        <v>593</v>
      </c>
      <c r="B349" s="37">
        <v>85</v>
      </c>
      <c r="C349" s="38" t="s">
        <v>3195</v>
      </c>
      <c r="D349" s="37" t="s">
        <v>595</v>
      </c>
      <c r="E349" s="39" t="s">
        <v>3196</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3039</v>
      </c>
      <c r="F351" s="46"/>
      <c r="G351" s="46"/>
      <c r="H351" s="46"/>
      <c r="I351" s="46"/>
      <c r="J351" s="48"/>
    </row>
    <row r="352" ht="165">
      <c r="A352" s="37" t="s">
        <v>601</v>
      </c>
      <c r="B352" s="45"/>
      <c r="C352" s="46"/>
      <c r="D352" s="46"/>
      <c r="E352" s="39" t="s">
        <v>3197</v>
      </c>
      <c r="F352" s="46"/>
      <c r="G352" s="46"/>
      <c r="H352" s="46"/>
      <c r="I352" s="46"/>
      <c r="J352" s="48"/>
    </row>
    <row r="353">
      <c r="A353" s="37" t="s">
        <v>593</v>
      </c>
      <c r="B353" s="37">
        <v>86</v>
      </c>
      <c r="C353" s="38" t="s">
        <v>3198</v>
      </c>
      <c r="D353" s="37" t="s">
        <v>595</v>
      </c>
      <c r="E353" s="39" t="s">
        <v>3199</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3039</v>
      </c>
      <c r="F355" s="46"/>
      <c r="G355" s="46"/>
      <c r="H355" s="46"/>
      <c r="I355" s="46"/>
      <c r="J355" s="48"/>
    </row>
    <row r="356" ht="165">
      <c r="A356" s="37" t="s">
        <v>601</v>
      </c>
      <c r="B356" s="45"/>
      <c r="C356" s="46"/>
      <c r="D356" s="46"/>
      <c r="E356" s="39" t="s">
        <v>3200</v>
      </c>
      <c r="F356" s="46"/>
      <c r="G356" s="46"/>
      <c r="H356" s="46"/>
      <c r="I356" s="46"/>
      <c r="J356" s="48"/>
    </row>
    <row r="357">
      <c r="A357" s="37" t="s">
        <v>593</v>
      </c>
      <c r="B357" s="37">
        <v>87</v>
      </c>
      <c r="C357" s="38" t="s">
        <v>3201</v>
      </c>
      <c r="D357" s="37" t="s">
        <v>595</v>
      </c>
      <c r="E357" s="39" t="s">
        <v>3202</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3039</v>
      </c>
      <c r="F359" s="46"/>
      <c r="G359" s="46"/>
      <c r="H359" s="46"/>
      <c r="I359" s="46"/>
      <c r="J359" s="48"/>
    </row>
    <row r="360" ht="165">
      <c r="A360" s="37" t="s">
        <v>601</v>
      </c>
      <c r="B360" s="45"/>
      <c r="C360" s="46"/>
      <c r="D360" s="46"/>
      <c r="E360" s="39" t="s">
        <v>3203</v>
      </c>
      <c r="F360" s="46"/>
      <c r="G360" s="46"/>
      <c r="H360" s="46"/>
      <c r="I360" s="46"/>
      <c r="J360" s="48"/>
    </row>
    <row r="361">
      <c r="A361" s="37" t="s">
        <v>593</v>
      </c>
      <c r="B361" s="37">
        <v>88</v>
      </c>
      <c r="C361" s="38" t="s">
        <v>3204</v>
      </c>
      <c r="D361" s="37" t="s">
        <v>595</v>
      </c>
      <c r="E361" s="39" t="s">
        <v>3205</v>
      </c>
      <c r="F361" s="40" t="s">
        <v>3206</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3207</v>
      </c>
      <c r="F363" s="46"/>
      <c r="G363" s="46"/>
      <c r="H363" s="46"/>
      <c r="I363" s="46"/>
      <c r="J363" s="48"/>
    </row>
    <row r="364" ht="180">
      <c r="A364" s="37" t="s">
        <v>601</v>
      </c>
      <c r="B364" s="45"/>
      <c r="C364" s="46"/>
      <c r="D364" s="46"/>
      <c r="E364" s="39" t="s">
        <v>3208</v>
      </c>
      <c r="F364" s="46"/>
      <c r="G364" s="46"/>
      <c r="H364" s="46"/>
      <c r="I364" s="46"/>
      <c r="J364" s="48"/>
    </row>
    <row r="365">
      <c r="A365" s="37" t="s">
        <v>593</v>
      </c>
      <c r="B365" s="37">
        <v>89</v>
      </c>
      <c r="C365" s="38" t="s">
        <v>3209</v>
      </c>
      <c r="D365" s="37" t="s">
        <v>595</v>
      </c>
      <c r="E365" s="39" t="s">
        <v>3210</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3207</v>
      </c>
      <c r="F367" s="46"/>
      <c r="G367" s="46"/>
      <c r="H367" s="46"/>
      <c r="I367" s="46"/>
      <c r="J367" s="48"/>
    </row>
    <row r="368" ht="180">
      <c r="A368" s="37" t="s">
        <v>601</v>
      </c>
      <c r="B368" s="45"/>
      <c r="C368" s="46"/>
      <c r="D368" s="46"/>
      <c r="E368" s="39" t="s">
        <v>1434</v>
      </c>
      <c r="F368" s="46"/>
      <c r="G368" s="46"/>
      <c r="H368" s="46"/>
      <c r="I368" s="46"/>
      <c r="J368" s="48"/>
    </row>
    <row r="369">
      <c r="A369" s="37" t="s">
        <v>593</v>
      </c>
      <c r="B369" s="37">
        <v>90</v>
      </c>
      <c r="C369" s="38" t="s">
        <v>3211</v>
      </c>
      <c r="D369" s="37" t="s">
        <v>595</v>
      </c>
      <c r="E369" s="39" t="s">
        <v>3212</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3124</v>
      </c>
      <c r="F371" s="46"/>
      <c r="G371" s="46"/>
      <c r="H371" s="46"/>
      <c r="I371" s="46"/>
      <c r="J371" s="48"/>
    </row>
    <row r="372" ht="165">
      <c r="A372" s="37" t="s">
        <v>601</v>
      </c>
      <c r="B372" s="45"/>
      <c r="C372" s="46"/>
      <c r="D372" s="46"/>
      <c r="E372" s="39" t="s">
        <v>3110</v>
      </c>
      <c r="F372" s="46"/>
      <c r="G372" s="46"/>
      <c r="H372" s="46"/>
      <c r="I372" s="46"/>
      <c r="J372" s="48"/>
    </row>
    <row r="373" ht="30">
      <c r="A373" s="37" t="s">
        <v>593</v>
      </c>
      <c r="B373" s="37">
        <v>91</v>
      </c>
      <c r="C373" s="38" t="s">
        <v>3213</v>
      </c>
      <c r="D373" s="37" t="s">
        <v>595</v>
      </c>
      <c r="E373" s="39" t="s">
        <v>3214</v>
      </c>
      <c r="F373" s="40" t="s">
        <v>3215</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3030</v>
      </c>
      <c r="F375" s="46"/>
      <c r="G375" s="46"/>
      <c r="H375" s="46"/>
      <c r="I375" s="46"/>
      <c r="J375" s="48"/>
    </row>
    <row r="376">
      <c r="A376" s="37" t="s">
        <v>601</v>
      </c>
      <c r="B376" s="45"/>
      <c r="C376" s="46"/>
      <c r="D376" s="46"/>
      <c r="E376" s="39" t="s">
        <v>2994</v>
      </c>
      <c r="F376" s="46"/>
      <c r="G376" s="46"/>
      <c r="H376" s="46"/>
      <c r="I376" s="46"/>
      <c r="J376" s="48"/>
    </row>
    <row r="377" ht="30">
      <c r="A377" s="37" t="s">
        <v>593</v>
      </c>
      <c r="B377" s="37">
        <v>92</v>
      </c>
      <c r="C377" s="38" t="s">
        <v>3216</v>
      </c>
      <c r="D377" s="37" t="s">
        <v>595</v>
      </c>
      <c r="E377" s="39" t="s">
        <v>3217</v>
      </c>
      <c r="F377" s="40" t="s">
        <v>3215</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3030</v>
      </c>
      <c r="F379" s="46"/>
      <c r="G379" s="46"/>
      <c r="H379" s="46"/>
      <c r="I379" s="46"/>
      <c r="J379" s="48"/>
    </row>
    <row r="380">
      <c r="A380" s="37" t="s">
        <v>601</v>
      </c>
      <c r="B380" s="45"/>
      <c r="C380" s="46"/>
      <c r="D380" s="46"/>
      <c r="E380" s="39" t="s">
        <v>2994</v>
      </c>
      <c r="F380" s="46"/>
      <c r="G380" s="46"/>
      <c r="H380" s="46"/>
      <c r="I380" s="46"/>
      <c r="J380" s="48"/>
    </row>
    <row r="381" ht="30">
      <c r="A381" s="37" t="s">
        <v>593</v>
      </c>
      <c r="B381" s="37">
        <v>93</v>
      </c>
      <c r="C381" s="38" t="s">
        <v>3218</v>
      </c>
      <c r="D381" s="37" t="s">
        <v>595</v>
      </c>
      <c r="E381" s="39" t="s">
        <v>3219</v>
      </c>
      <c r="F381" s="40" t="s">
        <v>3215</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3030</v>
      </c>
      <c r="F383" s="46"/>
      <c r="G383" s="46"/>
      <c r="H383" s="46"/>
      <c r="I383" s="46"/>
      <c r="J383" s="48"/>
    </row>
    <row r="384">
      <c r="A384" s="37" t="s">
        <v>601</v>
      </c>
      <c r="B384" s="45"/>
      <c r="C384" s="46"/>
      <c r="D384" s="46"/>
      <c r="E384" s="39" t="s">
        <v>2994</v>
      </c>
      <c r="F384" s="46"/>
      <c r="G384" s="46"/>
      <c r="H384" s="46"/>
      <c r="I384" s="46"/>
      <c r="J384" s="48"/>
    </row>
    <row r="385">
      <c r="A385" s="37" t="s">
        <v>593</v>
      </c>
      <c r="B385" s="37">
        <v>94</v>
      </c>
      <c r="C385" s="38" t="s">
        <v>3220</v>
      </c>
      <c r="D385" s="37" t="s">
        <v>595</v>
      </c>
      <c r="E385" s="39" t="s">
        <v>3221</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3030</v>
      </c>
      <c r="F387" s="46"/>
      <c r="G387" s="46"/>
      <c r="H387" s="46"/>
      <c r="I387" s="46"/>
      <c r="J387" s="48"/>
    </row>
    <row r="388">
      <c r="A388" s="37" t="s">
        <v>601</v>
      </c>
      <c r="B388" s="45"/>
      <c r="C388" s="46"/>
      <c r="D388" s="46"/>
      <c r="E388" s="39" t="s">
        <v>2994</v>
      </c>
      <c r="F388" s="46"/>
      <c r="G388" s="46"/>
      <c r="H388" s="46"/>
      <c r="I388" s="46"/>
      <c r="J388" s="48"/>
    </row>
    <row r="389">
      <c r="A389" s="37" t="s">
        <v>593</v>
      </c>
      <c r="B389" s="37">
        <v>95</v>
      </c>
      <c r="C389" s="38" t="s">
        <v>3222</v>
      </c>
      <c r="D389" s="37" t="s">
        <v>595</v>
      </c>
      <c r="E389" s="39" t="s">
        <v>3223</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3224</v>
      </c>
      <c r="F391" s="46"/>
      <c r="G391" s="46"/>
      <c r="H391" s="46"/>
      <c r="I391" s="46"/>
      <c r="J391" s="48"/>
    </row>
    <row r="392">
      <c r="A392" s="37" t="s">
        <v>601</v>
      </c>
      <c r="B392" s="45"/>
      <c r="C392" s="46"/>
      <c r="D392" s="46"/>
      <c r="E392" s="39" t="s">
        <v>2994</v>
      </c>
      <c r="F392" s="46"/>
      <c r="G392" s="46"/>
      <c r="H392" s="46"/>
      <c r="I392" s="46"/>
      <c r="J392" s="48"/>
    </row>
    <row r="393">
      <c r="A393" s="37" t="s">
        <v>593</v>
      </c>
      <c r="B393" s="37">
        <v>96</v>
      </c>
      <c r="C393" s="38" t="s">
        <v>3225</v>
      </c>
      <c r="D393" s="37" t="s">
        <v>595</v>
      </c>
      <c r="E393" s="39" t="s">
        <v>3226</v>
      </c>
      <c r="F393" s="40" t="s">
        <v>961</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3227</v>
      </c>
      <c r="F395" s="46"/>
      <c r="G395" s="46"/>
      <c r="H395" s="46"/>
      <c r="I395" s="46"/>
      <c r="J395" s="48"/>
    </row>
    <row r="396">
      <c r="A396" s="37" t="s">
        <v>601</v>
      </c>
      <c r="B396" s="45"/>
      <c r="C396" s="46"/>
      <c r="D396" s="46"/>
      <c r="E396" s="39" t="s">
        <v>2994</v>
      </c>
      <c r="F396" s="46"/>
      <c r="G396" s="46"/>
      <c r="H396" s="46"/>
      <c r="I396" s="46"/>
      <c r="J396" s="48"/>
    </row>
    <row r="397">
      <c r="A397" s="37" t="s">
        <v>593</v>
      </c>
      <c r="B397" s="37">
        <v>97</v>
      </c>
      <c r="C397" s="38" t="s">
        <v>3228</v>
      </c>
      <c r="D397" s="37" t="s">
        <v>595</v>
      </c>
      <c r="E397" s="39" t="s">
        <v>3229</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3030</v>
      </c>
      <c r="F399" s="46"/>
      <c r="G399" s="46"/>
      <c r="H399" s="46"/>
      <c r="I399" s="46"/>
      <c r="J399" s="48"/>
    </row>
    <row r="400">
      <c r="A400" s="37" t="s">
        <v>601</v>
      </c>
      <c r="B400" s="45"/>
      <c r="C400" s="46"/>
      <c r="D400" s="46"/>
      <c r="E400" s="39" t="s">
        <v>2994</v>
      </c>
      <c r="F400" s="46"/>
      <c r="G400" s="46"/>
      <c r="H400" s="46"/>
      <c r="I400" s="46"/>
      <c r="J400" s="48"/>
    </row>
    <row r="401">
      <c r="A401" s="37" t="s">
        <v>593</v>
      </c>
      <c r="B401" s="37">
        <v>98</v>
      </c>
      <c r="C401" s="38" t="s">
        <v>3230</v>
      </c>
      <c r="D401" s="37" t="s">
        <v>595</v>
      </c>
      <c r="E401" s="39" t="s">
        <v>3231</v>
      </c>
      <c r="F401" s="40" t="s">
        <v>3215</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3039</v>
      </c>
      <c r="F403" s="46"/>
      <c r="G403" s="46"/>
      <c r="H403" s="46"/>
      <c r="I403" s="46"/>
      <c r="J403" s="48"/>
    </row>
    <row r="404">
      <c r="A404" s="37" t="s">
        <v>601</v>
      </c>
      <c r="B404" s="45"/>
      <c r="C404" s="46"/>
      <c r="D404" s="46"/>
      <c r="E404" s="39" t="s">
        <v>2994</v>
      </c>
      <c r="F404" s="46"/>
      <c r="G404" s="46"/>
      <c r="H404" s="46"/>
      <c r="I404" s="46"/>
      <c r="J404" s="48"/>
    </row>
    <row r="405" ht="30">
      <c r="A405" s="37" t="s">
        <v>593</v>
      </c>
      <c r="B405" s="37">
        <v>99</v>
      </c>
      <c r="C405" s="38" t="s">
        <v>3232</v>
      </c>
      <c r="D405" s="37" t="s">
        <v>595</v>
      </c>
      <c r="E405" s="39" t="s">
        <v>3233</v>
      </c>
      <c r="F405" s="40" t="s">
        <v>3215</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3039</v>
      </c>
      <c r="F407" s="46"/>
      <c r="G407" s="46"/>
      <c r="H407" s="46"/>
      <c r="I407" s="46"/>
      <c r="J407" s="48"/>
    </row>
    <row r="408">
      <c r="A408" s="37" t="s">
        <v>601</v>
      </c>
      <c r="B408" s="45"/>
      <c r="C408" s="46"/>
      <c r="D408" s="46"/>
      <c r="E408" s="39" t="s">
        <v>2994</v>
      </c>
      <c r="F408" s="46"/>
      <c r="G408" s="46"/>
      <c r="H408" s="46"/>
      <c r="I408" s="46"/>
      <c r="J408" s="48"/>
    </row>
    <row r="409">
      <c r="A409" s="37" t="s">
        <v>593</v>
      </c>
      <c r="B409" s="37">
        <v>100</v>
      </c>
      <c r="C409" s="38" t="s">
        <v>3234</v>
      </c>
      <c r="D409" s="37" t="s">
        <v>595</v>
      </c>
      <c r="E409" s="39" t="s">
        <v>3235</v>
      </c>
      <c r="F409" s="40" t="s">
        <v>3215</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3039</v>
      </c>
      <c r="F411" s="46"/>
      <c r="G411" s="46"/>
      <c r="H411" s="46"/>
      <c r="I411" s="46"/>
      <c r="J411" s="48"/>
    </row>
    <row r="412">
      <c r="A412" s="37" t="s">
        <v>601</v>
      </c>
      <c r="B412" s="45"/>
      <c r="C412" s="46"/>
      <c r="D412" s="46"/>
      <c r="E412" s="39" t="s">
        <v>2994</v>
      </c>
      <c r="F412" s="46"/>
      <c r="G412" s="46"/>
      <c r="H412" s="46"/>
      <c r="I412" s="46"/>
      <c r="J412" s="48"/>
    </row>
    <row r="413">
      <c r="A413" s="37" t="s">
        <v>593</v>
      </c>
      <c r="B413" s="37">
        <v>101</v>
      </c>
      <c r="C413" s="38" t="s">
        <v>3236</v>
      </c>
      <c r="D413" s="37" t="s">
        <v>595</v>
      </c>
      <c r="E413" s="39" t="s">
        <v>3237</v>
      </c>
      <c r="F413" s="40" t="s">
        <v>620</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3238</v>
      </c>
      <c r="F415" s="46"/>
      <c r="G415" s="46"/>
      <c r="H415" s="46"/>
      <c r="I415" s="46"/>
      <c r="J415" s="48"/>
    </row>
    <row r="416">
      <c r="A416" s="37" t="s">
        <v>601</v>
      </c>
      <c r="B416" s="45"/>
      <c r="C416" s="46"/>
      <c r="D416" s="46"/>
      <c r="E416" s="39" t="s">
        <v>2994</v>
      </c>
      <c r="F416" s="46"/>
      <c r="G416" s="46"/>
      <c r="H416" s="46"/>
      <c r="I416" s="46"/>
      <c r="J416" s="48"/>
    </row>
    <row r="417">
      <c r="A417" s="37" t="s">
        <v>593</v>
      </c>
      <c r="B417" s="37">
        <v>102</v>
      </c>
      <c r="C417" s="38" t="s">
        <v>3239</v>
      </c>
      <c r="D417" s="37" t="s">
        <v>595</v>
      </c>
      <c r="E417" s="39" t="s">
        <v>3240</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3030</v>
      </c>
      <c r="F419" s="46"/>
      <c r="G419" s="46"/>
      <c r="H419" s="46"/>
      <c r="I419" s="46"/>
      <c r="J419" s="48"/>
    </row>
    <row r="420">
      <c r="A420" s="37" t="s">
        <v>601</v>
      </c>
      <c r="B420" s="45"/>
      <c r="C420" s="46"/>
      <c r="D420" s="46"/>
      <c r="E420" s="39" t="s">
        <v>2994</v>
      </c>
      <c r="F420" s="46"/>
      <c r="G420" s="46"/>
      <c r="H420" s="46"/>
      <c r="I420" s="46"/>
      <c r="J420" s="48"/>
    </row>
    <row r="421">
      <c r="A421" s="31" t="s">
        <v>591</v>
      </c>
      <c r="B421" s="32"/>
      <c r="C421" s="33" t="s">
        <v>649</v>
      </c>
      <c r="D421" s="34"/>
      <c r="E421" s="31" t="s">
        <v>3241</v>
      </c>
      <c r="F421" s="34"/>
      <c r="G421" s="34"/>
      <c r="H421" s="34"/>
      <c r="I421" s="35">
        <f>SUMIFS(I422:I453,A422:A453,"P")</f>
        <v>0</v>
      </c>
      <c r="J421" s="36"/>
    </row>
    <row r="422">
      <c r="A422" s="37" t="s">
        <v>593</v>
      </c>
      <c r="B422" s="37">
        <v>103</v>
      </c>
      <c r="C422" s="38" t="s">
        <v>3242</v>
      </c>
      <c r="D422" s="37" t="s">
        <v>595</v>
      </c>
      <c r="E422" s="39" t="s">
        <v>3243</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3030</v>
      </c>
      <c r="F424" s="46"/>
      <c r="G424" s="46"/>
      <c r="H424" s="46"/>
      <c r="I424" s="46"/>
      <c r="J424" s="48"/>
    </row>
    <row r="425" ht="210">
      <c r="A425" s="37" t="s">
        <v>601</v>
      </c>
      <c r="B425" s="45"/>
      <c r="C425" s="46"/>
      <c r="D425" s="46"/>
      <c r="E425" s="39" t="s">
        <v>3153</v>
      </c>
      <c r="F425" s="46"/>
      <c r="G425" s="46"/>
      <c r="H425" s="46"/>
      <c r="I425" s="46"/>
      <c r="J425" s="48"/>
    </row>
    <row r="426" ht="30">
      <c r="A426" s="37" t="s">
        <v>593</v>
      </c>
      <c r="B426" s="37">
        <v>104</v>
      </c>
      <c r="C426" s="38" t="s">
        <v>3244</v>
      </c>
      <c r="D426" s="37" t="s">
        <v>595</v>
      </c>
      <c r="E426" s="39" t="s">
        <v>3245</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3030</v>
      </c>
      <c r="F428" s="46"/>
      <c r="G428" s="46"/>
      <c r="H428" s="46"/>
      <c r="I428" s="46"/>
      <c r="J428" s="48"/>
    </row>
    <row r="429" ht="210">
      <c r="A429" s="37" t="s">
        <v>601</v>
      </c>
      <c r="B429" s="45"/>
      <c r="C429" s="46"/>
      <c r="D429" s="46"/>
      <c r="E429" s="39" t="s">
        <v>3153</v>
      </c>
      <c r="F429" s="46"/>
      <c r="G429" s="46"/>
      <c r="H429" s="46"/>
      <c r="I429" s="46"/>
      <c r="J429" s="48"/>
    </row>
    <row r="430">
      <c r="A430" s="37" t="s">
        <v>593</v>
      </c>
      <c r="B430" s="37">
        <v>105</v>
      </c>
      <c r="C430" s="38" t="s">
        <v>3246</v>
      </c>
      <c r="D430" s="37" t="s">
        <v>595</v>
      </c>
      <c r="E430" s="39" t="s">
        <v>3247</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3030</v>
      </c>
      <c r="F432" s="46"/>
      <c r="G432" s="46"/>
      <c r="H432" s="46"/>
      <c r="I432" s="46"/>
      <c r="J432" s="48"/>
    </row>
    <row r="433">
      <c r="A433" s="37" t="s">
        <v>601</v>
      </c>
      <c r="B433" s="45"/>
      <c r="C433" s="46"/>
      <c r="D433" s="46"/>
      <c r="E433" s="39" t="s">
        <v>3248</v>
      </c>
      <c r="F433" s="46"/>
      <c r="G433" s="46"/>
      <c r="H433" s="46"/>
      <c r="I433" s="46"/>
      <c r="J433" s="48"/>
    </row>
    <row r="434">
      <c r="A434" s="37" t="s">
        <v>593</v>
      </c>
      <c r="B434" s="37">
        <v>106</v>
      </c>
      <c r="C434" s="38" t="s">
        <v>3249</v>
      </c>
      <c r="D434" s="37" t="s">
        <v>595</v>
      </c>
      <c r="E434" s="39" t="s">
        <v>3250</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3030</v>
      </c>
      <c r="F436" s="46"/>
      <c r="G436" s="46"/>
      <c r="H436" s="46"/>
      <c r="I436" s="46"/>
      <c r="J436" s="48"/>
    </row>
    <row r="437">
      <c r="A437" s="37" t="s">
        <v>601</v>
      </c>
      <c r="B437" s="45"/>
      <c r="C437" s="46"/>
      <c r="D437" s="46"/>
      <c r="E437" s="39" t="s">
        <v>3248</v>
      </c>
      <c r="F437" s="46"/>
      <c r="G437" s="46"/>
      <c r="H437" s="46"/>
      <c r="I437" s="46"/>
      <c r="J437" s="48"/>
    </row>
    <row r="438">
      <c r="A438" s="37" t="s">
        <v>593</v>
      </c>
      <c r="B438" s="37">
        <v>107</v>
      </c>
      <c r="C438" s="38" t="s">
        <v>3251</v>
      </c>
      <c r="D438" s="37" t="s">
        <v>595</v>
      </c>
      <c r="E438" s="39" t="s">
        <v>3252</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3030</v>
      </c>
      <c r="F440" s="46"/>
      <c r="G440" s="46"/>
      <c r="H440" s="46"/>
      <c r="I440" s="46"/>
      <c r="J440" s="48"/>
    </row>
    <row r="441">
      <c r="A441" s="37" t="s">
        <v>601</v>
      </c>
      <c r="B441" s="45"/>
      <c r="C441" s="46"/>
      <c r="D441" s="46"/>
      <c r="E441" s="39" t="s">
        <v>3248</v>
      </c>
      <c r="F441" s="46"/>
      <c r="G441" s="46"/>
      <c r="H441" s="46"/>
      <c r="I441" s="46"/>
      <c r="J441" s="48"/>
    </row>
    <row r="442">
      <c r="A442" s="37" t="s">
        <v>593</v>
      </c>
      <c r="B442" s="37">
        <v>108</v>
      </c>
      <c r="C442" s="38" t="s">
        <v>3253</v>
      </c>
      <c r="D442" s="37" t="s">
        <v>595</v>
      </c>
      <c r="E442" s="39" t="s">
        <v>3254</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3030</v>
      </c>
      <c r="F444" s="46"/>
      <c r="G444" s="46"/>
      <c r="H444" s="46"/>
      <c r="I444" s="46"/>
      <c r="J444" s="48"/>
    </row>
    <row r="445">
      <c r="A445" s="37" t="s">
        <v>601</v>
      </c>
      <c r="B445" s="45"/>
      <c r="C445" s="46"/>
      <c r="D445" s="46"/>
      <c r="E445" s="39" t="s">
        <v>3248</v>
      </c>
      <c r="F445" s="46"/>
      <c r="G445" s="46"/>
      <c r="H445" s="46"/>
      <c r="I445" s="46"/>
      <c r="J445" s="48"/>
    </row>
    <row r="446">
      <c r="A446" s="37" t="s">
        <v>593</v>
      </c>
      <c r="B446" s="37">
        <v>109</v>
      </c>
      <c r="C446" s="38" t="s">
        <v>3255</v>
      </c>
      <c r="D446" s="37" t="s">
        <v>595</v>
      </c>
      <c r="E446" s="39" t="s">
        <v>3256</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3030</v>
      </c>
      <c r="F448" s="46"/>
      <c r="G448" s="46"/>
      <c r="H448" s="46"/>
      <c r="I448" s="46"/>
      <c r="J448" s="48"/>
    </row>
    <row r="449">
      <c r="A449" s="37" t="s">
        <v>601</v>
      </c>
      <c r="B449" s="45"/>
      <c r="C449" s="46"/>
      <c r="D449" s="46"/>
      <c r="E449" s="39" t="s">
        <v>3248</v>
      </c>
      <c r="F449" s="46"/>
      <c r="G449" s="46"/>
      <c r="H449" s="46"/>
      <c r="I449" s="46"/>
      <c r="J449" s="48"/>
    </row>
    <row r="450">
      <c r="A450" s="37" t="s">
        <v>593</v>
      </c>
      <c r="B450" s="37">
        <v>110</v>
      </c>
      <c r="C450" s="38" t="s">
        <v>3257</v>
      </c>
      <c r="D450" s="37" t="s">
        <v>595</v>
      </c>
      <c r="E450" s="39" t="s">
        <v>3258</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3030</v>
      </c>
      <c r="F452" s="46"/>
      <c r="G452" s="46"/>
      <c r="H452" s="46"/>
      <c r="I452" s="46"/>
      <c r="J452" s="48"/>
    </row>
    <row r="453">
      <c r="A453" s="37" t="s">
        <v>601</v>
      </c>
      <c r="B453" s="45"/>
      <c r="C453" s="46"/>
      <c r="D453" s="46"/>
      <c r="E453" s="39" t="s">
        <v>3248</v>
      </c>
      <c r="F453" s="46"/>
      <c r="G453" s="46"/>
      <c r="H453" s="46"/>
      <c r="I453" s="46"/>
      <c r="J453" s="48"/>
    </row>
    <row r="454">
      <c r="A454" s="31" t="s">
        <v>591</v>
      </c>
      <c r="B454" s="32"/>
      <c r="C454" s="33" t="s">
        <v>685</v>
      </c>
      <c r="D454" s="34"/>
      <c r="E454" s="31" t="s">
        <v>3259</v>
      </c>
      <c r="F454" s="34"/>
      <c r="G454" s="34"/>
      <c r="H454" s="34"/>
      <c r="I454" s="35">
        <f>SUMIFS(I455:I546,A455:A546,"P")</f>
        <v>0</v>
      </c>
      <c r="J454" s="36"/>
    </row>
    <row r="455">
      <c r="A455" s="37" t="s">
        <v>593</v>
      </c>
      <c r="B455" s="37">
        <v>111</v>
      </c>
      <c r="C455" s="38" t="s">
        <v>3260</v>
      </c>
      <c r="D455" s="37" t="s">
        <v>595</v>
      </c>
      <c r="E455" s="39" t="s">
        <v>3261</v>
      </c>
      <c r="F455" s="40" t="s">
        <v>646</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3262</v>
      </c>
      <c r="F457" s="46"/>
      <c r="G457" s="46"/>
      <c r="H457" s="46"/>
      <c r="I457" s="46"/>
      <c r="J457" s="48"/>
    </row>
    <row r="458">
      <c r="A458" s="37" t="s">
        <v>601</v>
      </c>
      <c r="B458" s="45"/>
      <c r="C458" s="46"/>
      <c r="D458" s="46"/>
      <c r="E458" s="39" t="s">
        <v>3263</v>
      </c>
      <c r="F458" s="46"/>
      <c r="G458" s="46"/>
      <c r="H458" s="46"/>
      <c r="I458" s="46"/>
      <c r="J458" s="48"/>
    </row>
    <row r="459">
      <c r="A459" s="37" t="s">
        <v>593</v>
      </c>
      <c r="B459" s="37">
        <v>112</v>
      </c>
      <c r="C459" s="38" t="s">
        <v>3264</v>
      </c>
      <c r="D459" s="37" t="s">
        <v>595</v>
      </c>
      <c r="E459" s="39" t="s">
        <v>3265</v>
      </c>
      <c r="F459" s="40" t="s">
        <v>646</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3262</v>
      </c>
      <c r="F461" s="46"/>
      <c r="G461" s="46"/>
      <c r="H461" s="46"/>
      <c r="I461" s="46"/>
      <c r="J461" s="48"/>
    </row>
    <row r="462" ht="45">
      <c r="A462" s="37" t="s">
        <v>601</v>
      </c>
      <c r="B462" s="45"/>
      <c r="C462" s="46"/>
      <c r="D462" s="46"/>
      <c r="E462" s="39" t="s">
        <v>3266</v>
      </c>
      <c r="F462" s="46"/>
      <c r="G462" s="46"/>
      <c r="H462" s="46"/>
      <c r="I462" s="46"/>
      <c r="J462" s="48"/>
    </row>
    <row r="463">
      <c r="A463" s="37" t="s">
        <v>593</v>
      </c>
      <c r="B463" s="37">
        <v>113</v>
      </c>
      <c r="C463" s="38" t="s">
        <v>3267</v>
      </c>
      <c r="D463" s="37" t="s">
        <v>595</v>
      </c>
      <c r="E463" s="39" t="s">
        <v>3268</v>
      </c>
      <c r="F463" s="40" t="s">
        <v>1798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3030</v>
      </c>
      <c r="F465" s="46"/>
      <c r="G465" s="46"/>
      <c r="H465" s="46"/>
      <c r="I465" s="46"/>
      <c r="J465" s="48"/>
    </row>
    <row r="466">
      <c r="A466" s="37" t="s">
        <v>601</v>
      </c>
      <c r="B466" s="45"/>
      <c r="C466" s="46"/>
      <c r="D466" s="46"/>
      <c r="E466" s="39" t="s">
        <v>3269</v>
      </c>
      <c r="F466" s="46"/>
      <c r="G466" s="46"/>
      <c r="H466" s="46"/>
      <c r="I466" s="46"/>
      <c r="J466" s="48"/>
    </row>
    <row r="467">
      <c r="A467" s="37" t="s">
        <v>593</v>
      </c>
      <c r="B467" s="37">
        <v>114</v>
      </c>
      <c r="C467" s="38" t="s">
        <v>3270</v>
      </c>
      <c r="D467" s="37" t="s">
        <v>595</v>
      </c>
      <c r="E467" s="39" t="s">
        <v>3271</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3030</v>
      </c>
      <c r="F469" s="46"/>
      <c r="G469" s="46"/>
      <c r="H469" s="46"/>
      <c r="I469" s="46"/>
      <c r="J469" s="48"/>
    </row>
    <row r="470">
      <c r="A470" s="37" t="s">
        <v>601</v>
      </c>
      <c r="B470" s="45"/>
      <c r="C470" s="46"/>
      <c r="D470" s="46"/>
      <c r="E470" s="39" t="s">
        <v>3269</v>
      </c>
      <c r="F470" s="46"/>
      <c r="G470" s="46"/>
      <c r="H470" s="46"/>
      <c r="I470" s="46"/>
      <c r="J470" s="48"/>
    </row>
    <row r="471">
      <c r="A471" s="37" t="s">
        <v>593</v>
      </c>
      <c r="B471" s="37">
        <v>115</v>
      </c>
      <c r="C471" s="38" t="s">
        <v>3272</v>
      </c>
      <c r="D471" s="37" t="s">
        <v>595</v>
      </c>
      <c r="E471" s="39" t="s">
        <v>3273</v>
      </c>
      <c r="F471" s="40" t="s">
        <v>637</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3274</v>
      </c>
      <c r="F473" s="46"/>
      <c r="G473" s="46"/>
      <c r="H473" s="46"/>
      <c r="I473" s="46"/>
      <c r="J473" s="48"/>
    </row>
    <row r="474" ht="409.5">
      <c r="A474" s="37" t="s">
        <v>601</v>
      </c>
      <c r="B474" s="45"/>
      <c r="C474" s="46"/>
      <c r="D474" s="46"/>
      <c r="E474" s="39" t="s">
        <v>3275</v>
      </c>
      <c r="F474" s="46"/>
      <c r="G474" s="46"/>
      <c r="H474" s="46"/>
      <c r="I474" s="46"/>
      <c r="J474" s="48"/>
    </row>
    <row r="475">
      <c r="A475" s="37" t="s">
        <v>593</v>
      </c>
      <c r="B475" s="37">
        <v>116</v>
      </c>
      <c r="C475" s="38" t="s">
        <v>3276</v>
      </c>
      <c r="D475" s="37" t="s">
        <v>595</v>
      </c>
      <c r="E475" s="39" t="s">
        <v>3277</v>
      </c>
      <c r="F475" s="40" t="s">
        <v>646</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3066</v>
      </c>
      <c r="F477" s="46"/>
      <c r="G477" s="46"/>
      <c r="H477" s="46"/>
      <c r="I477" s="46"/>
      <c r="J477" s="48"/>
    </row>
    <row r="478" ht="60">
      <c r="A478" s="37" t="s">
        <v>601</v>
      </c>
      <c r="B478" s="45"/>
      <c r="C478" s="46"/>
      <c r="D478" s="46"/>
      <c r="E478" s="39" t="s">
        <v>3278</v>
      </c>
      <c r="F478" s="46"/>
      <c r="G478" s="46"/>
      <c r="H478" s="46"/>
      <c r="I478" s="46"/>
      <c r="J478" s="48"/>
    </row>
    <row r="479">
      <c r="A479" s="37" t="s">
        <v>593</v>
      </c>
      <c r="B479" s="37">
        <v>117</v>
      </c>
      <c r="C479" s="38" t="s">
        <v>2903</v>
      </c>
      <c r="D479" s="37" t="s">
        <v>595</v>
      </c>
      <c r="E479" s="39" t="s">
        <v>2904</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3279</v>
      </c>
      <c r="F481" s="46"/>
      <c r="G481" s="46"/>
      <c r="H481" s="46"/>
      <c r="I481" s="46"/>
      <c r="J481" s="48"/>
    </row>
    <row r="482" ht="90">
      <c r="A482" s="37" t="s">
        <v>601</v>
      </c>
      <c r="B482" s="45"/>
      <c r="C482" s="46"/>
      <c r="D482" s="46"/>
      <c r="E482" s="39" t="s">
        <v>3280</v>
      </c>
      <c r="F482" s="46"/>
      <c r="G482" s="46"/>
      <c r="H482" s="46"/>
      <c r="I482" s="46"/>
      <c r="J482" s="48"/>
    </row>
    <row r="483" ht="30">
      <c r="A483" s="37" t="s">
        <v>593</v>
      </c>
      <c r="B483" s="37">
        <v>118</v>
      </c>
      <c r="C483" s="38" t="s">
        <v>3281</v>
      </c>
      <c r="D483" s="37" t="s">
        <v>592</v>
      </c>
      <c r="E483" s="39" t="s">
        <v>3282</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3012</v>
      </c>
      <c r="F485" s="46"/>
      <c r="G485" s="46"/>
      <c r="H485" s="46"/>
      <c r="I485" s="46"/>
      <c r="J485" s="48"/>
    </row>
    <row r="486" ht="60">
      <c r="A486" s="37" t="s">
        <v>601</v>
      </c>
      <c r="B486" s="45"/>
      <c r="C486" s="46"/>
      <c r="D486" s="46"/>
      <c r="E486" s="39" t="s">
        <v>3283</v>
      </c>
      <c r="F486" s="46"/>
      <c r="G486" s="46"/>
      <c r="H486" s="46"/>
      <c r="I486" s="46"/>
      <c r="J486" s="48"/>
    </row>
    <row r="487">
      <c r="A487" s="37" t="s">
        <v>593</v>
      </c>
      <c r="B487" s="37">
        <v>119</v>
      </c>
      <c r="C487" s="38" t="s">
        <v>3284</v>
      </c>
      <c r="D487" s="37" t="s">
        <v>595</v>
      </c>
      <c r="E487" s="39" t="s">
        <v>3285</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3286</v>
      </c>
      <c r="F489" s="46"/>
      <c r="G489" s="46"/>
      <c r="H489" s="46"/>
      <c r="I489" s="46"/>
      <c r="J489" s="48"/>
    </row>
    <row r="490" ht="90">
      <c r="A490" s="37" t="s">
        <v>601</v>
      </c>
      <c r="B490" s="45"/>
      <c r="C490" s="46"/>
      <c r="D490" s="46"/>
      <c r="E490" s="39" t="s">
        <v>3287</v>
      </c>
      <c r="F490" s="46"/>
      <c r="G490" s="46"/>
      <c r="H490" s="46"/>
      <c r="I490" s="46"/>
      <c r="J490" s="48"/>
    </row>
    <row r="491">
      <c r="A491" s="37" t="s">
        <v>593</v>
      </c>
      <c r="B491" s="37">
        <v>120</v>
      </c>
      <c r="C491" s="38" t="s">
        <v>2456</v>
      </c>
      <c r="D491" s="37" t="s">
        <v>595</v>
      </c>
      <c r="E491" s="39" t="s">
        <v>2457</v>
      </c>
      <c r="F491" s="40" t="s">
        <v>1798</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3104</v>
      </c>
      <c r="F493" s="46"/>
      <c r="G493" s="46"/>
      <c r="H493" s="46"/>
      <c r="I493" s="46"/>
      <c r="J493" s="48"/>
    </row>
    <row r="494" ht="120">
      <c r="A494" s="37" t="s">
        <v>601</v>
      </c>
      <c r="B494" s="45"/>
      <c r="C494" s="46"/>
      <c r="D494" s="46"/>
      <c r="E494" s="39" t="s">
        <v>3288</v>
      </c>
      <c r="F494" s="46"/>
      <c r="G494" s="46"/>
      <c r="H494" s="46"/>
      <c r="I494" s="46"/>
      <c r="J494" s="48"/>
    </row>
    <row r="495">
      <c r="A495" s="37" t="s">
        <v>593</v>
      </c>
      <c r="B495" s="37">
        <v>121</v>
      </c>
      <c r="C495" s="38" t="s">
        <v>3289</v>
      </c>
      <c r="D495" s="37" t="s">
        <v>595</v>
      </c>
      <c r="E495" s="39" t="s">
        <v>3290</v>
      </c>
      <c r="F495" s="40" t="s">
        <v>1798</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3030</v>
      </c>
      <c r="F497" s="46"/>
      <c r="G497" s="46"/>
      <c r="H497" s="46"/>
      <c r="I497" s="46"/>
      <c r="J497" s="48"/>
    </row>
    <row r="498" ht="195">
      <c r="A498" s="37" t="s">
        <v>601</v>
      </c>
      <c r="B498" s="45"/>
      <c r="C498" s="46"/>
      <c r="D498" s="46"/>
      <c r="E498" s="39" t="s">
        <v>3291</v>
      </c>
      <c r="F498" s="46"/>
      <c r="G498" s="46"/>
      <c r="H498" s="46"/>
      <c r="I498" s="46"/>
      <c r="J498" s="48"/>
    </row>
    <row r="499">
      <c r="A499" s="37" t="s">
        <v>593</v>
      </c>
      <c r="B499" s="37">
        <v>122</v>
      </c>
      <c r="C499" s="38" t="s">
        <v>3292</v>
      </c>
      <c r="D499" s="37" t="s">
        <v>595</v>
      </c>
      <c r="E499" s="39" t="s">
        <v>3293</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3294</v>
      </c>
      <c r="F501" s="46"/>
      <c r="G501" s="46"/>
      <c r="H501" s="46"/>
      <c r="I501" s="46"/>
      <c r="J501" s="48"/>
    </row>
    <row r="502" ht="120">
      <c r="A502" s="37" t="s">
        <v>601</v>
      </c>
      <c r="B502" s="45"/>
      <c r="C502" s="46"/>
      <c r="D502" s="46"/>
      <c r="E502" s="39" t="s">
        <v>3295</v>
      </c>
      <c r="F502" s="46"/>
      <c r="G502" s="46"/>
      <c r="H502" s="46"/>
      <c r="I502" s="46"/>
      <c r="J502" s="48"/>
    </row>
    <row r="503">
      <c r="A503" s="37" t="s">
        <v>593</v>
      </c>
      <c r="B503" s="37">
        <v>123</v>
      </c>
      <c r="C503" s="38" t="s">
        <v>3296</v>
      </c>
      <c r="D503" s="37" t="s">
        <v>595</v>
      </c>
      <c r="E503" s="39" t="s">
        <v>3297</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3298</v>
      </c>
      <c r="F505" s="46"/>
      <c r="G505" s="46"/>
      <c r="H505" s="46"/>
      <c r="I505" s="46"/>
      <c r="J505" s="48"/>
    </row>
    <row r="506" ht="120">
      <c r="A506" s="37" t="s">
        <v>601</v>
      </c>
      <c r="B506" s="45"/>
      <c r="C506" s="46"/>
      <c r="D506" s="46"/>
      <c r="E506" s="39" t="s">
        <v>3299</v>
      </c>
      <c r="F506" s="46"/>
      <c r="G506" s="46"/>
      <c r="H506" s="46"/>
      <c r="I506" s="46"/>
      <c r="J506" s="48"/>
    </row>
    <row r="507">
      <c r="A507" s="37" t="s">
        <v>593</v>
      </c>
      <c r="B507" s="37">
        <v>124</v>
      </c>
      <c r="C507" s="38" t="s">
        <v>3300</v>
      </c>
      <c r="D507" s="37" t="s">
        <v>595</v>
      </c>
      <c r="E507" s="39" t="s">
        <v>3301</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3030</v>
      </c>
      <c r="F509" s="46"/>
      <c r="G509" s="46"/>
      <c r="H509" s="46"/>
      <c r="I509" s="46"/>
      <c r="J509" s="48"/>
    </row>
    <row r="510" ht="105">
      <c r="A510" s="37" t="s">
        <v>601</v>
      </c>
      <c r="B510" s="45"/>
      <c r="C510" s="46"/>
      <c r="D510" s="46"/>
      <c r="E510" s="39" t="s">
        <v>3302</v>
      </c>
      <c r="F510" s="46"/>
      <c r="G510" s="46"/>
      <c r="H510" s="46"/>
      <c r="I510" s="46"/>
      <c r="J510" s="48"/>
    </row>
    <row r="511">
      <c r="A511" s="37" t="s">
        <v>593</v>
      </c>
      <c r="B511" s="37">
        <v>125</v>
      </c>
      <c r="C511" s="38" t="s">
        <v>3303</v>
      </c>
      <c r="D511" s="37" t="s">
        <v>595</v>
      </c>
      <c r="E511" s="39" t="s">
        <v>3304</v>
      </c>
      <c r="F511" s="40" t="s">
        <v>1720</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3305</v>
      </c>
      <c r="F513" s="46"/>
      <c r="G513" s="46"/>
      <c r="H513" s="46"/>
      <c r="I513" s="46"/>
      <c r="J513" s="48"/>
    </row>
    <row r="514" ht="120">
      <c r="A514" s="37" t="s">
        <v>601</v>
      </c>
      <c r="B514" s="45"/>
      <c r="C514" s="46"/>
      <c r="D514" s="46"/>
      <c r="E514" s="39" t="s">
        <v>3306</v>
      </c>
      <c r="F514" s="46"/>
      <c r="G514" s="46"/>
      <c r="H514" s="46"/>
      <c r="I514" s="46"/>
      <c r="J514" s="48"/>
    </row>
    <row r="515">
      <c r="A515" s="37" t="s">
        <v>593</v>
      </c>
      <c r="B515" s="37">
        <v>126</v>
      </c>
      <c r="C515" s="38" t="s">
        <v>3307</v>
      </c>
      <c r="D515" s="37" t="s">
        <v>595</v>
      </c>
      <c r="E515" s="39" t="s">
        <v>3308</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3309</v>
      </c>
      <c r="F517" s="46"/>
      <c r="G517" s="46"/>
      <c r="H517" s="46"/>
      <c r="I517" s="46"/>
      <c r="J517" s="48"/>
    </row>
    <row r="518" ht="270">
      <c r="A518" s="37" t="s">
        <v>601</v>
      </c>
      <c r="B518" s="45"/>
      <c r="C518" s="46"/>
      <c r="D518" s="46"/>
      <c r="E518" s="39" t="s">
        <v>3310</v>
      </c>
      <c r="F518" s="46"/>
      <c r="G518" s="46"/>
      <c r="H518" s="46"/>
      <c r="I518" s="46"/>
      <c r="J518" s="48"/>
    </row>
    <row r="519">
      <c r="A519" s="37" t="s">
        <v>593</v>
      </c>
      <c r="B519" s="37">
        <v>127</v>
      </c>
      <c r="C519" s="38" t="s">
        <v>3311</v>
      </c>
      <c r="D519" s="37" t="s">
        <v>595</v>
      </c>
      <c r="E519" s="39" t="s">
        <v>3312</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3309</v>
      </c>
      <c r="F521" s="46"/>
      <c r="G521" s="46"/>
      <c r="H521" s="46"/>
      <c r="I521" s="46"/>
      <c r="J521" s="48"/>
    </row>
    <row r="522" ht="210">
      <c r="A522" s="37" t="s">
        <v>601</v>
      </c>
      <c r="B522" s="45"/>
      <c r="C522" s="46"/>
      <c r="D522" s="46"/>
      <c r="E522" s="39" t="s">
        <v>3313</v>
      </c>
      <c r="F522" s="46"/>
      <c r="G522" s="46"/>
      <c r="H522" s="46"/>
      <c r="I522" s="46"/>
      <c r="J522" s="48"/>
    </row>
    <row r="523">
      <c r="A523" s="37" t="s">
        <v>593</v>
      </c>
      <c r="B523" s="37">
        <v>128</v>
      </c>
      <c r="C523" s="38" t="s">
        <v>3314</v>
      </c>
      <c r="D523" s="37" t="s">
        <v>595</v>
      </c>
      <c r="E523" s="39" t="s">
        <v>3315</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3039</v>
      </c>
      <c r="F525" s="46"/>
      <c r="G525" s="46"/>
      <c r="H525" s="46"/>
      <c r="I525" s="46"/>
      <c r="J525" s="48"/>
    </row>
    <row r="526" ht="240">
      <c r="A526" s="37" t="s">
        <v>601</v>
      </c>
      <c r="B526" s="45"/>
      <c r="C526" s="46"/>
      <c r="D526" s="46"/>
      <c r="E526" s="39" t="s">
        <v>3316</v>
      </c>
      <c r="F526" s="46"/>
      <c r="G526" s="46"/>
      <c r="H526" s="46"/>
      <c r="I526" s="46"/>
      <c r="J526" s="48"/>
    </row>
    <row r="527">
      <c r="A527" s="37" t="s">
        <v>593</v>
      </c>
      <c r="B527" s="37">
        <v>129</v>
      </c>
      <c r="C527" s="38" t="s">
        <v>3317</v>
      </c>
      <c r="D527" s="37" t="s">
        <v>595</v>
      </c>
      <c r="E527" s="39" t="s">
        <v>3318</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3309</v>
      </c>
      <c r="F529" s="46"/>
      <c r="G529" s="46"/>
      <c r="H529" s="46"/>
      <c r="I529" s="46"/>
      <c r="J529" s="48"/>
    </row>
    <row r="530" ht="240">
      <c r="A530" s="37" t="s">
        <v>601</v>
      </c>
      <c r="B530" s="45"/>
      <c r="C530" s="46"/>
      <c r="D530" s="46"/>
      <c r="E530" s="39" t="s">
        <v>3316</v>
      </c>
      <c r="F530" s="46"/>
      <c r="G530" s="46"/>
      <c r="H530" s="46"/>
      <c r="I530" s="46"/>
      <c r="J530" s="48"/>
    </row>
    <row r="531">
      <c r="A531" s="37" t="s">
        <v>593</v>
      </c>
      <c r="B531" s="37">
        <v>130</v>
      </c>
      <c r="C531" s="38" t="s">
        <v>3319</v>
      </c>
      <c r="D531" s="37" t="s">
        <v>595</v>
      </c>
      <c r="E531" s="39" t="s">
        <v>3320</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3104</v>
      </c>
      <c r="F533" s="46"/>
      <c r="G533" s="46"/>
      <c r="H533" s="46"/>
      <c r="I533" s="46"/>
      <c r="J533" s="48"/>
    </row>
    <row r="534" ht="240">
      <c r="A534" s="37" t="s">
        <v>601</v>
      </c>
      <c r="B534" s="45"/>
      <c r="C534" s="46"/>
      <c r="D534" s="46"/>
      <c r="E534" s="39" t="s">
        <v>3321</v>
      </c>
      <c r="F534" s="46"/>
      <c r="G534" s="46"/>
      <c r="H534" s="46"/>
      <c r="I534" s="46"/>
      <c r="J534" s="48"/>
    </row>
    <row r="535">
      <c r="A535" s="37" t="s">
        <v>593</v>
      </c>
      <c r="B535" s="37">
        <v>131</v>
      </c>
      <c r="C535" s="38" t="s">
        <v>3322</v>
      </c>
      <c r="D535" s="37" t="s">
        <v>595</v>
      </c>
      <c r="E535" s="39" t="s">
        <v>3323</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3030</v>
      </c>
      <c r="F537" s="46"/>
      <c r="G537" s="46"/>
      <c r="H537" s="46"/>
      <c r="I537" s="46"/>
      <c r="J537" s="48"/>
    </row>
    <row r="538" ht="225">
      <c r="A538" s="37" t="s">
        <v>601</v>
      </c>
      <c r="B538" s="45"/>
      <c r="C538" s="46"/>
      <c r="D538" s="46"/>
      <c r="E538" s="39" t="s">
        <v>3324</v>
      </c>
      <c r="F538" s="46"/>
      <c r="G538" s="46"/>
      <c r="H538" s="46"/>
      <c r="I538" s="46"/>
      <c r="J538" s="48"/>
    </row>
    <row r="539">
      <c r="A539" s="37" t="s">
        <v>593</v>
      </c>
      <c r="B539" s="37">
        <v>132</v>
      </c>
      <c r="C539" s="38" t="s">
        <v>3325</v>
      </c>
      <c r="D539" s="37" t="s">
        <v>595</v>
      </c>
      <c r="E539" s="39" t="s">
        <v>3326</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3327</v>
      </c>
      <c r="F541" s="46"/>
      <c r="G541" s="46"/>
      <c r="H541" s="46"/>
      <c r="I541" s="46"/>
      <c r="J541" s="48"/>
    </row>
    <row r="542" ht="195">
      <c r="A542" s="37" t="s">
        <v>601</v>
      </c>
      <c r="B542" s="45"/>
      <c r="C542" s="46"/>
      <c r="D542" s="46"/>
      <c r="E542" s="39" t="s">
        <v>3328</v>
      </c>
      <c r="F542" s="46"/>
      <c r="G542" s="46"/>
      <c r="H542" s="46"/>
      <c r="I542" s="46"/>
      <c r="J542" s="48"/>
    </row>
    <row r="543">
      <c r="A543" s="37" t="s">
        <v>593</v>
      </c>
      <c r="B543" s="37">
        <v>133</v>
      </c>
      <c r="C543" s="38" t="s">
        <v>3329</v>
      </c>
      <c r="D543" s="37" t="s">
        <v>595</v>
      </c>
      <c r="E543" s="39" t="s">
        <v>3330</v>
      </c>
      <c r="F543" s="40" t="s">
        <v>3215</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3104</v>
      </c>
      <c r="F545" s="46"/>
      <c r="G545" s="46"/>
      <c r="H545" s="46"/>
      <c r="I545" s="46"/>
      <c r="J545" s="48"/>
    </row>
    <row r="546">
      <c r="A546" s="37" t="s">
        <v>601</v>
      </c>
      <c r="B546" s="45"/>
      <c r="C546" s="46"/>
      <c r="D546" s="46"/>
      <c r="E546" s="39" t="s">
        <v>2994</v>
      </c>
      <c r="F546" s="46"/>
      <c r="G546" s="46"/>
      <c r="H546" s="46"/>
      <c r="I546" s="46"/>
      <c r="J546" s="48"/>
    </row>
    <row r="547">
      <c r="A547" s="31" t="s">
        <v>591</v>
      </c>
      <c r="B547" s="32"/>
      <c r="C547" s="33" t="s">
        <v>751</v>
      </c>
      <c r="D547" s="34"/>
      <c r="E547" s="31" t="s">
        <v>3331</v>
      </c>
      <c r="F547" s="34"/>
      <c r="G547" s="34"/>
      <c r="H547" s="34"/>
      <c r="I547" s="35">
        <f>SUMIFS(I548:I619,A548:A619,"P")</f>
        <v>0</v>
      </c>
      <c r="J547" s="36"/>
    </row>
    <row r="548">
      <c r="A548" s="37" t="s">
        <v>593</v>
      </c>
      <c r="B548" s="37">
        <v>134</v>
      </c>
      <c r="C548" s="38" t="s">
        <v>3332</v>
      </c>
      <c r="D548" s="37" t="s">
        <v>595</v>
      </c>
      <c r="E548" s="39" t="s">
        <v>3333</v>
      </c>
      <c r="F548" s="40" t="s">
        <v>637</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3334</v>
      </c>
      <c r="F550" s="46"/>
      <c r="G550" s="46"/>
      <c r="H550" s="46"/>
      <c r="I550" s="46"/>
      <c r="J550" s="48"/>
    </row>
    <row r="551" ht="405">
      <c r="A551" s="37" t="s">
        <v>601</v>
      </c>
      <c r="B551" s="45"/>
      <c r="C551" s="46"/>
      <c r="D551" s="46"/>
      <c r="E551" s="39" t="s">
        <v>3335</v>
      </c>
      <c r="F551" s="46"/>
      <c r="G551" s="46"/>
      <c r="H551" s="46"/>
      <c r="I551" s="46"/>
      <c r="J551" s="48"/>
    </row>
    <row r="552">
      <c r="A552" s="37" t="s">
        <v>593</v>
      </c>
      <c r="B552" s="37">
        <v>135</v>
      </c>
      <c r="C552" s="38" t="s">
        <v>640</v>
      </c>
      <c r="D552" s="37" t="s">
        <v>592</v>
      </c>
      <c r="E552" s="39" t="s">
        <v>641</v>
      </c>
      <c r="F552" s="40" t="s">
        <v>637</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3334</v>
      </c>
      <c r="F554" s="46"/>
      <c r="G554" s="46"/>
      <c r="H554" s="46"/>
      <c r="I554" s="46"/>
      <c r="J554" s="48"/>
    </row>
    <row r="555" ht="300">
      <c r="A555" s="37" t="s">
        <v>601</v>
      </c>
      <c r="B555" s="45"/>
      <c r="C555" s="46"/>
      <c r="D555" s="46"/>
      <c r="E555" s="39" t="s">
        <v>843</v>
      </c>
      <c r="F555" s="46"/>
      <c r="G555" s="46"/>
      <c r="H555" s="46"/>
      <c r="I555" s="46"/>
      <c r="J555" s="48"/>
    </row>
    <row r="556">
      <c r="A556" s="37" t="s">
        <v>593</v>
      </c>
      <c r="B556" s="37">
        <v>136</v>
      </c>
      <c r="C556" s="38" t="s">
        <v>3336</v>
      </c>
      <c r="D556" s="37" t="s">
        <v>595</v>
      </c>
      <c r="E556" s="39" t="s">
        <v>3337</v>
      </c>
      <c r="F556" s="40" t="s">
        <v>646</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3338</v>
      </c>
      <c r="F558" s="46"/>
      <c r="G558" s="46"/>
      <c r="H558" s="46"/>
      <c r="I558" s="46"/>
      <c r="J558" s="48"/>
    </row>
    <row r="559" ht="30">
      <c r="A559" s="37" t="s">
        <v>601</v>
      </c>
      <c r="B559" s="45"/>
      <c r="C559" s="46"/>
      <c r="D559" s="46"/>
      <c r="E559" s="39" t="s">
        <v>3339</v>
      </c>
      <c r="F559" s="46"/>
      <c r="G559" s="46"/>
      <c r="H559" s="46"/>
      <c r="I559" s="46"/>
      <c r="J559" s="48"/>
    </row>
    <row r="560" ht="30">
      <c r="A560" s="37" t="s">
        <v>593</v>
      </c>
      <c r="B560" s="37">
        <v>137</v>
      </c>
      <c r="C560" s="38" t="s">
        <v>3000</v>
      </c>
      <c r="D560" s="37" t="s">
        <v>592</v>
      </c>
      <c r="E560" s="39" t="s">
        <v>3001</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3340</v>
      </c>
      <c r="F562" s="46"/>
      <c r="G562" s="46"/>
      <c r="H562" s="46"/>
      <c r="I562" s="46"/>
      <c r="J562" s="48"/>
    </row>
    <row r="563" ht="90">
      <c r="A563" s="37" t="s">
        <v>601</v>
      </c>
      <c r="B563" s="45"/>
      <c r="C563" s="46"/>
      <c r="D563" s="46"/>
      <c r="E563" s="39" t="s">
        <v>849</v>
      </c>
      <c r="F563" s="46"/>
      <c r="G563" s="46"/>
      <c r="H563" s="46"/>
      <c r="I563" s="46"/>
      <c r="J563" s="48"/>
    </row>
    <row r="564">
      <c r="A564" s="37" t="s">
        <v>593</v>
      </c>
      <c r="B564" s="37">
        <v>138</v>
      </c>
      <c r="C564" s="38" t="s">
        <v>3341</v>
      </c>
      <c r="D564" s="37" t="s">
        <v>595</v>
      </c>
      <c r="E564" s="39" t="s">
        <v>3342</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3343</v>
      </c>
      <c r="F566" s="46"/>
      <c r="G566" s="46"/>
      <c r="H566" s="46"/>
      <c r="I566" s="46"/>
      <c r="J566" s="48"/>
    </row>
    <row r="567" ht="90">
      <c r="A567" s="37" t="s">
        <v>601</v>
      </c>
      <c r="B567" s="45"/>
      <c r="C567" s="46"/>
      <c r="D567" s="46"/>
      <c r="E567" s="39" t="s">
        <v>3280</v>
      </c>
      <c r="F567" s="46"/>
      <c r="G567" s="46"/>
      <c r="H567" s="46"/>
      <c r="I567" s="46"/>
      <c r="J567" s="48"/>
    </row>
    <row r="568">
      <c r="A568" s="37" t="s">
        <v>593</v>
      </c>
      <c r="B568" s="37">
        <v>139</v>
      </c>
      <c r="C568" s="38" t="s">
        <v>1370</v>
      </c>
      <c r="D568" s="37" t="s">
        <v>595</v>
      </c>
      <c r="E568" s="39" t="s">
        <v>1371</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3343</v>
      </c>
      <c r="F570" s="46"/>
      <c r="G570" s="46"/>
      <c r="H570" s="46"/>
      <c r="I570" s="46"/>
      <c r="J570" s="48"/>
    </row>
    <row r="571" ht="105">
      <c r="A571" s="37" t="s">
        <v>601</v>
      </c>
      <c r="B571" s="45"/>
      <c r="C571" s="46"/>
      <c r="D571" s="46"/>
      <c r="E571" s="39" t="s">
        <v>3344</v>
      </c>
      <c r="F571" s="46"/>
      <c r="G571" s="46"/>
      <c r="H571" s="46"/>
      <c r="I571" s="46"/>
      <c r="J571" s="48"/>
    </row>
    <row r="572" ht="30">
      <c r="A572" s="37" t="s">
        <v>593</v>
      </c>
      <c r="B572" s="37">
        <v>140</v>
      </c>
      <c r="C572" s="38" t="s">
        <v>3021</v>
      </c>
      <c r="D572" s="37" t="s">
        <v>595</v>
      </c>
      <c r="E572" s="39" t="s">
        <v>3022</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3345</v>
      </c>
      <c r="F574" s="46"/>
      <c r="G574" s="46"/>
      <c r="H574" s="46"/>
      <c r="I574" s="46"/>
      <c r="J574" s="48"/>
    </row>
    <row r="575" ht="60">
      <c r="A575" s="37" t="s">
        <v>601</v>
      </c>
      <c r="B575" s="45"/>
      <c r="C575" s="46"/>
      <c r="D575" s="46"/>
      <c r="E575" s="39" t="s">
        <v>3024</v>
      </c>
      <c r="F575" s="46"/>
      <c r="G575" s="46"/>
      <c r="H575" s="46"/>
      <c r="I575" s="46"/>
      <c r="J575" s="48"/>
    </row>
    <row r="576" ht="30">
      <c r="A576" s="37" t="s">
        <v>593</v>
      </c>
      <c r="B576" s="37">
        <v>141</v>
      </c>
      <c r="C576" s="38" t="s">
        <v>3281</v>
      </c>
      <c r="D576" s="37" t="s">
        <v>649</v>
      </c>
      <c r="E576" s="39" t="s">
        <v>3282</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3345</v>
      </c>
      <c r="F578" s="46"/>
      <c r="G578" s="46"/>
      <c r="H578" s="46"/>
      <c r="I578" s="46"/>
      <c r="J578" s="48"/>
    </row>
    <row r="579" ht="60">
      <c r="A579" s="37" t="s">
        <v>601</v>
      </c>
      <c r="B579" s="45"/>
      <c r="C579" s="46"/>
      <c r="D579" s="46"/>
      <c r="E579" s="39" t="s">
        <v>3283</v>
      </c>
      <c r="F579" s="46"/>
      <c r="G579" s="46"/>
      <c r="H579" s="46"/>
      <c r="I579" s="46"/>
      <c r="J579" s="48"/>
    </row>
    <row r="580" ht="30">
      <c r="A580" s="37" t="s">
        <v>593</v>
      </c>
      <c r="B580" s="37">
        <v>142</v>
      </c>
      <c r="C580" s="38" t="s">
        <v>1022</v>
      </c>
      <c r="D580" s="37" t="s">
        <v>595</v>
      </c>
      <c r="E580" s="39" t="s">
        <v>1023</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3346</v>
      </c>
      <c r="F582" s="46"/>
      <c r="G582" s="46"/>
      <c r="H582" s="46"/>
      <c r="I582" s="46"/>
      <c r="J582" s="48"/>
    </row>
    <row r="583" ht="120">
      <c r="A583" s="37" t="s">
        <v>601</v>
      </c>
      <c r="B583" s="45"/>
      <c r="C583" s="46"/>
      <c r="D583" s="46"/>
      <c r="E583" s="39" t="s">
        <v>3347</v>
      </c>
      <c r="F583" s="46"/>
      <c r="G583" s="46"/>
      <c r="H583" s="46"/>
      <c r="I583" s="46"/>
      <c r="J583" s="48"/>
    </row>
    <row r="584">
      <c r="A584" s="37" t="s">
        <v>593</v>
      </c>
      <c r="B584" s="37">
        <v>143</v>
      </c>
      <c r="C584" s="38" t="s">
        <v>3348</v>
      </c>
      <c r="D584" s="37" t="s">
        <v>595</v>
      </c>
      <c r="E584" s="39" t="s">
        <v>3349</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3262</v>
      </c>
      <c r="F586" s="46"/>
      <c r="G586" s="46"/>
      <c r="H586" s="46"/>
      <c r="I586" s="46"/>
      <c r="J586" s="48"/>
    </row>
    <row r="587" ht="105">
      <c r="A587" s="37" t="s">
        <v>601</v>
      </c>
      <c r="B587" s="45"/>
      <c r="C587" s="46"/>
      <c r="D587" s="46"/>
      <c r="E587" s="39" t="s">
        <v>3350</v>
      </c>
      <c r="F587" s="46"/>
      <c r="G587" s="46"/>
      <c r="H587" s="46"/>
      <c r="I587" s="46"/>
      <c r="J587" s="48"/>
    </row>
    <row r="588" ht="30">
      <c r="A588" s="37" t="s">
        <v>593</v>
      </c>
      <c r="B588" s="37">
        <v>144</v>
      </c>
      <c r="C588" s="38" t="s">
        <v>3351</v>
      </c>
      <c r="D588" s="37" t="s">
        <v>595</v>
      </c>
      <c r="E588" s="39" t="s">
        <v>3352</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3012</v>
      </c>
      <c r="F590" s="46"/>
      <c r="G590" s="46"/>
      <c r="H590" s="46"/>
      <c r="I590" s="46"/>
      <c r="J590" s="48"/>
    </row>
    <row r="591" ht="120">
      <c r="A591" s="37" t="s">
        <v>601</v>
      </c>
      <c r="B591" s="45"/>
      <c r="C591" s="46"/>
      <c r="D591" s="46"/>
      <c r="E591" s="39" t="s">
        <v>3353</v>
      </c>
      <c r="F591" s="46"/>
      <c r="G591" s="46"/>
      <c r="H591" s="46"/>
      <c r="I591" s="46"/>
      <c r="J591" s="48"/>
    </row>
    <row r="592">
      <c r="A592" s="37" t="s">
        <v>593</v>
      </c>
      <c r="B592" s="37">
        <v>145</v>
      </c>
      <c r="C592" s="38" t="s">
        <v>3354</v>
      </c>
      <c r="D592" s="37" t="s">
        <v>595</v>
      </c>
      <c r="E592" s="39" t="s">
        <v>3355</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3030</v>
      </c>
      <c r="F594" s="46"/>
      <c r="G594" s="46"/>
      <c r="H594" s="46"/>
      <c r="I594" s="46"/>
      <c r="J594" s="48"/>
    </row>
    <row r="595" ht="120">
      <c r="A595" s="37" t="s">
        <v>601</v>
      </c>
      <c r="B595" s="45"/>
      <c r="C595" s="46"/>
      <c r="D595" s="46"/>
      <c r="E595" s="39" t="s">
        <v>3356</v>
      </c>
      <c r="F595" s="46"/>
      <c r="G595" s="46"/>
      <c r="H595" s="46"/>
      <c r="I595" s="46"/>
      <c r="J595" s="48"/>
    </row>
    <row r="596">
      <c r="A596" s="37" t="s">
        <v>593</v>
      </c>
      <c r="B596" s="37">
        <v>146</v>
      </c>
      <c r="C596" s="38" t="s">
        <v>3357</v>
      </c>
      <c r="D596" s="37" t="s">
        <v>595</v>
      </c>
      <c r="E596" s="39" t="s">
        <v>3358</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3030</v>
      </c>
      <c r="F598" s="46"/>
      <c r="G598" s="46"/>
      <c r="H598" s="46"/>
      <c r="I598" s="46"/>
      <c r="J598" s="48"/>
    </row>
    <row r="599" ht="120">
      <c r="A599" s="37" t="s">
        <v>601</v>
      </c>
      <c r="B599" s="45"/>
      <c r="C599" s="46"/>
      <c r="D599" s="46"/>
      <c r="E599" s="39" t="s">
        <v>3356</v>
      </c>
      <c r="F599" s="46"/>
      <c r="G599" s="46"/>
      <c r="H599" s="46"/>
      <c r="I599" s="46"/>
      <c r="J599" s="48"/>
    </row>
    <row r="600">
      <c r="A600" s="37" t="s">
        <v>593</v>
      </c>
      <c r="B600" s="37">
        <v>147</v>
      </c>
      <c r="C600" s="38" t="s">
        <v>3359</v>
      </c>
      <c r="D600" s="37" t="s">
        <v>595</v>
      </c>
      <c r="E600" s="39" t="s">
        <v>3360</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3030</v>
      </c>
      <c r="F602" s="46"/>
      <c r="G602" s="46"/>
      <c r="H602" s="46"/>
      <c r="I602" s="46"/>
      <c r="J602" s="48"/>
    </row>
    <row r="603" ht="120">
      <c r="A603" s="37" t="s">
        <v>601</v>
      </c>
      <c r="B603" s="45"/>
      <c r="C603" s="46"/>
      <c r="D603" s="46"/>
      <c r="E603" s="39" t="s">
        <v>3356</v>
      </c>
      <c r="F603" s="46"/>
      <c r="G603" s="46"/>
      <c r="H603" s="46"/>
      <c r="I603" s="46"/>
      <c r="J603" s="48"/>
    </row>
    <row r="604">
      <c r="A604" s="37" t="s">
        <v>593</v>
      </c>
      <c r="B604" s="37">
        <v>148</v>
      </c>
      <c r="C604" s="38" t="s">
        <v>1262</v>
      </c>
      <c r="D604" s="37" t="s">
        <v>592</v>
      </c>
      <c r="E604" s="39" t="s">
        <v>1263</v>
      </c>
      <c r="F604" s="40" t="s">
        <v>620</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3238</v>
      </c>
      <c r="F606" s="46"/>
      <c r="G606" s="46"/>
      <c r="H606" s="46"/>
      <c r="I606" s="46"/>
      <c r="J606" s="48"/>
    </row>
    <row r="607" ht="120">
      <c r="A607" s="37" t="s">
        <v>601</v>
      </c>
      <c r="B607" s="45"/>
      <c r="C607" s="46"/>
      <c r="D607" s="46"/>
      <c r="E607" s="39" t="s">
        <v>3048</v>
      </c>
      <c r="F607" s="46"/>
      <c r="G607" s="46"/>
      <c r="H607" s="46"/>
      <c r="I607" s="46"/>
      <c r="J607" s="48"/>
    </row>
    <row r="608">
      <c r="A608" s="37" t="s">
        <v>593</v>
      </c>
      <c r="B608" s="37">
        <v>149</v>
      </c>
      <c r="C608" s="38" t="s">
        <v>3361</v>
      </c>
      <c r="D608" s="37" t="s">
        <v>595</v>
      </c>
      <c r="E608" s="39" t="s">
        <v>3362</v>
      </c>
      <c r="F608" s="40" t="s">
        <v>620</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3047</v>
      </c>
      <c r="F610" s="46"/>
      <c r="G610" s="46"/>
      <c r="H610" s="46"/>
      <c r="I610" s="46"/>
      <c r="J610" s="48"/>
    </row>
    <row r="611" ht="120">
      <c r="A611" s="37" t="s">
        <v>601</v>
      </c>
      <c r="B611" s="45"/>
      <c r="C611" s="46"/>
      <c r="D611" s="46"/>
      <c r="E611" s="39" t="s">
        <v>3363</v>
      </c>
      <c r="F611" s="46"/>
      <c r="G611" s="46"/>
      <c r="H611" s="46"/>
      <c r="I611" s="46"/>
      <c r="J611" s="48"/>
    </row>
    <row r="612">
      <c r="A612" s="37" t="s">
        <v>593</v>
      </c>
      <c r="B612" s="37">
        <v>150</v>
      </c>
      <c r="C612" s="38" t="s">
        <v>1063</v>
      </c>
      <c r="D612" s="37" t="s">
        <v>592</v>
      </c>
      <c r="E612" s="39" t="s">
        <v>1064</v>
      </c>
      <c r="F612" s="40" t="s">
        <v>620</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3054</v>
      </c>
      <c r="F614" s="46"/>
      <c r="G614" s="46"/>
      <c r="H614" s="46"/>
      <c r="I614" s="46"/>
      <c r="J614" s="48"/>
    </row>
    <row r="615" ht="105">
      <c r="A615" s="37" t="s">
        <v>601</v>
      </c>
      <c r="B615" s="45"/>
      <c r="C615" s="46"/>
      <c r="D615" s="46"/>
      <c r="E615" s="39" t="s">
        <v>3055</v>
      </c>
      <c r="F615" s="46"/>
      <c r="G615" s="46"/>
      <c r="H615" s="46"/>
      <c r="I615" s="46"/>
      <c r="J615" s="48"/>
    </row>
    <row r="616">
      <c r="A616" s="37" t="s">
        <v>593</v>
      </c>
      <c r="B616" s="37">
        <v>151</v>
      </c>
      <c r="C616" s="38" t="s">
        <v>3364</v>
      </c>
      <c r="D616" s="37" t="s">
        <v>595</v>
      </c>
      <c r="E616" s="39" t="s">
        <v>3365</v>
      </c>
      <c r="F616" s="40" t="s">
        <v>620</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3012</v>
      </c>
      <c r="F618" s="46"/>
      <c r="G618" s="46"/>
      <c r="H618" s="46"/>
      <c r="I618" s="46"/>
      <c r="J618" s="48"/>
    </row>
    <row r="619" ht="105">
      <c r="A619" s="37" t="s">
        <v>601</v>
      </c>
      <c r="B619" s="45"/>
      <c r="C619" s="46"/>
      <c r="D619" s="46"/>
      <c r="E619" s="39" t="s">
        <v>3366</v>
      </c>
      <c r="F619" s="46"/>
      <c r="G619" s="46"/>
      <c r="H619" s="46"/>
      <c r="I619" s="46"/>
      <c r="J619" s="48"/>
    </row>
    <row r="620">
      <c r="A620" s="31" t="s">
        <v>591</v>
      </c>
      <c r="B620" s="32"/>
      <c r="C620" s="33" t="s">
        <v>820</v>
      </c>
      <c r="D620" s="34"/>
      <c r="E620" s="31" t="s">
        <v>634</v>
      </c>
      <c r="F620" s="34"/>
      <c r="G620" s="34"/>
      <c r="H620" s="34"/>
      <c r="I620" s="35">
        <f>SUMIFS(I621:I684,A621:A684,"P")</f>
        <v>0</v>
      </c>
      <c r="J620" s="36"/>
    </row>
    <row r="621">
      <c r="A621" s="37" t="s">
        <v>593</v>
      </c>
      <c r="B621" s="37">
        <v>152</v>
      </c>
      <c r="C621" s="38" t="s">
        <v>3367</v>
      </c>
      <c r="D621" s="37" t="s">
        <v>595</v>
      </c>
      <c r="E621" s="39" t="s">
        <v>3368</v>
      </c>
      <c r="F621" s="40" t="s">
        <v>646</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3262</v>
      </c>
      <c r="F623" s="46"/>
      <c r="G623" s="46"/>
      <c r="H623" s="46"/>
      <c r="I623" s="46"/>
      <c r="J623" s="48"/>
    </row>
    <row r="624" ht="30">
      <c r="A624" s="37" t="s">
        <v>601</v>
      </c>
      <c r="B624" s="45"/>
      <c r="C624" s="46"/>
      <c r="D624" s="46"/>
      <c r="E624" s="39" t="s">
        <v>3369</v>
      </c>
      <c r="F624" s="46"/>
      <c r="G624" s="46"/>
      <c r="H624" s="46"/>
      <c r="I624" s="46"/>
      <c r="J624" s="48"/>
    </row>
    <row r="625">
      <c r="A625" s="37" t="s">
        <v>593</v>
      </c>
      <c r="B625" s="37">
        <v>153</v>
      </c>
      <c r="C625" s="38" t="s">
        <v>3370</v>
      </c>
      <c r="D625" s="37" t="s">
        <v>595</v>
      </c>
      <c r="E625" s="39" t="s">
        <v>3371</v>
      </c>
      <c r="F625" s="40" t="s">
        <v>646</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3262</v>
      </c>
      <c r="F627" s="46"/>
      <c r="G627" s="46"/>
      <c r="H627" s="46"/>
      <c r="I627" s="46"/>
      <c r="J627" s="48"/>
    </row>
    <row r="628" ht="45">
      <c r="A628" s="37" t="s">
        <v>601</v>
      </c>
      <c r="B628" s="45"/>
      <c r="C628" s="46"/>
      <c r="D628" s="46"/>
      <c r="E628" s="39" t="s">
        <v>3266</v>
      </c>
      <c r="F628" s="46"/>
      <c r="G628" s="46"/>
      <c r="H628" s="46"/>
      <c r="I628" s="46"/>
      <c r="J628" s="48"/>
    </row>
    <row r="629">
      <c r="A629" s="37" t="s">
        <v>593</v>
      </c>
      <c r="B629" s="37">
        <v>154</v>
      </c>
      <c r="C629" s="38" t="s">
        <v>3372</v>
      </c>
      <c r="D629" s="37" t="s">
        <v>595</v>
      </c>
      <c r="E629" s="39" t="s">
        <v>3373</v>
      </c>
      <c r="F629" s="40" t="s">
        <v>637</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3374</v>
      </c>
      <c r="F631" s="46"/>
      <c r="G631" s="46"/>
      <c r="H631" s="46"/>
      <c r="I631" s="46"/>
      <c r="J631" s="48"/>
    </row>
    <row r="632" ht="405">
      <c r="A632" s="37" t="s">
        <v>601</v>
      </c>
      <c r="B632" s="45"/>
      <c r="C632" s="46"/>
      <c r="D632" s="46"/>
      <c r="E632" s="39" t="s">
        <v>3335</v>
      </c>
      <c r="F632" s="46"/>
      <c r="G632" s="46"/>
      <c r="H632" s="46"/>
      <c r="I632" s="46"/>
      <c r="J632" s="48"/>
    </row>
    <row r="633">
      <c r="A633" s="37" t="s">
        <v>593</v>
      </c>
      <c r="B633" s="37">
        <v>155</v>
      </c>
      <c r="C633" s="38" t="s">
        <v>3332</v>
      </c>
      <c r="D633" s="37" t="s">
        <v>592</v>
      </c>
      <c r="E633" s="39" t="s">
        <v>3333</v>
      </c>
      <c r="F633" s="40" t="s">
        <v>637</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3375</v>
      </c>
      <c r="F635" s="46"/>
      <c r="G635" s="46"/>
      <c r="H635" s="46"/>
      <c r="I635" s="46"/>
      <c r="J635" s="48"/>
    </row>
    <row r="636" ht="405">
      <c r="A636" s="37" t="s">
        <v>601</v>
      </c>
      <c r="B636" s="45"/>
      <c r="C636" s="46"/>
      <c r="D636" s="46"/>
      <c r="E636" s="39" t="s">
        <v>3335</v>
      </c>
      <c r="F636" s="46"/>
      <c r="G636" s="46"/>
      <c r="H636" s="46"/>
      <c r="I636" s="46"/>
      <c r="J636" s="48"/>
    </row>
    <row r="637">
      <c r="A637" s="37" t="s">
        <v>593</v>
      </c>
      <c r="B637" s="37">
        <v>156</v>
      </c>
      <c r="C637" s="38" t="s">
        <v>640</v>
      </c>
      <c r="D637" s="37" t="s">
        <v>595</v>
      </c>
      <c r="E637" s="39" t="s">
        <v>641</v>
      </c>
      <c r="F637" s="40" t="s">
        <v>637</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3376</v>
      </c>
      <c r="F639" s="46"/>
      <c r="G639" s="46"/>
      <c r="H639" s="46"/>
      <c r="I639" s="46"/>
      <c r="J639" s="48"/>
    </row>
    <row r="640" ht="300">
      <c r="A640" s="37" t="s">
        <v>601</v>
      </c>
      <c r="B640" s="45"/>
      <c r="C640" s="46"/>
      <c r="D640" s="46"/>
      <c r="E640" s="39" t="s">
        <v>843</v>
      </c>
      <c r="F640" s="46"/>
      <c r="G640" s="46"/>
      <c r="H640" s="46"/>
      <c r="I640" s="46"/>
      <c r="J640" s="48"/>
    </row>
    <row r="641">
      <c r="A641" s="37" t="s">
        <v>593</v>
      </c>
      <c r="B641" s="37">
        <v>157</v>
      </c>
      <c r="C641" s="38" t="s">
        <v>3377</v>
      </c>
      <c r="D641" s="37" t="s">
        <v>595</v>
      </c>
      <c r="E641" s="39" t="s">
        <v>985</v>
      </c>
      <c r="F641" s="40" t="s">
        <v>986</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3378</v>
      </c>
      <c r="F643" s="46"/>
      <c r="G643" s="46"/>
      <c r="H643" s="46"/>
      <c r="I643" s="46"/>
      <c r="J643" s="48"/>
    </row>
    <row r="644">
      <c r="A644" s="37" t="s">
        <v>601</v>
      </c>
      <c r="B644" s="45"/>
      <c r="C644" s="46"/>
      <c r="D644" s="46"/>
      <c r="E644" s="39" t="s">
        <v>3269</v>
      </c>
      <c r="F644" s="46"/>
      <c r="G644" s="46"/>
      <c r="H644" s="46"/>
      <c r="I644" s="46"/>
      <c r="J644" s="48"/>
    </row>
    <row r="645">
      <c r="A645" s="37" t="s">
        <v>593</v>
      </c>
      <c r="B645" s="37">
        <v>158</v>
      </c>
      <c r="C645" s="38" t="s">
        <v>3379</v>
      </c>
      <c r="D645" s="37" t="s">
        <v>595</v>
      </c>
      <c r="E645" s="39" t="s">
        <v>3380</v>
      </c>
      <c r="F645" s="40" t="s">
        <v>637</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3381</v>
      </c>
      <c r="F647" s="46"/>
      <c r="G647" s="46"/>
      <c r="H647" s="46"/>
      <c r="I647" s="46"/>
      <c r="J647" s="48"/>
    </row>
    <row r="648" ht="150">
      <c r="A648" s="37" t="s">
        <v>601</v>
      </c>
      <c r="B648" s="45"/>
      <c r="C648" s="46"/>
      <c r="D648" s="46"/>
      <c r="E648" s="39" t="s">
        <v>3382</v>
      </c>
      <c r="F648" s="46"/>
      <c r="G648" s="46"/>
      <c r="H648" s="46"/>
      <c r="I648" s="46"/>
      <c r="J648" s="48"/>
    </row>
    <row r="649">
      <c r="A649" s="37" t="s">
        <v>593</v>
      </c>
      <c r="B649" s="37">
        <v>159</v>
      </c>
      <c r="C649" s="38" t="s">
        <v>3383</v>
      </c>
      <c r="D649" s="37" t="s">
        <v>595</v>
      </c>
      <c r="E649" s="39" t="s">
        <v>3384</v>
      </c>
      <c r="F649" s="40" t="s">
        <v>637</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3375</v>
      </c>
      <c r="F651" s="46"/>
      <c r="G651" s="46"/>
      <c r="H651" s="46"/>
      <c r="I651" s="46"/>
      <c r="J651" s="48"/>
    </row>
    <row r="652" ht="60">
      <c r="A652" s="37" t="s">
        <v>601</v>
      </c>
      <c r="B652" s="45"/>
      <c r="C652" s="46"/>
      <c r="D652" s="46"/>
      <c r="E652" s="39" t="s">
        <v>3278</v>
      </c>
      <c r="F652" s="46"/>
      <c r="G652" s="46"/>
      <c r="H652" s="46"/>
      <c r="I652" s="46"/>
      <c r="J652" s="48"/>
    </row>
    <row r="653">
      <c r="A653" s="37" t="s">
        <v>593</v>
      </c>
      <c r="B653" s="37">
        <v>160</v>
      </c>
      <c r="C653" s="38" t="s">
        <v>2326</v>
      </c>
      <c r="D653" s="37" t="s">
        <v>595</v>
      </c>
      <c r="E653" s="39" t="s">
        <v>2327</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3385</v>
      </c>
      <c r="F655" s="46"/>
      <c r="G655" s="46"/>
      <c r="H655" s="46"/>
      <c r="I655" s="46"/>
      <c r="J655" s="48"/>
    </row>
    <row r="656" ht="90">
      <c r="A656" s="37" t="s">
        <v>601</v>
      </c>
      <c r="B656" s="45"/>
      <c r="C656" s="46"/>
      <c r="D656" s="46"/>
      <c r="E656" s="39" t="s">
        <v>3280</v>
      </c>
      <c r="F656" s="46"/>
      <c r="G656" s="46"/>
      <c r="H656" s="46"/>
      <c r="I656" s="46"/>
      <c r="J656" s="48"/>
    </row>
    <row r="657">
      <c r="A657" s="37" t="s">
        <v>593</v>
      </c>
      <c r="B657" s="37">
        <v>161</v>
      </c>
      <c r="C657" s="38" t="s">
        <v>1016</v>
      </c>
      <c r="D657" s="37" t="s">
        <v>595</v>
      </c>
      <c r="E657" s="39" t="s">
        <v>1017</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3386</v>
      </c>
      <c r="F659" s="46"/>
      <c r="G659" s="46"/>
      <c r="H659" s="46"/>
      <c r="I659" s="46"/>
      <c r="J659" s="48"/>
    </row>
    <row r="660" ht="105">
      <c r="A660" s="37" t="s">
        <v>601</v>
      </c>
      <c r="B660" s="45"/>
      <c r="C660" s="46"/>
      <c r="D660" s="46"/>
      <c r="E660" s="39" t="s">
        <v>3344</v>
      </c>
      <c r="F660" s="46"/>
      <c r="G660" s="46"/>
      <c r="H660" s="46"/>
      <c r="I660" s="46"/>
      <c r="J660" s="48"/>
    </row>
    <row r="661" ht="30">
      <c r="A661" s="37" t="s">
        <v>593</v>
      </c>
      <c r="B661" s="37">
        <v>162</v>
      </c>
      <c r="C661" s="38" t="s">
        <v>3281</v>
      </c>
      <c r="D661" s="37" t="s">
        <v>595</v>
      </c>
      <c r="E661" s="39" t="s">
        <v>3282</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3054</v>
      </c>
      <c r="F663" s="46"/>
      <c r="G663" s="46"/>
      <c r="H663" s="46"/>
      <c r="I663" s="46"/>
      <c r="J663" s="48"/>
    </row>
    <row r="664" ht="60">
      <c r="A664" s="37" t="s">
        <v>601</v>
      </c>
      <c r="B664" s="45"/>
      <c r="C664" s="46"/>
      <c r="D664" s="46"/>
      <c r="E664" s="39" t="s">
        <v>3283</v>
      </c>
      <c r="F664" s="46"/>
      <c r="G664" s="46"/>
      <c r="H664" s="46"/>
      <c r="I664" s="46"/>
      <c r="J664" s="48"/>
    </row>
    <row r="665">
      <c r="A665" s="37" t="s">
        <v>593</v>
      </c>
      <c r="B665" s="37">
        <v>163</v>
      </c>
      <c r="C665" s="38" t="s">
        <v>3387</v>
      </c>
      <c r="D665" s="37" t="s">
        <v>595</v>
      </c>
      <c r="E665" s="39" t="s">
        <v>3388</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3069</v>
      </c>
      <c r="F667" s="46"/>
      <c r="G667" s="46"/>
      <c r="H667" s="46"/>
      <c r="I667" s="46"/>
      <c r="J667" s="48"/>
    </row>
    <row r="668" ht="135">
      <c r="A668" s="37" t="s">
        <v>601</v>
      </c>
      <c r="B668" s="45"/>
      <c r="C668" s="46"/>
      <c r="D668" s="46"/>
      <c r="E668" s="39" t="s">
        <v>3389</v>
      </c>
      <c r="F668" s="46"/>
      <c r="G668" s="46"/>
      <c r="H668" s="46"/>
      <c r="I668" s="46"/>
      <c r="J668" s="48"/>
    </row>
    <row r="669" ht="30">
      <c r="A669" s="37" t="s">
        <v>593</v>
      </c>
      <c r="B669" s="37">
        <v>164</v>
      </c>
      <c r="C669" s="38" t="s">
        <v>1022</v>
      </c>
      <c r="D669" s="37" t="s">
        <v>592</v>
      </c>
      <c r="E669" s="39" t="s">
        <v>1023</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3390</v>
      </c>
      <c r="F671" s="46"/>
      <c r="G671" s="46"/>
      <c r="H671" s="46"/>
      <c r="I671" s="46"/>
      <c r="J671" s="48"/>
    </row>
    <row r="672" ht="120">
      <c r="A672" s="37" t="s">
        <v>601</v>
      </c>
      <c r="B672" s="45"/>
      <c r="C672" s="46"/>
      <c r="D672" s="46"/>
      <c r="E672" s="39" t="s">
        <v>3347</v>
      </c>
      <c r="F672" s="46"/>
      <c r="G672" s="46"/>
      <c r="H672" s="46"/>
      <c r="I672" s="46"/>
      <c r="J672" s="48"/>
    </row>
    <row r="673">
      <c r="A673" s="37" t="s">
        <v>593</v>
      </c>
      <c r="B673" s="37">
        <v>165</v>
      </c>
      <c r="C673" s="38" t="s">
        <v>1373</v>
      </c>
      <c r="D673" s="37" t="s">
        <v>595</v>
      </c>
      <c r="E673" s="39" t="s">
        <v>1374</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3391</v>
      </c>
      <c r="F675" s="46"/>
      <c r="G675" s="46"/>
      <c r="H675" s="46"/>
      <c r="I675" s="46"/>
      <c r="J675" s="48"/>
    </row>
    <row r="676" ht="105">
      <c r="A676" s="37" t="s">
        <v>601</v>
      </c>
      <c r="B676" s="45"/>
      <c r="C676" s="46"/>
      <c r="D676" s="46"/>
      <c r="E676" s="39" t="s">
        <v>3392</v>
      </c>
      <c r="F676" s="46"/>
      <c r="G676" s="46"/>
      <c r="H676" s="46"/>
      <c r="I676" s="46"/>
      <c r="J676" s="48"/>
    </row>
    <row r="677">
      <c r="A677" s="37" t="s">
        <v>593</v>
      </c>
      <c r="B677" s="37">
        <v>166</v>
      </c>
      <c r="C677" s="38" t="s">
        <v>1054</v>
      </c>
      <c r="D677" s="37" t="s">
        <v>595</v>
      </c>
      <c r="E677" s="39" t="s">
        <v>1055</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3391</v>
      </c>
      <c r="F679" s="46"/>
      <c r="G679" s="46"/>
      <c r="H679" s="46"/>
      <c r="I679" s="46"/>
      <c r="J679" s="48"/>
    </row>
    <row r="680" ht="90">
      <c r="A680" s="37" t="s">
        <v>601</v>
      </c>
      <c r="B680" s="45"/>
      <c r="C680" s="46"/>
      <c r="D680" s="46"/>
      <c r="E680" s="39" t="s">
        <v>3393</v>
      </c>
      <c r="F680" s="46"/>
      <c r="G680" s="46"/>
      <c r="H680" s="46"/>
      <c r="I680" s="46"/>
      <c r="J680" s="48"/>
    </row>
    <row r="681">
      <c r="A681" s="37" t="s">
        <v>593</v>
      </c>
      <c r="B681" s="37">
        <v>167</v>
      </c>
      <c r="C681" s="38" t="s">
        <v>3394</v>
      </c>
      <c r="D681" s="37" t="s">
        <v>595</v>
      </c>
      <c r="E681" s="39" t="s">
        <v>3395</v>
      </c>
      <c r="F681" s="40" t="s">
        <v>961</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3396</v>
      </c>
      <c r="F683" s="46"/>
      <c r="G683" s="46"/>
      <c r="H683" s="46"/>
      <c r="I683" s="46"/>
      <c r="J683" s="48"/>
    </row>
    <row r="684">
      <c r="A684" s="37" t="s">
        <v>601</v>
      </c>
      <c r="B684" s="45"/>
      <c r="C684" s="46"/>
      <c r="D684" s="46"/>
      <c r="E684" s="39" t="s">
        <v>2994</v>
      </c>
      <c r="F684" s="46"/>
      <c r="G684" s="46"/>
      <c r="H684" s="46"/>
      <c r="I684" s="46"/>
      <c r="J684" s="48"/>
    </row>
    <row r="685">
      <c r="A685" s="31" t="s">
        <v>591</v>
      </c>
      <c r="B685" s="32"/>
      <c r="C685" s="33" t="s">
        <v>1813</v>
      </c>
      <c r="D685" s="34"/>
      <c r="E685" s="31" t="s">
        <v>1814</v>
      </c>
      <c r="F685" s="34"/>
      <c r="G685" s="34"/>
      <c r="H685" s="34"/>
      <c r="I685" s="35">
        <f>SUMIFS(I686:I701,A686:A701,"P")</f>
        <v>0</v>
      </c>
      <c r="J685" s="36"/>
    </row>
    <row r="686" ht="45">
      <c r="A686" s="37" t="s">
        <v>593</v>
      </c>
      <c r="B686" s="37">
        <v>168</v>
      </c>
      <c r="C686" s="38" t="s">
        <v>1815</v>
      </c>
      <c r="D686" s="37" t="s">
        <v>1816</v>
      </c>
      <c r="E686" s="39" t="s">
        <v>3397</v>
      </c>
      <c r="F686" s="40" t="s">
        <v>1124</v>
      </c>
      <c r="G686" s="41">
        <v>120</v>
      </c>
      <c r="H686" s="42">
        <v>0</v>
      </c>
      <c r="I686" s="43">
        <f>ROUND(G686*H686,P4)</f>
        <v>0</v>
      </c>
      <c r="J686" s="37"/>
      <c r="O686" s="44">
        <f>I686*0.21</f>
        <v>0</v>
      </c>
      <c r="P686">
        <v>3</v>
      </c>
    </row>
    <row r="687">
      <c r="A687" s="37" t="s">
        <v>598</v>
      </c>
      <c r="B687" s="45"/>
      <c r="C687" s="46"/>
      <c r="D687" s="46"/>
      <c r="E687" s="39" t="s">
        <v>1818</v>
      </c>
      <c r="F687" s="46"/>
      <c r="G687" s="46"/>
      <c r="H687" s="46"/>
      <c r="I687" s="46"/>
      <c r="J687" s="48"/>
    </row>
    <row r="688" ht="30">
      <c r="A688" s="37" t="s">
        <v>599</v>
      </c>
      <c r="B688" s="45"/>
      <c r="C688" s="46"/>
      <c r="D688" s="46"/>
      <c r="E688" s="49" t="s">
        <v>3398</v>
      </c>
      <c r="F688" s="46"/>
      <c r="G688" s="46"/>
      <c r="H688" s="46"/>
      <c r="I688" s="46"/>
      <c r="J688" s="48"/>
    </row>
    <row r="689" ht="120">
      <c r="A689" s="37" t="s">
        <v>601</v>
      </c>
      <c r="B689" s="45"/>
      <c r="C689" s="46"/>
      <c r="D689" s="46"/>
      <c r="E689" s="39" t="s">
        <v>1820</v>
      </c>
      <c r="F689" s="46"/>
      <c r="G689" s="46"/>
      <c r="H689" s="46"/>
      <c r="I689" s="46"/>
      <c r="J689" s="48"/>
    </row>
    <row r="690" ht="30">
      <c r="A690" s="37" t="s">
        <v>593</v>
      </c>
      <c r="B690" s="37">
        <v>169</v>
      </c>
      <c r="C690" s="38" t="s">
        <v>1471</v>
      </c>
      <c r="D690" s="37" t="s">
        <v>1472</v>
      </c>
      <c r="E690" s="39" t="s">
        <v>3399</v>
      </c>
      <c r="F690" s="40" t="s">
        <v>1124</v>
      </c>
      <c r="G690" s="41">
        <v>0.10000000000000001</v>
      </c>
      <c r="H690" s="42">
        <v>0</v>
      </c>
      <c r="I690" s="43">
        <f>ROUND(G690*H690,P4)</f>
        <v>0</v>
      </c>
      <c r="J690" s="37"/>
      <c r="O690" s="44">
        <f>I690*0.21</f>
        <v>0</v>
      </c>
      <c r="P690">
        <v>3</v>
      </c>
    </row>
    <row r="691">
      <c r="A691" s="37" t="s">
        <v>598</v>
      </c>
      <c r="B691" s="45"/>
      <c r="C691" s="46"/>
      <c r="D691" s="46"/>
      <c r="E691" s="39" t="s">
        <v>1818</v>
      </c>
      <c r="F691" s="46"/>
      <c r="G691" s="46"/>
      <c r="H691" s="46"/>
      <c r="I691" s="46"/>
      <c r="J691" s="48"/>
    </row>
    <row r="692" ht="30">
      <c r="A692" s="37" t="s">
        <v>599</v>
      </c>
      <c r="B692" s="45"/>
      <c r="C692" s="46"/>
      <c r="D692" s="46"/>
      <c r="E692" s="49" t="s">
        <v>3400</v>
      </c>
      <c r="F692" s="46"/>
      <c r="G692" s="46"/>
      <c r="H692" s="46"/>
      <c r="I692" s="46"/>
      <c r="J692" s="48"/>
    </row>
    <row r="693" ht="120">
      <c r="A693" s="37" t="s">
        <v>601</v>
      </c>
      <c r="B693" s="45"/>
      <c r="C693" s="46"/>
      <c r="D693" s="46"/>
      <c r="E693" s="39" t="s">
        <v>1820</v>
      </c>
      <c r="F693" s="46"/>
      <c r="G693" s="46"/>
      <c r="H693" s="46"/>
      <c r="I693" s="46"/>
      <c r="J693" s="48"/>
    </row>
    <row r="694" ht="30">
      <c r="A694" s="37" t="s">
        <v>593</v>
      </c>
      <c r="B694" s="37">
        <v>170</v>
      </c>
      <c r="C694" s="38" t="s">
        <v>3401</v>
      </c>
      <c r="D694" s="37" t="s">
        <v>3402</v>
      </c>
      <c r="E694" s="39" t="s">
        <v>3403</v>
      </c>
      <c r="F694" s="40" t="s">
        <v>1124</v>
      </c>
      <c r="G694" s="41">
        <v>0.10000000000000001</v>
      </c>
      <c r="H694" s="42">
        <v>0</v>
      </c>
      <c r="I694" s="43">
        <f>ROUND(G694*H694,P4)</f>
        <v>0</v>
      </c>
      <c r="J694" s="37"/>
      <c r="O694" s="44">
        <f>I694*0.21</f>
        <v>0</v>
      </c>
      <c r="P694">
        <v>3</v>
      </c>
    </row>
    <row r="695">
      <c r="A695" s="37" t="s">
        <v>598</v>
      </c>
      <c r="B695" s="45"/>
      <c r="C695" s="46"/>
      <c r="D695" s="46"/>
      <c r="E695" s="39" t="s">
        <v>1818</v>
      </c>
      <c r="F695" s="46"/>
      <c r="G695" s="46"/>
      <c r="H695" s="46"/>
      <c r="I695" s="46"/>
      <c r="J695" s="48"/>
    </row>
    <row r="696" ht="30">
      <c r="A696" s="37" t="s">
        <v>599</v>
      </c>
      <c r="B696" s="45"/>
      <c r="C696" s="46"/>
      <c r="D696" s="46"/>
      <c r="E696" s="49" t="s">
        <v>3400</v>
      </c>
      <c r="F696" s="46"/>
      <c r="G696" s="46"/>
      <c r="H696" s="46"/>
      <c r="I696" s="46"/>
      <c r="J696" s="48"/>
    </row>
    <row r="697" ht="135">
      <c r="A697" s="37" t="s">
        <v>601</v>
      </c>
      <c r="B697" s="45"/>
      <c r="C697" s="46"/>
      <c r="D697" s="46"/>
      <c r="E697" s="39" t="s">
        <v>3404</v>
      </c>
      <c r="F697" s="46"/>
      <c r="G697" s="46"/>
      <c r="H697" s="46"/>
      <c r="I697" s="46"/>
      <c r="J697" s="48"/>
    </row>
    <row r="698" ht="30">
      <c r="A698" s="37" t="s">
        <v>593</v>
      </c>
      <c r="B698" s="37">
        <v>171</v>
      </c>
      <c r="C698" s="38" t="s">
        <v>3405</v>
      </c>
      <c r="D698" s="37" t="s">
        <v>3406</v>
      </c>
      <c r="E698" s="39" t="s">
        <v>3407</v>
      </c>
      <c r="F698" s="40" t="s">
        <v>1124</v>
      </c>
      <c r="G698" s="41">
        <v>0.10000000000000001</v>
      </c>
      <c r="H698" s="42">
        <v>0</v>
      </c>
      <c r="I698" s="43">
        <f>ROUND(G698*H698,P4)</f>
        <v>0</v>
      </c>
      <c r="J698" s="37"/>
      <c r="O698" s="44">
        <f>I698*0.21</f>
        <v>0</v>
      </c>
      <c r="P698">
        <v>3</v>
      </c>
    </row>
    <row r="699">
      <c r="A699" s="37" t="s">
        <v>598</v>
      </c>
      <c r="B699" s="45"/>
      <c r="C699" s="46"/>
      <c r="D699" s="46"/>
      <c r="E699" s="39" t="s">
        <v>1818</v>
      </c>
      <c r="F699" s="46"/>
      <c r="G699" s="46"/>
      <c r="H699" s="46"/>
      <c r="I699" s="46"/>
      <c r="J699" s="48"/>
    </row>
    <row r="700" ht="30">
      <c r="A700" s="37" t="s">
        <v>599</v>
      </c>
      <c r="B700" s="45"/>
      <c r="C700" s="46"/>
      <c r="D700" s="46"/>
      <c r="E700" s="49" t="s">
        <v>3400</v>
      </c>
      <c r="F700" s="46"/>
      <c r="G700" s="46"/>
      <c r="H700" s="46"/>
      <c r="I700" s="46"/>
      <c r="J700" s="48"/>
    </row>
    <row r="701" ht="135">
      <c r="A701" s="37" t="s">
        <v>601</v>
      </c>
      <c r="B701" s="50"/>
      <c r="C701" s="51"/>
      <c r="D701" s="51"/>
      <c r="E701" s="39" t="s">
        <v>3404</v>
      </c>
      <c r="F701" s="51"/>
      <c r="G701" s="51"/>
      <c r="H701" s="51"/>
      <c r="I701" s="51"/>
      <c r="J701" s="52"/>
    </row>
  </sheetData>
  <sheetProtection sheet="1" objects="1" scenarios="1" spinCount="100000" saltValue="EtVlgQP74D2pdRCqkcPFY3EyfOwfCDaAda2RQtEVQ30V40JiRJ6yZyz17oeziCEJLJxoDNx6LVoldRQi6uam4Q==" hashValue="vm8bDcNvqFkIcLv/PDwlQ+EulA8Z3N9qQtHe96VZMzh3Cks/SPs/ykyMRSE3jDDsEBqtu16bE6W2YxJrTpfp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3408</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2988</v>
      </c>
      <c r="D6" s="22"/>
      <c r="E6" s="23" t="s">
        <v>112</v>
      </c>
      <c r="F6" s="17"/>
      <c r="G6" s="17"/>
      <c r="H6" s="17"/>
      <c r="I6" s="17"/>
      <c r="J6" s="19"/>
    </row>
    <row r="7">
      <c r="A7" s="3" t="s">
        <v>578</v>
      </c>
      <c r="B7" s="20" t="s">
        <v>579</v>
      </c>
      <c r="C7" s="21" t="s">
        <v>3408</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SUMIFS(I12:I171,A12:A171,"P")</f>
        <v>0</v>
      </c>
      <c r="J11" s="36"/>
    </row>
    <row r="12">
      <c r="A12" s="37" t="s">
        <v>593</v>
      </c>
      <c r="B12" s="37">
        <v>1</v>
      </c>
      <c r="C12" s="38" t="s">
        <v>1392</v>
      </c>
      <c r="D12" s="37" t="s">
        <v>595</v>
      </c>
      <c r="E12" s="39" t="s">
        <v>1393</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3409</v>
      </c>
      <c r="F14" s="46"/>
      <c r="G14" s="46"/>
      <c r="H14" s="46"/>
      <c r="I14" s="46"/>
      <c r="J14" s="48"/>
    </row>
    <row r="15" ht="135">
      <c r="A15" s="37" t="s">
        <v>601</v>
      </c>
      <c r="B15" s="45"/>
      <c r="C15" s="46"/>
      <c r="D15" s="46"/>
      <c r="E15" s="39" t="s">
        <v>3410</v>
      </c>
      <c r="F15" s="46"/>
      <c r="G15" s="46"/>
      <c r="H15" s="46"/>
      <c r="I15" s="46"/>
      <c r="J15" s="48"/>
    </row>
    <row r="16" ht="30">
      <c r="A16" s="37" t="s">
        <v>593</v>
      </c>
      <c r="B16" s="37">
        <v>2</v>
      </c>
      <c r="C16" s="38" t="s">
        <v>3411</v>
      </c>
      <c r="D16" s="37" t="s">
        <v>595</v>
      </c>
      <c r="E16" s="39" t="s">
        <v>3412</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3413</v>
      </c>
      <c r="F18" s="46"/>
      <c r="G18" s="46"/>
      <c r="H18" s="46"/>
      <c r="I18" s="46"/>
      <c r="J18" s="48"/>
    </row>
    <row r="19" ht="90">
      <c r="A19" s="37" t="s">
        <v>601</v>
      </c>
      <c r="B19" s="45"/>
      <c r="C19" s="46"/>
      <c r="D19" s="46"/>
      <c r="E19" s="39" t="s">
        <v>3414</v>
      </c>
      <c r="F19" s="46"/>
      <c r="G19" s="46"/>
      <c r="H19" s="46"/>
      <c r="I19" s="46"/>
      <c r="J19" s="48"/>
    </row>
    <row r="20" ht="30">
      <c r="A20" s="37" t="s">
        <v>593</v>
      </c>
      <c r="B20" s="37">
        <v>3</v>
      </c>
      <c r="C20" s="38" t="s">
        <v>3415</v>
      </c>
      <c r="D20" s="37" t="s">
        <v>595</v>
      </c>
      <c r="E20" s="39" t="s">
        <v>3416</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3417</v>
      </c>
      <c r="F22" s="46"/>
      <c r="G22" s="46"/>
      <c r="H22" s="46"/>
      <c r="I22" s="46"/>
      <c r="J22" s="48"/>
    </row>
    <row r="23" ht="105">
      <c r="A23" s="37" t="s">
        <v>601</v>
      </c>
      <c r="B23" s="45"/>
      <c r="C23" s="46"/>
      <c r="D23" s="46"/>
      <c r="E23" s="39" t="s">
        <v>3350</v>
      </c>
      <c r="F23" s="46"/>
      <c r="G23" s="46"/>
      <c r="H23" s="46"/>
      <c r="I23" s="46"/>
      <c r="J23" s="48"/>
    </row>
    <row r="24">
      <c r="A24" s="37" t="s">
        <v>593</v>
      </c>
      <c r="B24" s="37">
        <v>4</v>
      </c>
      <c r="C24" s="38" t="s">
        <v>3418</v>
      </c>
      <c r="D24" s="37" t="s">
        <v>595</v>
      </c>
      <c r="E24" s="39" t="s">
        <v>3419</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3420</v>
      </c>
      <c r="F26" s="46"/>
      <c r="G26" s="46"/>
      <c r="H26" s="46"/>
      <c r="I26" s="46"/>
      <c r="J26" s="48"/>
    </row>
    <row r="27" ht="105">
      <c r="A27" s="37" t="s">
        <v>601</v>
      </c>
      <c r="B27" s="45"/>
      <c r="C27" s="46"/>
      <c r="D27" s="46"/>
      <c r="E27" s="39" t="s">
        <v>3350</v>
      </c>
      <c r="F27" s="46"/>
      <c r="G27" s="46"/>
      <c r="H27" s="46"/>
      <c r="I27" s="46"/>
      <c r="J27" s="48"/>
    </row>
    <row r="28">
      <c r="A28" s="37" t="s">
        <v>593</v>
      </c>
      <c r="B28" s="37">
        <v>5</v>
      </c>
      <c r="C28" s="38" t="s">
        <v>3421</v>
      </c>
      <c r="D28" s="37" t="s">
        <v>595</v>
      </c>
      <c r="E28" s="39" t="s">
        <v>3422</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3423</v>
      </c>
      <c r="F30" s="46"/>
      <c r="G30" s="46"/>
      <c r="H30" s="46"/>
      <c r="I30" s="46"/>
      <c r="J30" s="48"/>
    </row>
    <row r="31" ht="105">
      <c r="A31" s="37" t="s">
        <v>601</v>
      </c>
      <c r="B31" s="45"/>
      <c r="C31" s="46"/>
      <c r="D31" s="46"/>
      <c r="E31" s="39" t="s">
        <v>3350</v>
      </c>
      <c r="F31" s="46"/>
      <c r="G31" s="46"/>
      <c r="H31" s="46"/>
      <c r="I31" s="46"/>
      <c r="J31" s="48"/>
    </row>
    <row r="32">
      <c r="A32" s="37" t="s">
        <v>593</v>
      </c>
      <c r="B32" s="37">
        <v>6</v>
      </c>
      <c r="C32" s="38" t="s">
        <v>3424</v>
      </c>
      <c r="D32" s="37" t="s">
        <v>595</v>
      </c>
      <c r="E32" s="39" t="s">
        <v>3425</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3420</v>
      </c>
      <c r="F34" s="46"/>
      <c r="G34" s="46"/>
      <c r="H34" s="46"/>
      <c r="I34" s="46"/>
      <c r="J34" s="48"/>
    </row>
    <row r="35" ht="60">
      <c r="A35" s="37" t="s">
        <v>601</v>
      </c>
      <c r="B35" s="45"/>
      <c r="C35" s="46"/>
      <c r="D35" s="46"/>
      <c r="E35" s="39" t="s">
        <v>3426</v>
      </c>
      <c r="F35" s="46"/>
      <c r="G35" s="46"/>
      <c r="H35" s="46"/>
      <c r="I35" s="46"/>
      <c r="J35" s="48"/>
    </row>
    <row r="36" ht="30">
      <c r="A36" s="37" t="s">
        <v>593</v>
      </c>
      <c r="B36" s="37">
        <v>7</v>
      </c>
      <c r="C36" s="38" t="s">
        <v>3427</v>
      </c>
      <c r="D36" s="37" t="s">
        <v>595</v>
      </c>
      <c r="E36" s="39" t="s">
        <v>3428</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3429</v>
      </c>
      <c r="F38" s="46"/>
      <c r="G38" s="46"/>
      <c r="H38" s="46"/>
      <c r="I38" s="46"/>
      <c r="J38" s="48"/>
    </row>
    <row r="39" ht="120">
      <c r="A39" s="37" t="s">
        <v>601</v>
      </c>
      <c r="B39" s="45"/>
      <c r="C39" s="46"/>
      <c r="D39" s="46"/>
      <c r="E39" s="39" t="s">
        <v>3353</v>
      </c>
      <c r="F39" s="46"/>
      <c r="G39" s="46"/>
      <c r="H39" s="46"/>
      <c r="I39" s="46"/>
      <c r="J39" s="48"/>
    </row>
    <row r="40" ht="30">
      <c r="A40" s="37" t="s">
        <v>593</v>
      </c>
      <c r="B40" s="37">
        <v>8</v>
      </c>
      <c r="C40" s="38" t="s">
        <v>3351</v>
      </c>
      <c r="D40" s="37" t="s">
        <v>595</v>
      </c>
      <c r="E40" s="39" t="s">
        <v>3352</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3429</v>
      </c>
      <c r="F42" s="46"/>
      <c r="G42" s="46"/>
      <c r="H42" s="46"/>
      <c r="I42" s="46"/>
      <c r="J42" s="48"/>
    </row>
    <row r="43" ht="120">
      <c r="A43" s="37" t="s">
        <v>601</v>
      </c>
      <c r="B43" s="45"/>
      <c r="C43" s="46"/>
      <c r="D43" s="46"/>
      <c r="E43" s="39" t="s">
        <v>3353</v>
      </c>
      <c r="F43" s="46"/>
      <c r="G43" s="46"/>
      <c r="H43" s="46"/>
      <c r="I43" s="46"/>
      <c r="J43" s="48"/>
    </row>
    <row r="44">
      <c r="A44" s="37" t="s">
        <v>593</v>
      </c>
      <c r="B44" s="37">
        <v>9</v>
      </c>
      <c r="C44" s="38" t="s">
        <v>1256</v>
      </c>
      <c r="D44" s="37" t="s">
        <v>595</v>
      </c>
      <c r="E44" s="39" t="s">
        <v>1257</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3409</v>
      </c>
      <c r="F46" s="46"/>
      <c r="G46" s="46"/>
      <c r="H46" s="46"/>
      <c r="I46" s="46"/>
      <c r="J46" s="48"/>
    </row>
    <row r="47" ht="105">
      <c r="A47" s="37" t="s">
        <v>601</v>
      </c>
      <c r="B47" s="45"/>
      <c r="C47" s="46"/>
      <c r="D47" s="46"/>
      <c r="E47" s="39" t="s">
        <v>3430</v>
      </c>
      <c r="F47" s="46"/>
      <c r="G47" s="46"/>
      <c r="H47" s="46"/>
      <c r="I47" s="46"/>
      <c r="J47" s="48"/>
    </row>
    <row r="48" ht="30">
      <c r="A48" s="37" t="s">
        <v>593</v>
      </c>
      <c r="B48" s="37">
        <v>10</v>
      </c>
      <c r="C48" s="38" t="s">
        <v>3431</v>
      </c>
      <c r="D48" s="37" t="s">
        <v>595</v>
      </c>
      <c r="E48" s="39" t="s">
        <v>3432</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3413</v>
      </c>
      <c r="F50" s="46"/>
      <c r="G50" s="46"/>
      <c r="H50" s="46"/>
      <c r="I50" s="46"/>
      <c r="J50" s="48"/>
    </row>
    <row r="51" ht="150">
      <c r="A51" s="37" t="s">
        <v>601</v>
      </c>
      <c r="B51" s="45"/>
      <c r="C51" s="46"/>
      <c r="D51" s="46"/>
      <c r="E51" s="39" t="s">
        <v>3433</v>
      </c>
      <c r="F51" s="46"/>
      <c r="G51" s="46"/>
      <c r="H51" s="46"/>
      <c r="I51" s="46"/>
      <c r="J51" s="48"/>
    </row>
    <row r="52">
      <c r="A52" s="37" t="s">
        <v>593</v>
      </c>
      <c r="B52" s="37">
        <v>11</v>
      </c>
      <c r="C52" s="38" t="s">
        <v>1500</v>
      </c>
      <c r="D52" s="37" t="s">
        <v>595</v>
      </c>
      <c r="E52" s="39" t="s">
        <v>2968</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3413</v>
      </c>
      <c r="F54" s="46"/>
      <c r="G54" s="46"/>
      <c r="H54" s="46"/>
      <c r="I54" s="46"/>
      <c r="J54" s="48"/>
    </row>
    <row r="55" ht="150">
      <c r="A55" s="37" t="s">
        <v>601</v>
      </c>
      <c r="B55" s="45"/>
      <c r="C55" s="46"/>
      <c r="D55" s="46"/>
      <c r="E55" s="39" t="s">
        <v>1445</v>
      </c>
      <c r="F55" s="46"/>
      <c r="G55" s="46"/>
      <c r="H55" s="46"/>
      <c r="I55" s="46"/>
      <c r="J55" s="48"/>
    </row>
    <row r="56">
      <c r="A56" s="37" t="s">
        <v>593</v>
      </c>
      <c r="B56" s="37">
        <v>12</v>
      </c>
      <c r="C56" s="38" t="s">
        <v>3434</v>
      </c>
      <c r="D56" s="37" t="s">
        <v>595</v>
      </c>
      <c r="E56" s="39" t="s">
        <v>3435</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3436</v>
      </c>
      <c r="F58" s="46"/>
      <c r="G58" s="46"/>
      <c r="H58" s="46"/>
      <c r="I58" s="46"/>
      <c r="J58" s="48"/>
    </row>
    <row r="59" ht="180">
      <c r="A59" s="37" t="s">
        <v>601</v>
      </c>
      <c r="B59" s="45"/>
      <c r="C59" s="46"/>
      <c r="D59" s="46"/>
      <c r="E59" s="39" t="s">
        <v>3437</v>
      </c>
      <c r="F59" s="46"/>
      <c r="G59" s="46"/>
      <c r="H59" s="46"/>
      <c r="I59" s="46"/>
      <c r="J59" s="48"/>
    </row>
    <row r="60">
      <c r="A60" s="37" t="s">
        <v>593</v>
      </c>
      <c r="B60" s="37">
        <v>13</v>
      </c>
      <c r="C60" s="38" t="s">
        <v>3107</v>
      </c>
      <c r="D60" s="37" t="s">
        <v>595</v>
      </c>
      <c r="E60" s="39" t="s">
        <v>3108</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3413</v>
      </c>
      <c r="F62" s="46"/>
      <c r="G62" s="46"/>
      <c r="H62" s="46"/>
      <c r="I62" s="46"/>
      <c r="J62" s="48"/>
    </row>
    <row r="63" ht="150">
      <c r="A63" s="37" t="s">
        <v>601</v>
      </c>
      <c r="B63" s="45"/>
      <c r="C63" s="46"/>
      <c r="D63" s="46"/>
      <c r="E63" s="39" t="s">
        <v>1445</v>
      </c>
      <c r="F63" s="46"/>
      <c r="G63" s="46"/>
      <c r="H63" s="46"/>
      <c r="I63" s="46"/>
      <c r="J63" s="48"/>
    </row>
    <row r="64" ht="30">
      <c r="A64" s="37" t="s">
        <v>593</v>
      </c>
      <c r="B64" s="37">
        <v>14</v>
      </c>
      <c r="C64" s="38" t="s">
        <v>3438</v>
      </c>
      <c r="D64" s="37" t="s">
        <v>595</v>
      </c>
      <c r="E64" s="39" t="s">
        <v>3439</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3436</v>
      </c>
      <c r="F66" s="46"/>
      <c r="G66" s="46"/>
      <c r="H66" s="46"/>
      <c r="I66" s="46"/>
      <c r="J66" s="48"/>
    </row>
    <row r="67" ht="180">
      <c r="A67" s="37" t="s">
        <v>601</v>
      </c>
      <c r="B67" s="45"/>
      <c r="C67" s="46"/>
      <c r="D67" s="46"/>
      <c r="E67" s="39" t="s">
        <v>3437</v>
      </c>
      <c r="F67" s="46"/>
      <c r="G67" s="46"/>
      <c r="H67" s="46"/>
      <c r="I67" s="46"/>
      <c r="J67" s="48"/>
    </row>
    <row r="68">
      <c r="A68" s="37" t="s">
        <v>593</v>
      </c>
      <c r="B68" s="37">
        <v>15</v>
      </c>
      <c r="C68" s="38" t="s">
        <v>3440</v>
      </c>
      <c r="D68" s="37" t="s">
        <v>595</v>
      </c>
      <c r="E68" s="39" t="s">
        <v>3441</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3413</v>
      </c>
      <c r="F70" s="46"/>
      <c r="G70" s="46"/>
      <c r="H70" s="46"/>
      <c r="I70" s="46"/>
      <c r="J70" s="48"/>
    </row>
    <row r="71" ht="165">
      <c r="A71" s="37" t="s">
        <v>601</v>
      </c>
      <c r="B71" s="45"/>
      <c r="C71" s="46"/>
      <c r="D71" s="46"/>
      <c r="E71" s="39" t="s">
        <v>3110</v>
      </c>
      <c r="F71" s="46"/>
      <c r="G71" s="46"/>
      <c r="H71" s="46"/>
      <c r="I71" s="46"/>
      <c r="J71" s="48"/>
    </row>
    <row r="72">
      <c r="A72" s="37" t="s">
        <v>593</v>
      </c>
      <c r="B72" s="37">
        <v>16</v>
      </c>
      <c r="C72" s="38" t="s">
        <v>3442</v>
      </c>
      <c r="D72" s="37" t="s">
        <v>595</v>
      </c>
      <c r="E72" s="39" t="s">
        <v>3443</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3436</v>
      </c>
      <c r="F74" s="46"/>
      <c r="G74" s="46"/>
      <c r="H74" s="46"/>
      <c r="I74" s="46"/>
      <c r="J74" s="48"/>
    </row>
    <row r="75" ht="180">
      <c r="A75" s="37" t="s">
        <v>601</v>
      </c>
      <c r="B75" s="45"/>
      <c r="C75" s="46"/>
      <c r="D75" s="46"/>
      <c r="E75" s="39" t="s">
        <v>3437</v>
      </c>
      <c r="F75" s="46"/>
      <c r="G75" s="46"/>
      <c r="H75" s="46"/>
      <c r="I75" s="46"/>
      <c r="J75" s="48"/>
    </row>
    <row r="76">
      <c r="A76" s="37" t="s">
        <v>593</v>
      </c>
      <c r="B76" s="37">
        <v>17</v>
      </c>
      <c r="C76" s="38" t="s">
        <v>3444</v>
      </c>
      <c r="D76" s="37" t="s">
        <v>595</v>
      </c>
      <c r="E76" s="39" t="s">
        <v>3445</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3413</v>
      </c>
      <c r="F78" s="46"/>
      <c r="G78" s="46"/>
      <c r="H78" s="46"/>
      <c r="I78" s="46"/>
      <c r="J78" s="48"/>
    </row>
    <row r="79" ht="165">
      <c r="A79" s="37" t="s">
        <v>601</v>
      </c>
      <c r="B79" s="45"/>
      <c r="C79" s="46"/>
      <c r="D79" s="46"/>
      <c r="E79" s="39" t="s">
        <v>3110</v>
      </c>
      <c r="F79" s="46"/>
      <c r="G79" s="46"/>
      <c r="H79" s="46"/>
      <c r="I79" s="46"/>
      <c r="J79" s="48"/>
    </row>
    <row r="80">
      <c r="A80" s="37" t="s">
        <v>593</v>
      </c>
      <c r="B80" s="37">
        <v>18</v>
      </c>
      <c r="C80" s="38" t="s">
        <v>3446</v>
      </c>
      <c r="D80" s="37" t="s">
        <v>595</v>
      </c>
      <c r="E80" s="39" t="s">
        <v>3447</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3436</v>
      </c>
      <c r="F82" s="46"/>
      <c r="G82" s="46"/>
      <c r="H82" s="46"/>
      <c r="I82" s="46"/>
      <c r="J82" s="48"/>
    </row>
    <row r="83" ht="180">
      <c r="A83" s="37" t="s">
        <v>601</v>
      </c>
      <c r="B83" s="45"/>
      <c r="C83" s="46"/>
      <c r="D83" s="46"/>
      <c r="E83" s="39" t="s">
        <v>3437</v>
      </c>
      <c r="F83" s="46"/>
      <c r="G83" s="46"/>
      <c r="H83" s="46"/>
      <c r="I83" s="46"/>
      <c r="J83" s="48"/>
    </row>
    <row r="84">
      <c r="A84" s="37" t="s">
        <v>593</v>
      </c>
      <c r="B84" s="37">
        <v>19</v>
      </c>
      <c r="C84" s="38" t="s">
        <v>3448</v>
      </c>
      <c r="D84" s="37" t="s">
        <v>595</v>
      </c>
      <c r="E84" s="39" t="s">
        <v>3449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3413</v>
      </c>
      <c r="F86" s="46"/>
      <c r="G86" s="46"/>
      <c r="H86" s="46"/>
      <c r="I86" s="46"/>
      <c r="J86" s="48"/>
    </row>
    <row r="87" ht="165">
      <c r="A87" s="37" t="s">
        <v>601</v>
      </c>
      <c r="B87" s="45"/>
      <c r="C87" s="46"/>
      <c r="D87" s="46"/>
      <c r="E87" s="39" t="s">
        <v>3110</v>
      </c>
      <c r="F87" s="46"/>
      <c r="G87" s="46"/>
      <c r="H87" s="46"/>
      <c r="I87" s="46"/>
      <c r="J87" s="48"/>
    </row>
    <row r="88">
      <c r="A88" s="37" t="s">
        <v>593</v>
      </c>
      <c r="B88" s="37">
        <v>20</v>
      </c>
      <c r="C88" s="38" t="s">
        <v>3450</v>
      </c>
      <c r="D88" s="37" t="s">
        <v>595</v>
      </c>
      <c r="E88" s="39" t="s">
        <v>3451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3436</v>
      </c>
      <c r="F90" s="46"/>
      <c r="G90" s="46"/>
      <c r="H90" s="46"/>
      <c r="I90" s="46"/>
      <c r="J90" s="48"/>
    </row>
    <row r="91" ht="180">
      <c r="A91" s="37" t="s">
        <v>601</v>
      </c>
      <c r="B91" s="45"/>
      <c r="C91" s="46"/>
      <c r="D91" s="46"/>
      <c r="E91" s="39" t="s">
        <v>3437</v>
      </c>
      <c r="F91" s="46"/>
      <c r="G91" s="46"/>
      <c r="H91" s="46"/>
      <c r="I91" s="46"/>
      <c r="J91" s="48"/>
    </row>
    <row r="92">
      <c r="A92" s="37" t="s">
        <v>593</v>
      </c>
      <c r="B92" s="37">
        <v>21</v>
      </c>
      <c r="C92" s="38" t="s">
        <v>3452</v>
      </c>
      <c r="D92" s="37" t="s">
        <v>595</v>
      </c>
      <c r="E92" s="39" t="s">
        <v>3453</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3413</v>
      </c>
      <c r="F94" s="46"/>
      <c r="G94" s="46"/>
      <c r="H94" s="46"/>
      <c r="I94" s="46"/>
      <c r="J94" s="48"/>
    </row>
    <row r="95" ht="165">
      <c r="A95" s="37" t="s">
        <v>601</v>
      </c>
      <c r="B95" s="45"/>
      <c r="C95" s="46"/>
      <c r="D95" s="46"/>
      <c r="E95" s="39" t="s">
        <v>3110</v>
      </c>
      <c r="F95" s="46"/>
      <c r="G95" s="46"/>
      <c r="H95" s="46"/>
      <c r="I95" s="46"/>
      <c r="J95" s="48"/>
    </row>
    <row r="96">
      <c r="A96" s="37" t="s">
        <v>593</v>
      </c>
      <c r="B96" s="37">
        <v>22</v>
      </c>
      <c r="C96" s="38" t="s">
        <v>3454</v>
      </c>
      <c r="D96" s="37" t="s">
        <v>595</v>
      </c>
      <c r="E96" s="39" t="s">
        <v>3455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3436</v>
      </c>
      <c r="F98" s="46"/>
      <c r="G98" s="46"/>
      <c r="H98" s="46"/>
      <c r="I98" s="46"/>
      <c r="J98" s="48"/>
    </row>
    <row r="99" ht="180">
      <c r="A99" s="37" t="s">
        <v>601</v>
      </c>
      <c r="B99" s="45"/>
      <c r="C99" s="46"/>
      <c r="D99" s="46"/>
      <c r="E99" s="39" t="s">
        <v>3437</v>
      </c>
      <c r="F99" s="46"/>
      <c r="G99" s="46"/>
      <c r="H99" s="46"/>
      <c r="I99" s="46"/>
      <c r="J99" s="48"/>
    </row>
    <row r="100">
      <c r="A100" s="37" t="s">
        <v>593</v>
      </c>
      <c r="B100" s="37">
        <v>23</v>
      </c>
      <c r="C100" s="38" t="s">
        <v>3456</v>
      </c>
      <c r="D100" s="37" t="s">
        <v>595</v>
      </c>
      <c r="E100" s="39" t="s">
        <v>3457</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3413</v>
      </c>
      <c r="F102" s="46"/>
      <c r="G102" s="46"/>
      <c r="H102" s="46"/>
      <c r="I102" s="46"/>
      <c r="J102" s="48"/>
    </row>
    <row r="103" ht="150">
      <c r="A103" s="37" t="s">
        <v>601</v>
      </c>
      <c r="B103" s="45"/>
      <c r="C103" s="46"/>
      <c r="D103" s="46"/>
      <c r="E103" s="39" t="s">
        <v>3458</v>
      </c>
      <c r="F103" s="46"/>
      <c r="G103" s="46"/>
      <c r="H103" s="46"/>
      <c r="I103" s="46"/>
      <c r="J103" s="48"/>
    </row>
    <row r="104">
      <c r="A104" s="37" t="s">
        <v>593</v>
      </c>
      <c r="B104" s="37">
        <v>24</v>
      </c>
      <c r="C104" s="38" t="s">
        <v>3459</v>
      </c>
      <c r="D104" s="37" t="s">
        <v>595</v>
      </c>
      <c r="E104" s="39" t="s">
        <v>3460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3413</v>
      </c>
      <c r="F106" s="46"/>
      <c r="G106" s="46"/>
      <c r="H106" s="46"/>
      <c r="I106" s="46"/>
      <c r="J106" s="48"/>
    </row>
    <row r="107" ht="165">
      <c r="A107" s="37" t="s">
        <v>601</v>
      </c>
      <c r="B107" s="45"/>
      <c r="C107" s="46"/>
      <c r="D107" s="46"/>
      <c r="E107" s="39" t="s">
        <v>3110</v>
      </c>
      <c r="F107" s="46"/>
      <c r="G107" s="46"/>
      <c r="H107" s="46"/>
      <c r="I107" s="46"/>
      <c r="J107" s="48"/>
    </row>
    <row r="108">
      <c r="A108" s="37" t="s">
        <v>593</v>
      </c>
      <c r="B108" s="37">
        <v>25</v>
      </c>
      <c r="C108" s="38" t="s">
        <v>3461</v>
      </c>
      <c r="D108" s="37" t="s">
        <v>595</v>
      </c>
      <c r="E108" s="39" t="s">
        <v>3462</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3436</v>
      </c>
      <c r="F110" s="46"/>
      <c r="G110" s="46"/>
      <c r="H110" s="46"/>
      <c r="I110" s="46"/>
      <c r="J110" s="48"/>
    </row>
    <row r="111" ht="180">
      <c r="A111" s="37" t="s">
        <v>601</v>
      </c>
      <c r="B111" s="45"/>
      <c r="C111" s="46"/>
      <c r="D111" s="46"/>
      <c r="E111" s="39" t="s">
        <v>3437</v>
      </c>
      <c r="F111" s="46"/>
      <c r="G111" s="46"/>
      <c r="H111" s="46"/>
      <c r="I111" s="46"/>
      <c r="J111" s="48"/>
    </row>
    <row r="112">
      <c r="A112" s="37" t="s">
        <v>593</v>
      </c>
      <c r="B112" s="37">
        <v>26</v>
      </c>
      <c r="C112" s="38" t="s">
        <v>3463</v>
      </c>
      <c r="D112" s="37" t="s">
        <v>595</v>
      </c>
      <c r="E112" s="39" t="s">
        <v>3464</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3465</v>
      </c>
      <c r="F114" s="46"/>
      <c r="G114" s="46"/>
      <c r="H114" s="46"/>
      <c r="I114" s="46"/>
      <c r="J114" s="48"/>
    </row>
    <row r="115" ht="225">
      <c r="A115" s="37" t="s">
        <v>601</v>
      </c>
      <c r="B115" s="45"/>
      <c r="C115" s="46"/>
      <c r="D115" s="46"/>
      <c r="E115" s="39" t="s">
        <v>3095</v>
      </c>
      <c r="F115" s="46"/>
      <c r="G115" s="46"/>
      <c r="H115" s="46"/>
      <c r="I115" s="46"/>
      <c r="J115" s="48"/>
    </row>
    <row r="116">
      <c r="A116" s="37" t="s">
        <v>593</v>
      </c>
      <c r="B116" s="37">
        <v>27</v>
      </c>
      <c r="C116" s="38" t="s">
        <v>3466</v>
      </c>
      <c r="D116" s="37" t="s">
        <v>595</v>
      </c>
      <c r="E116" s="39" t="s">
        <v>3467</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3436</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3468</v>
      </c>
      <c r="D120" s="37" t="s">
        <v>595</v>
      </c>
      <c r="E120" s="39" t="s">
        <v>3469</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3465</v>
      </c>
      <c r="F122" s="46"/>
      <c r="G122" s="46"/>
      <c r="H122" s="46"/>
      <c r="I122" s="46"/>
      <c r="J122" s="48"/>
    </row>
    <row r="123" ht="150">
      <c r="A123" s="37" t="s">
        <v>601</v>
      </c>
      <c r="B123" s="45"/>
      <c r="C123" s="46"/>
      <c r="D123" s="46"/>
      <c r="E123" s="39" t="s">
        <v>3099</v>
      </c>
      <c r="F123" s="46"/>
      <c r="G123" s="46"/>
      <c r="H123" s="46"/>
      <c r="I123" s="46"/>
      <c r="J123" s="48"/>
    </row>
    <row r="124">
      <c r="A124" s="37" t="s">
        <v>593</v>
      </c>
      <c r="B124" s="37">
        <v>29</v>
      </c>
      <c r="C124" s="38" t="s">
        <v>3470</v>
      </c>
      <c r="D124" s="37" t="s">
        <v>595</v>
      </c>
      <c r="E124" s="39" t="s">
        <v>3471</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3472</v>
      </c>
      <c r="F126" s="46"/>
      <c r="G126" s="46"/>
      <c r="H126" s="46"/>
      <c r="I126" s="46"/>
      <c r="J126" s="48"/>
    </row>
    <row r="127" ht="180">
      <c r="A127" s="37" t="s">
        <v>601</v>
      </c>
      <c r="B127" s="45"/>
      <c r="C127" s="46"/>
      <c r="D127" s="46"/>
      <c r="E127" s="39" t="s">
        <v>3473</v>
      </c>
      <c r="F127" s="46"/>
      <c r="G127" s="46"/>
      <c r="H127" s="46"/>
      <c r="I127" s="46"/>
      <c r="J127" s="48"/>
    </row>
    <row r="128">
      <c r="A128" s="37" t="s">
        <v>593</v>
      </c>
      <c r="B128" s="37">
        <v>30</v>
      </c>
      <c r="C128" s="38" t="s">
        <v>3474</v>
      </c>
      <c r="D128" s="37" t="s">
        <v>595</v>
      </c>
      <c r="E128" s="39" t="s">
        <v>3475</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3476</v>
      </c>
      <c r="F130" s="46"/>
      <c r="G130" s="46"/>
      <c r="H130" s="46"/>
      <c r="I130" s="46"/>
      <c r="J130" s="48"/>
    </row>
    <row r="131" ht="225">
      <c r="A131" s="37" t="s">
        <v>601</v>
      </c>
      <c r="B131" s="45"/>
      <c r="C131" s="46"/>
      <c r="D131" s="46"/>
      <c r="E131" s="39" t="s">
        <v>3095</v>
      </c>
      <c r="F131" s="46"/>
      <c r="G131" s="46"/>
      <c r="H131" s="46"/>
      <c r="I131" s="46"/>
      <c r="J131" s="48"/>
    </row>
    <row r="132">
      <c r="A132" s="37" t="s">
        <v>593</v>
      </c>
      <c r="B132" s="37">
        <v>31</v>
      </c>
      <c r="C132" s="38" t="s">
        <v>3477</v>
      </c>
      <c r="D132" s="37" t="s">
        <v>595</v>
      </c>
      <c r="E132" s="39" t="s">
        <v>3478</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3413</v>
      </c>
      <c r="F134" s="46"/>
      <c r="G134" s="46"/>
      <c r="H134" s="46"/>
      <c r="I134" s="46"/>
      <c r="J134" s="48"/>
    </row>
    <row r="135" ht="180">
      <c r="A135" s="37" t="s">
        <v>601</v>
      </c>
      <c r="B135" s="45"/>
      <c r="C135" s="46"/>
      <c r="D135" s="46"/>
      <c r="E135" s="39" t="s">
        <v>1434</v>
      </c>
      <c r="F135" s="46"/>
      <c r="G135" s="46"/>
      <c r="H135" s="46"/>
      <c r="I135" s="46"/>
      <c r="J135" s="48"/>
    </row>
    <row r="136">
      <c r="A136" s="37" t="s">
        <v>593</v>
      </c>
      <c r="B136" s="37">
        <v>32</v>
      </c>
      <c r="C136" s="38" t="s">
        <v>3479</v>
      </c>
      <c r="D136" s="37" t="s">
        <v>595</v>
      </c>
      <c r="E136" s="39" t="s">
        <v>3480</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3476</v>
      </c>
      <c r="F138" s="46"/>
      <c r="G138" s="46"/>
      <c r="H138" s="46"/>
      <c r="I138" s="46"/>
      <c r="J138" s="48"/>
    </row>
    <row r="139" ht="150">
      <c r="A139" s="37" t="s">
        <v>601</v>
      </c>
      <c r="B139" s="45"/>
      <c r="C139" s="46"/>
      <c r="D139" s="46"/>
      <c r="E139" s="39" t="s">
        <v>3099</v>
      </c>
      <c r="F139" s="46"/>
      <c r="G139" s="46"/>
      <c r="H139" s="46"/>
      <c r="I139" s="46"/>
      <c r="J139" s="48"/>
    </row>
    <row r="140">
      <c r="A140" s="37" t="s">
        <v>593</v>
      </c>
      <c r="B140" s="37">
        <v>33</v>
      </c>
      <c r="C140" s="38" t="s">
        <v>3481</v>
      </c>
      <c r="D140" s="37" t="s">
        <v>595</v>
      </c>
      <c r="E140" s="39" t="s">
        <v>3482</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3483</v>
      </c>
      <c r="F142" s="46"/>
      <c r="G142" s="46"/>
      <c r="H142" s="46"/>
      <c r="I142" s="46"/>
      <c r="J142" s="48"/>
    </row>
    <row r="143" ht="180">
      <c r="A143" s="37" t="s">
        <v>601</v>
      </c>
      <c r="B143" s="45"/>
      <c r="C143" s="46"/>
      <c r="D143" s="46"/>
      <c r="E143" s="39" t="s">
        <v>3473</v>
      </c>
      <c r="F143" s="46"/>
      <c r="G143" s="46"/>
      <c r="H143" s="46"/>
      <c r="I143" s="46"/>
      <c r="J143" s="48"/>
    </row>
    <row r="144">
      <c r="A144" s="37" t="s">
        <v>593</v>
      </c>
      <c r="B144" s="37">
        <v>34</v>
      </c>
      <c r="C144" s="38" t="s">
        <v>3484</v>
      </c>
      <c r="D144" s="37" t="s">
        <v>595</v>
      </c>
      <c r="E144" s="39" t="s">
        <v>3485</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3413</v>
      </c>
      <c r="F146" s="46"/>
      <c r="G146" s="46"/>
      <c r="H146" s="46"/>
      <c r="I146" s="46"/>
      <c r="J146" s="48"/>
    </row>
    <row r="147" ht="165">
      <c r="A147" s="37" t="s">
        <v>601</v>
      </c>
      <c r="B147" s="45"/>
      <c r="C147" s="46"/>
      <c r="D147" s="46"/>
      <c r="E147" s="39" t="s">
        <v>3110</v>
      </c>
      <c r="F147" s="46"/>
      <c r="G147" s="46"/>
      <c r="H147" s="46"/>
      <c r="I147" s="46"/>
      <c r="J147" s="48"/>
    </row>
    <row r="148">
      <c r="A148" s="37" t="s">
        <v>593</v>
      </c>
      <c r="B148" s="37">
        <v>35</v>
      </c>
      <c r="C148" s="38" t="s">
        <v>3486</v>
      </c>
      <c r="D148" s="37" t="s">
        <v>595</v>
      </c>
      <c r="E148" s="39" t="s">
        <v>3487</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3436</v>
      </c>
      <c r="F150" s="46"/>
      <c r="G150" s="46"/>
      <c r="H150" s="46"/>
      <c r="I150" s="46"/>
      <c r="J150" s="48"/>
    </row>
    <row r="151" ht="180">
      <c r="A151" s="37" t="s">
        <v>601</v>
      </c>
      <c r="B151" s="45"/>
      <c r="C151" s="46"/>
      <c r="D151" s="46"/>
      <c r="E151" s="39" t="s">
        <v>3437</v>
      </c>
      <c r="F151" s="46"/>
      <c r="G151" s="46"/>
      <c r="H151" s="46"/>
      <c r="I151" s="46"/>
      <c r="J151" s="48"/>
    </row>
    <row r="152">
      <c r="A152" s="37" t="s">
        <v>593</v>
      </c>
      <c r="B152" s="37">
        <v>36</v>
      </c>
      <c r="C152" s="38" t="s">
        <v>3488</v>
      </c>
      <c r="D152" s="37" t="s">
        <v>595</v>
      </c>
      <c r="E152" s="39" t="s">
        <v>3489</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3413</v>
      </c>
      <c r="F154" s="46"/>
      <c r="G154" s="46"/>
      <c r="H154" s="46"/>
      <c r="I154" s="46"/>
      <c r="J154" s="48"/>
    </row>
    <row r="155" ht="165">
      <c r="A155" s="37" t="s">
        <v>601</v>
      </c>
      <c r="B155" s="45"/>
      <c r="C155" s="46"/>
      <c r="D155" s="46"/>
      <c r="E155" s="39" t="s">
        <v>3110</v>
      </c>
      <c r="F155" s="46"/>
      <c r="G155" s="46"/>
      <c r="H155" s="46"/>
      <c r="I155" s="46"/>
      <c r="J155" s="48"/>
    </row>
    <row r="156">
      <c r="A156" s="37" t="s">
        <v>593</v>
      </c>
      <c r="B156" s="37">
        <v>37</v>
      </c>
      <c r="C156" s="38" t="s">
        <v>3490</v>
      </c>
      <c r="D156" s="37" t="s">
        <v>595</v>
      </c>
      <c r="E156" s="39" t="s">
        <v>3491</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3436</v>
      </c>
      <c r="F158" s="46"/>
      <c r="G158" s="46"/>
      <c r="H158" s="46"/>
      <c r="I158" s="46"/>
      <c r="J158" s="48"/>
    </row>
    <row r="159" ht="180">
      <c r="A159" s="37" t="s">
        <v>601</v>
      </c>
      <c r="B159" s="45"/>
      <c r="C159" s="46"/>
      <c r="D159" s="46"/>
      <c r="E159" s="39" t="s">
        <v>3437</v>
      </c>
      <c r="F159" s="46"/>
      <c r="G159" s="46"/>
      <c r="H159" s="46"/>
      <c r="I159" s="46"/>
      <c r="J159" s="48"/>
    </row>
    <row r="160">
      <c r="A160" s="37" t="s">
        <v>593</v>
      </c>
      <c r="B160" s="37">
        <v>38</v>
      </c>
      <c r="C160" s="38" t="s">
        <v>3492</v>
      </c>
      <c r="D160" s="37" t="s">
        <v>595</v>
      </c>
      <c r="E160" s="39" t="s">
        <v>3493</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3413</v>
      </c>
      <c r="F162" s="46"/>
      <c r="G162" s="46"/>
      <c r="H162" s="46"/>
      <c r="I162" s="46"/>
      <c r="J162" s="48"/>
    </row>
    <row r="163" ht="165">
      <c r="A163" s="37" t="s">
        <v>601</v>
      </c>
      <c r="B163" s="45"/>
      <c r="C163" s="46"/>
      <c r="D163" s="46"/>
      <c r="E163" s="39" t="s">
        <v>3494</v>
      </c>
      <c r="F163" s="46"/>
      <c r="G163" s="46"/>
      <c r="H163" s="46"/>
      <c r="I163" s="46"/>
      <c r="J163" s="48"/>
    </row>
    <row r="164">
      <c r="A164" s="37" t="s">
        <v>593</v>
      </c>
      <c r="B164" s="37">
        <v>39</v>
      </c>
      <c r="C164" s="38" t="s">
        <v>3211</v>
      </c>
      <c r="D164" s="37" t="s">
        <v>595</v>
      </c>
      <c r="E164" s="39" t="s">
        <v>3212</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3495</v>
      </c>
      <c r="F166" s="46"/>
      <c r="G166" s="46"/>
      <c r="H166" s="46"/>
      <c r="I166" s="46"/>
      <c r="J166" s="48"/>
    </row>
    <row r="167" ht="165">
      <c r="A167" s="37" t="s">
        <v>601</v>
      </c>
      <c r="B167" s="45"/>
      <c r="C167" s="46"/>
      <c r="D167" s="46"/>
      <c r="E167" s="39" t="s">
        <v>3110</v>
      </c>
      <c r="F167" s="46"/>
      <c r="G167" s="46"/>
      <c r="H167" s="46"/>
      <c r="I167" s="46"/>
      <c r="J167" s="48"/>
    </row>
    <row r="168">
      <c r="A168" s="37" t="s">
        <v>593</v>
      </c>
      <c r="B168" s="37">
        <v>40</v>
      </c>
      <c r="C168" s="38" t="s">
        <v>3496</v>
      </c>
      <c r="D168" s="37" t="s">
        <v>595</v>
      </c>
      <c r="E168" s="39" t="s">
        <v>3497</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3495</v>
      </c>
      <c r="F170" s="46"/>
      <c r="G170" s="46"/>
      <c r="H170" s="46"/>
      <c r="I170" s="46"/>
      <c r="J170" s="48"/>
    </row>
    <row r="171" ht="180">
      <c r="A171" s="37" t="s">
        <v>601</v>
      </c>
      <c r="B171" s="45"/>
      <c r="C171" s="46"/>
      <c r="D171" s="46"/>
      <c r="E171" s="39" t="s">
        <v>3437</v>
      </c>
      <c r="F171" s="46"/>
      <c r="G171" s="46"/>
      <c r="H171" s="46"/>
      <c r="I171" s="46"/>
      <c r="J171" s="48"/>
    </row>
    <row r="172">
      <c r="A172" s="31" t="s">
        <v>591</v>
      </c>
      <c r="B172" s="32"/>
      <c r="C172" s="33" t="s">
        <v>1813</v>
      </c>
      <c r="D172" s="34"/>
      <c r="E172" s="31" t="s">
        <v>1814</v>
      </c>
      <c r="F172" s="34"/>
      <c r="G172" s="34"/>
      <c r="H172" s="34"/>
      <c r="I172" s="35">
        <f>SUMIFS(I173:I180,A173:A180,"P")</f>
        <v>0</v>
      </c>
      <c r="J172" s="36"/>
    </row>
    <row r="173" ht="60">
      <c r="A173" s="37" t="s">
        <v>593</v>
      </c>
      <c r="B173" s="37">
        <v>41</v>
      </c>
      <c r="C173" s="38" t="s">
        <v>1133</v>
      </c>
      <c r="D173" s="37" t="s">
        <v>1134</v>
      </c>
      <c r="E173" s="39" t="s">
        <v>3498</v>
      </c>
      <c r="F173" s="40" t="s">
        <v>1124</v>
      </c>
      <c r="G173" s="41">
        <v>0.10000000000000001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30">
      <c r="A175" s="37" t="s">
        <v>599</v>
      </c>
      <c r="B175" s="45"/>
      <c r="C175" s="46"/>
      <c r="D175" s="46"/>
      <c r="E175" s="49" t="s">
        <v>3400</v>
      </c>
      <c r="F175" s="46"/>
      <c r="G175" s="46"/>
      <c r="H175" s="46"/>
      <c r="I175" s="46"/>
      <c r="J175" s="48"/>
    </row>
    <row r="176" ht="120">
      <c r="A176" s="37" t="s">
        <v>601</v>
      </c>
      <c r="B176" s="45"/>
      <c r="C176" s="46"/>
      <c r="D176" s="46"/>
      <c r="E176" s="39" t="s">
        <v>1820</v>
      </c>
      <c r="F176" s="46"/>
      <c r="G176" s="46"/>
      <c r="H176" s="46"/>
      <c r="I176" s="46"/>
      <c r="J176" s="48"/>
    </row>
    <row r="177" ht="30">
      <c r="A177" s="37" t="s">
        <v>593</v>
      </c>
      <c r="B177" s="37">
        <v>42</v>
      </c>
      <c r="C177" s="38" t="s">
        <v>3499</v>
      </c>
      <c r="D177" s="37" t="s">
        <v>3500</v>
      </c>
      <c r="E177" s="39" t="s">
        <v>3501</v>
      </c>
      <c r="F177" s="40" t="s">
        <v>1124</v>
      </c>
      <c r="G177" s="41">
        <v>0.20000000000000001</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3502</v>
      </c>
      <c r="F179" s="46"/>
      <c r="G179" s="46"/>
      <c r="H179" s="46"/>
      <c r="I179" s="46"/>
      <c r="J179" s="48"/>
    </row>
    <row r="180" ht="135">
      <c r="A180" s="37" t="s">
        <v>601</v>
      </c>
      <c r="B180" s="50"/>
      <c r="C180" s="51"/>
      <c r="D180" s="51"/>
      <c r="E180" s="39" t="s">
        <v>3404</v>
      </c>
      <c r="F180" s="51"/>
      <c r="G180" s="51"/>
      <c r="H180" s="51"/>
      <c r="I180" s="51"/>
      <c r="J180" s="52"/>
    </row>
  </sheetData>
  <sheetProtection sheet="1" objects="1" scenarios="1" spinCount="100000" saltValue="FQq/oJQf5Tg018Y90DJjVMSYFBizA6oWprTChMlCfH2cHNusv/NL168sMUAGUmS1hszqBu180/DLN7o3R1wLZg==" hashValue="CWdglzCzAFc3njLHvLIqjC741rEmpM070zSGdk0uS0AJUl1HH6VLYkAjA85cksW8j1Qm2/Zy7hLnCa4P60Kk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3503</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2988</v>
      </c>
      <c r="D6" s="22"/>
      <c r="E6" s="23" t="s">
        <v>112</v>
      </c>
      <c r="F6" s="17"/>
      <c r="G6" s="17"/>
      <c r="H6" s="17"/>
      <c r="I6" s="17"/>
      <c r="J6" s="19"/>
    </row>
    <row r="7">
      <c r="A7" s="3" t="s">
        <v>578</v>
      </c>
      <c r="B7" s="20" t="s">
        <v>579</v>
      </c>
      <c r="C7" s="21" t="s">
        <v>3503</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2990</v>
      </c>
      <c r="F11" s="34"/>
      <c r="G11" s="34"/>
      <c r="H11" s="34"/>
      <c r="I11" s="35">
        <f>SUMIFS(I12:I23,A12:A23,"P")</f>
        <v>0</v>
      </c>
      <c r="J11" s="36"/>
    </row>
    <row r="12" ht="30">
      <c r="A12" s="37" t="s">
        <v>593</v>
      </c>
      <c r="B12" s="37">
        <v>1</v>
      </c>
      <c r="C12" s="38" t="s">
        <v>2991</v>
      </c>
      <c r="D12" s="37" t="s">
        <v>595</v>
      </c>
      <c r="E12" s="39" t="s">
        <v>2992</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3039</v>
      </c>
      <c r="F14" s="46"/>
      <c r="G14" s="46"/>
      <c r="H14" s="46"/>
      <c r="I14" s="46"/>
      <c r="J14" s="48"/>
    </row>
    <row r="15">
      <c r="A15" s="37" t="s">
        <v>601</v>
      </c>
      <c r="B15" s="45"/>
      <c r="C15" s="46"/>
      <c r="D15" s="46"/>
      <c r="E15" s="39" t="s">
        <v>2994</v>
      </c>
      <c r="F15" s="46"/>
      <c r="G15" s="46"/>
      <c r="H15" s="46"/>
      <c r="I15" s="46"/>
      <c r="J15" s="48"/>
    </row>
    <row r="16">
      <c r="A16" s="37" t="s">
        <v>593</v>
      </c>
      <c r="B16" s="37">
        <v>2</v>
      </c>
      <c r="C16" s="38" t="s">
        <v>2995</v>
      </c>
      <c r="D16" s="37" t="s">
        <v>595</v>
      </c>
      <c r="E16" s="39" t="s">
        <v>2996</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3039</v>
      </c>
      <c r="F18" s="46"/>
      <c r="G18" s="46"/>
      <c r="H18" s="46"/>
      <c r="I18" s="46"/>
      <c r="J18" s="48"/>
    </row>
    <row r="19">
      <c r="A19" s="37" t="s">
        <v>601</v>
      </c>
      <c r="B19" s="45"/>
      <c r="C19" s="46"/>
      <c r="D19" s="46"/>
      <c r="E19" s="39" t="s">
        <v>2994</v>
      </c>
      <c r="F19" s="46"/>
      <c r="G19" s="46"/>
      <c r="H19" s="46"/>
      <c r="I19" s="46"/>
      <c r="J19" s="48"/>
    </row>
    <row r="20">
      <c r="A20" s="37" t="s">
        <v>593</v>
      </c>
      <c r="B20" s="37">
        <v>3</v>
      </c>
      <c r="C20" s="38" t="s">
        <v>2997</v>
      </c>
      <c r="D20" s="37" t="s">
        <v>595</v>
      </c>
      <c r="E20" s="39" t="s">
        <v>2998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3039</v>
      </c>
      <c r="F22" s="46"/>
      <c r="G22" s="46"/>
      <c r="H22" s="46"/>
      <c r="I22" s="46"/>
      <c r="J22" s="48"/>
    </row>
    <row r="23">
      <c r="A23" s="37" t="s">
        <v>601</v>
      </c>
      <c r="B23" s="45"/>
      <c r="C23" s="46"/>
      <c r="D23" s="46"/>
      <c r="E23" s="39" t="s">
        <v>2994</v>
      </c>
      <c r="F23" s="46"/>
      <c r="G23" s="46"/>
      <c r="H23" s="46"/>
      <c r="I23" s="46"/>
      <c r="J23" s="48"/>
    </row>
    <row r="24">
      <c r="A24" s="31" t="s">
        <v>591</v>
      </c>
      <c r="B24" s="32"/>
      <c r="C24" s="33" t="s">
        <v>592</v>
      </c>
      <c r="D24" s="34"/>
      <c r="E24" s="31" t="s">
        <v>1026</v>
      </c>
      <c r="F24" s="34"/>
      <c r="G24" s="34"/>
      <c r="H24" s="34"/>
      <c r="I24" s="35">
        <f>SUMIFS(I25:I468,A25:A468,"P")</f>
        <v>0</v>
      </c>
      <c r="J24" s="36"/>
    </row>
    <row r="25">
      <c r="A25" s="37" t="s">
        <v>593</v>
      </c>
      <c r="B25" s="37">
        <v>4</v>
      </c>
      <c r="C25" s="38" t="s">
        <v>3372</v>
      </c>
      <c r="D25" s="37" t="s">
        <v>595</v>
      </c>
      <c r="E25" s="39" t="s">
        <v>3373</v>
      </c>
      <c r="F25" s="40" t="s">
        <v>637</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3504</v>
      </c>
      <c r="F27" s="46"/>
      <c r="G27" s="46"/>
      <c r="H27" s="46"/>
      <c r="I27" s="46"/>
      <c r="J27" s="48"/>
    </row>
    <row r="28" ht="405">
      <c r="A28" s="37" t="s">
        <v>601</v>
      </c>
      <c r="B28" s="45"/>
      <c r="C28" s="46"/>
      <c r="D28" s="46"/>
      <c r="E28" s="39" t="s">
        <v>3335</v>
      </c>
      <c r="F28" s="46"/>
      <c r="G28" s="46"/>
      <c r="H28" s="46"/>
      <c r="I28" s="46"/>
      <c r="J28" s="48"/>
    </row>
    <row r="29">
      <c r="A29" s="37" t="s">
        <v>593</v>
      </c>
      <c r="B29" s="37">
        <v>5</v>
      </c>
      <c r="C29" s="38" t="s">
        <v>3332</v>
      </c>
      <c r="D29" s="37" t="s">
        <v>595</v>
      </c>
      <c r="E29" s="39" t="s">
        <v>3333</v>
      </c>
      <c r="F29" s="40" t="s">
        <v>637</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3505</v>
      </c>
      <c r="F31" s="46"/>
      <c r="G31" s="46"/>
      <c r="H31" s="46"/>
      <c r="I31" s="46"/>
      <c r="J31" s="48"/>
    </row>
    <row r="32" ht="405">
      <c r="A32" s="37" t="s">
        <v>601</v>
      </c>
      <c r="B32" s="45"/>
      <c r="C32" s="46"/>
      <c r="D32" s="46"/>
      <c r="E32" s="39" t="s">
        <v>3335</v>
      </c>
      <c r="F32" s="46"/>
      <c r="G32" s="46"/>
      <c r="H32" s="46"/>
      <c r="I32" s="46"/>
      <c r="J32" s="48"/>
    </row>
    <row r="33">
      <c r="A33" s="37" t="s">
        <v>593</v>
      </c>
      <c r="B33" s="37">
        <v>6</v>
      </c>
      <c r="C33" s="38" t="s">
        <v>640</v>
      </c>
      <c r="D33" s="37" t="s">
        <v>595</v>
      </c>
      <c r="E33" s="39" t="s">
        <v>641</v>
      </c>
      <c r="F33" s="40" t="s">
        <v>637</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3505</v>
      </c>
      <c r="F35" s="46"/>
      <c r="G35" s="46"/>
      <c r="H35" s="46"/>
      <c r="I35" s="46"/>
      <c r="J35" s="48"/>
    </row>
    <row r="36" ht="300">
      <c r="A36" s="37" t="s">
        <v>601</v>
      </c>
      <c r="B36" s="45"/>
      <c r="C36" s="46"/>
      <c r="D36" s="46"/>
      <c r="E36" s="39" t="s">
        <v>843</v>
      </c>
      <c r="F36" s="46"/>
      <c r="G36" s="46"/>
      <c r="H36" s="46"/>
      <c r="I36" s="46"/>
      <c r="J36" s="48"/>
    </row>
    <row r="37">
      <c r="A37" s="37" t="s">
        <v>593</v>
      </c>
      <c r="B37" s="37">
        <v>7</v>
      </c>
      <c r="C37" s="38" t="s">
        <v>3506</v>
      </c>
      <c r="D37" s="37" t="s">
        <v>595</v>
      </c>
      <c r="E37" s="39" t="s">
        <v>3507</v>
      </c>
      <c r="F37" s="40" t="s">
        <v>646</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3508</v>
      </c>
      <c r="F39" s="46"/>
      <c r="G39" s="46"/>
      <c r="H39" s="46"/>
      <c r="I39" s="46"/>
      <c r="J39" s="48"/>
    </row>
    <row r="40" ht="30">
      <c r="A40" s="37" t="s">
        <v>601</v>
      </c>
      <c r="B40" s="45"/>
      <c r="C40" s="46"/>
      <c r="D40" s="46"/>
      <c r="E40" s="39" t="s">
        <v>3509</v>
      </c>
      <c r="F40" s="46"/>
      <c r="G40" s="46"/>
      <c r="H40" s="46"/>
      <c r="I40" s="46"/>
      <c r="J40" s="48"/>
    </row>
    <row r="41">
      <c r="A41" s="37" t="s">
        <v>593</v>
      </c>
      <c r="B41" s="37">
        <v>8</v>
      </c>
      <c r="C41" s="38" t="s">
        <v>3377</v>
      </c>
      <c r="D41" s="37" t="s">
        <v>595</v>
      </c>
      <c r="E41" s="39" t="s">
        <v>985</v>
      </c>
      <c r="F41" s="40" t="s">
        <v>986</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3510</v>
      </c>
      <c r="F43" s="46"/>
      <c r="G43" s="46"/>
      <c r="H43" s="46"/>
      <c r="I43" s="46"/>
      <c r="J43" s="48"/>
    </row>
    <row r="44">
      <c r="A44" s="37" t="s">
        <v>601</v>
      </c>
      <c r="B44" s="45"/>
      <c r="C44" s="46"/>
      <c r="D44" s="46"/>
      <c r="E44" s="39" t="s">
        <v>3269</v>
      </c>
      <c r="F44" s="46"/>
      <c r="G44" s="46"/>
      <c r="H44" s="46"/>
      <c r="I44" s="46"/>
      <c r="J44" s="48"/>
    </row>
    <row r="45">
      <c r="A45" s="37" t="s">
        <v>593</v>
      </c>
      <c r="B45" s="37">
        <v>9</v>
      </c>
      <c r="C45" s="38" t="s">
        <v>3379</v>
      </c>
      <c r="D45" s="37" t="s">
        <v>595</v>
      </c>
      <c r="E45" s="39" t="s">
        <v>3380</v>
      </c>
      <c r="F45" s="40" t="s">
        <v>637</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3080</v>
      </c>
      <c r="F47" s="46"/>
      <c r="G47" s="46"/>
      <c r="H47" s="46"/>
      <c r="I47" s="46"/>
      <c r="J47" s="48"/>
    </row>
    <row r="48" ht="150">
      <c r="A48" s="37" t="s">
        <v>601</v>
      </c>
      <c r="B48" s="45"/>
      <c r="C48" s="46"/>
      <c r="D48" s="46"/>
      <c r="E48" s="39" t="s">
        <v>3382</v>
      </c>
      <c r="F48" s="46"/>
      <c r="G48" s="46"/>
      <c r="H48" s="46"/>
      <c r="I48" s="46"/>
      <c r="J48" s="48"/>
    </row>
    <row r="49">
      <c r="A49" s="37" t="s">
        <v>593</v>
      </c>
      <c r="B49" s="37">
        <v>10</v>
      </c>
      <c r="C49" s="38" t="s">
        <v>3383</v>
      </c>
      <c r="D49" s="37" t="s">
        <v>595</v>
      </c>
      <c r="E49" s="39" t="s">
        <v>3384</v>
      </c>
      <c r="F49" s="40" t="s">
        <v>637</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3511</v>
      </c>
      <c r="F51" s="46"/>
      <c r="G51" s="46"/>
      <c r="H51" s="46"/>
      <c r="I51" s="46"/>
      <c r="J51" s="48"/>
    </row>
    <row r="52" ht="60">
      <c r="A52" s="37" t="s">
        <v>601</v>
      </c>
      <c r="B52" s="45"/>
      <c r="C52" s="46"/>
      <c r="D52" s="46"/>
      <c r="E52" s="39" t="s">
        <v>3278</v>
      </c>
      <c r="F52" s="46"/>
      <c r="G52" s="46"/>
      <c r="H52" s="46"/>
      <c r="I52" s="46"/>
      <c r="J52" s="48"/>
    </row>
    <row r="53" ht="30">
      <c r="A53" s="37" t="s">
        <v>593</v>
      </c>
      <c r="B53" s="37">
        <v>11</v>
      </c>
      <c r="C53" s="38" t="s">
        <v>3000</v>
      </c>
      <c r="D53" s="37" t="s">
        <v>595</v>
      </c>
      <c r="E53" s="39" t="s">
        <v>3001</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3512</v>
      </c>
      <c r="F55" s="46"/>
      <c r="G55" s="46"/>
      <c r="H55" s="46"/>
      <c r="I55" s="46"/>
      <c r="J55" s="48"/>
    </row>
    <row r="56" ht="90">
      <c r="A56" s="37" t="s">
        <v>601</v>
      </c>
      <c r="B56" s="45"/>
      <c r="C56" s="46"/>
      <c r="D56" s="46"/>
      <c r="E56" s="39" t="s">
        <v>849</v>
      </c>
      <c r="F56" s="46"/>
      <c r="G56" s="46"/>
      <c r="H56" s="46"/>
      <c r="I56" s="46"/>
      <c r="J56" s="48"/>
    </row>
    <row r="57">
      <c r="A57" s="37" t="s">
        <v>593</v>
      </c>
      <c r="B57" s="37">
        <v>12</v>
      </c>
      <c r="C57" s="38" t="s">
        <v>2326</v>
      </c>
      <c r="D57" s="37" t="s">
        <v>595</v>
      </c>
      <c r="E57" s="39" t="s">
        <v>2327</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3513</v>
      </c>
      <c r="F59" s="46"/>
      <c r="G59" s="46"/>
      <c r="H59" s="46"/>
      <c r="I59" s="46"/>
      <c r="J59" s="48"/>
    </row>
    <row r="60" ht="90">
      <c r="A60" s="37" t="s">
        <v>601</v>
      </c>
      <c r="B60" s="45"/>
      <c r="C60" s="46"/>
      <c r="D60" s="46"/>
      <c r="E60" s="39" t="s">
        <v>3280</v>
      </c>
      <c r="F60" s="46"/>
      <c r="G60" s="46"/>
      <c r="H60" s="46"/>
      <c r="I60" s="46"/>
      <c r="J60" s="48"/>
    </row>
    <row r="61">
      <c r="A61" s="37" t="s">
        <v>593</v>
      </c>
      <c r="B61" s="37">
        <v>13</v>
      </c>
      <c r="C61" s="38" t="s">
        <v>1370</v>
      </c>
      <c r="D61" s="37" t="s">
        <v>595</v>
      </c>
      <c r="E61" s="39" t="s">
        <v>1371</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3514</v>
      </c>
      <c r="F63" s="46"/>
      <c r="G63" s="46"/>
      <c r="H63" s="46"/>
      <c r="I63" s="46"/>
      <c r="J63" s="48"/>
    </row>
    <row r="64" ht="105">
      <c r="A64" s="37" t="s">
        <v>601</v>
      </c>
      <c r="B64" s="45"/>
      <c r="C64" s="46"/>
      <c r="D64" s="46"/>
      <c r="E64" s="39" t="s">
        <v>3344</v>
      </c>
      <c r="F64" s="46"/>
      <c r="G64" s="46"/>
      <c r="H64" s="46"/>
      <c r="I64" s="46"/>
      <c r="J64" s="48"/>
    </row>
    <row r="65" ht="30">
      <c r="A65" s="37" t="s">
        <v>593</v>
      </c>
      <c r="B65" s="37">
        <v>14</v>
      </c>
      <c r="C65" s="38" t="s">
        <v>3515</v>
      </c>
      <c r="D65" s="37" t="s">
        <v>595</v>
      </c>
      <c r="E65" s="39" t="s">
        <v>3516</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3517</v>
      </c>
      <c r="F67" s="46"/>
      <c r="G67" s="46"/>
      <c r="H67" s="46"/>
      <c r="I67" s="46"/>
      <c r="J67" s="48"/>
    </row>
    <row r="68" ht="150">
      <c r="A68" s="37" t="s">
        <v>601</v>
      </c>
      <c r="B68" s="45"/>
      <c r="C68" s="46"/>
      <c r="D68" s="46"/>
      <c r="E68" s="39" t="s">
        <v>3518</v>
      </c>
      <c r="F68" s="46"/>
      <c r="G68" s="46"/>
      <c r="H68" s="46"/>
      <c r="I68" s="46"/>
      <c r="J68" s="48"/>
    </row>
    <row r="69">
      <c r="A69" s="37" t="s">
        <v>593</v>
      </c>
      <c r="B69" s="37">
        <v>15</v>
      </c>
      <c r="C69" s="38" t="s">
        <v>3519</v>
      </c>
      <c r="D69" s="37" t="s">
        <v>595</v>
      </c>
      <c r="E69" s="39" t="s">
        <v>3520</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3070</v>
      </c>
      <c r="F71" s="46"/>
      <c r="G71" s="46"/>
      <c r="H71" s="46"/>
      <c r="I71" s="46"/>
      <c r="J71" s="48"/>
    </row>
    <row r="72" ht="120">
      <c r="A72" s="37" t="s">
        <v>601</v>
      </c>
      <c r="B72" s="45"/>
      <c r="C72" s="46"/>
      <c r="D72" s="46"/>
      <c r="E72" s="39" t="s">
        <v>3521</v>
      </c>
      <c r="F72" s="46"/>
      <c r="G72" s="46"/>
      <c r="H72" s="46"/>
      <c r="I72" s="46"/>
      <c r="J72" s="48"/>
    </row>
    <row r="73" ht="30">
      <c r="A73" s="37" t="s">
        <v>593</v>
      </c>
      <c r="B73" s="37">
        <v>16</v>
      </c>
      <c r="C73" s="38" t="s">
        <v>3003</v>
      </c>
      <c r="D73" s="37" t="s">
        <v>595</v>
      </c>
      <c r="E73" s="39" t="s">
        <v>3004</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3522</v>
      </c>
      <c r="F75" s="46"/>
      <c r="G75" s="46"/>
      <c r="H75" s="46"/>
      <c r="I75" s="46"/>
      <c r="J75" s="48"/>
    </row>
    <row r="76" ht="165">
      <c r="A76" s="37" t="s">
        <v>601</v>
      </c>
      <c r="B76" s="45"/>
      <c r="C76" s="46"/>
      <c r="D76" s="46"/>
      <c r="E76" s="39" t="s">
        <v>3006</v>
      </c>
      <c r="F76" s="46"/>
      <c r="G76" s="46"/>
      <c r="H76" s="46"/>
      <c r="I76" s="46"/>
      <c r="J76" s="48"/>
    </row>
    <row r="77" ht="30">
      <c r="A77" s="37" t="s">
        <v>593</v>
      </c>
      <c r="B77" s="37">
        <v>17</v>
      </c>
      <c r="C77" s="38" t="s">
        <v>3523</v>
      </c>
      <c r="D77" s="37" t="s">
        <v>595</v>
      </c>
      <c r="E77" s="39" t="s">
        <v>3524</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3167</v>
      </c>
      <c r="F79" s="46"/>
      <c r="G79" s="46"/>
      <c r="H79" s="46"/>
      <c r="I79" s="46"/>
      <c r="J79" s="48"/>
    </row>
    <row r="80" ht="165">
      <c r="A80" s="37" t="s">
        <v>601</v>
      </c>
      <c r="B80" s="45"/>
      <c r="C80" s="46"/>
      <c r="D80" s="46"/>
      <c r="E80" s="39" t="s">
        <v>3013</v>
      </c>
      <c r="F80" s="46"/>
      <c r="G80" s="46"/>
      <c r="H80" s="46"/>
      <c r="I80" s="46"/>
      <c r="J80" s="48"/>
    </row>
    <row r="81" ht="30">
      <c r="A81" s="37" t="s">
        <v>593</v>
      </c>
      <c r="B81" s="37">
        <v>18</v>
      </c>
      <c r="C81" s="38" t="s">
        <v>3010</v>
      </c>
      <c r="D81" s="37" t="s">
        <v>595</v>
      </c>
      <c r="E81" s="39" t="s">
        <v>3011</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3525</v>
      </c>
      <c r="F83" s="46"/>
      <c r="G83" s="46"/>
      <c r="H83" s="46"/>
      <c r="I83" s="46"/>
      <c r="J83" s="48"/>
    </row>
    <row r="84" ht="165">
      <c r="A84" s="37" t="s">
        <v>601</v>
      </c>
      <c r="B84" s="45"/>
      <c r="C84" s="46"/>
      <c r="D84" s="46"/>
      <c r="E84" s="39" t="s">
        <v>3013</v>
      </c>
      <c r="F84" s="46"/>
      <c r="G84" s="46"/>
      <c r="H84" s="46"/>
      <c r="I84" s="46"/>
      <c r="J84" s="48"/>
    </row>
    <row r="85">
      <c r="A85" s="37" t="s">
        <v>593</v>
      </c>
      <c r="B85" s="37">
        <v>19</v>
      </c>
      <c r="C85" s="38" t="s">
        <v>1392</v>
      </c>
      <c r="D85" s="37" t="s">
        <v>595</v>
      </c>
      <c r="E85" s="39" t="s">
        <v>1393</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3526</v>
      </c>
      <c r="F87" s="46"/>
      <c r="G87" s="46"/>
      <c r="H87" s="46"/>
      <c r="I87" s="46"/>
      <c r="J87" s="48"/>
    </row>
    <row r="88" ht="135">
      <c r="A88" s="37" t="s">
        <v>601</v>
      </c>
      <c r="B88" s="45"/>
      <c r="C88" s="46"/>
      <c r="D88" s="46"/>
      <c r="E88" s="39" t="s">
        <v>3410</v>
      </c>
      <c r="F88" s="46"/>
      <c r="G88" s="46"/>
      <c r="H88" s="46"/>
      <c r="I88" s="46"/>
      <c r="J88" s="48"/>
    </row>
    <row r="89">
      <c r="A89" s="37" t="s">
        <v>593</v>
      </c>
      <c r="B89" s="37">
        <v>20</v>
      </c>
      <c r="C89" s="38" t="s">
        <v>1157</v>
      </c>
      <c r="D89" s="37" t="s">
        <v>595</v>
      </c>
      <c r="E89" s="39" t="s">
        <v>1158</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3305</v>
      </c>
      <c r="F91" s="46"/>
      <c r="G91" s="46"/>
      <c r="H91" s="46"/>
      <c r="I91" s="46"/>
      <c r="J91" s="48"/>
    </row>
    <row r="92" ht="135">
      <c r="A92" s="37" t="s">
        <v>601</v>
      </c>
      <c r="B92" s="45"/>
      <c r="C92" s="46"/>
      <c r="D92" s="46"/>
      <c r="E92" s="39" t="s">
        <v>3020</v>
      </c>
      <c r="F92" s="46"/>
      <c r="G92" s="46"/>
      <c r="H92" s="46"/>
      <c r="I92" s="46"/>
      <c r="J92" s="48"/>
    </row>
    <row r="93">
      <c r="A93" s="37" t="s">
        <v>593</v>
      </c>
      <c r="B93" s="37">
        <v>21</v>
      </c>
      <c r="C93" s="38" t="s">
        <v>3527</v>
      </c>
      <c r="D93" s="37" t="s">
        <v>595</v>
      </c>
      <c r="E93" s="39" t="s">
        <v>3528</v>
      </c>
      <c r="F93" s="40" t="s">
        <v>646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3149</v>
      </c>
      <c r="F95" s="46"/>
      <c r="G95" s="46"/>
      <c r="H95" s="46"/>
      <c r="I95" s="46"/>
      <c r="J95" s="48"/>
    </row>
    <row r="96" ht="60">
      <c r="A96" s="37" t="s">
        <v>601</v>
      </c>
      <c r="B96" s="45"/>
      <c r="C96" s="46"/>
      <c r="D96" s="46"/>
      <c r="E96" s="39" t="s">
        <v>3024</v>
      </c>
      <c r="F96" s="46"/>
      <c r="G96" s="46"/>
      <c r="H96" s="46"/>
      <c r="I96" s="46"/>
      <c r="J96" s="48"/>
    </row>
    <row r="97" ht="30">
      <c r="A97" s="37" t="s">
        <v>593</v>
      </c>
      <c r="B97" s="37">
        <v>22</v>
      </c>
      <c r="C97" s="38" t="s">
        <v>1038</v>
      </c>
      <c r="D97" s="37" t="s">
        <v>595</v>
      </c>
      <c r="E97" s="39" t="s">
        <v>1039</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3529</v>
      </c>
      <c r="F99" s="46"/>
      <c r="G99" s="46"/>
      <c r="H99" s="46"/>
      <c r="I99" s="46"/>
      <c r="J99" s="48"/>
    </row>
    <row r="100" ht="60">
      <c r="A100" s="37" t="s">
        <v>601</v>
      </c>
      <c r="B100" s="45"/>
      <c r="C100" s="46"/>
      <c r="D100" s="46"/>
      <c r="E100" s="39" t="s">
        <v>3024</v>
      </c>
      <c r="F100" s="46"/>
      <c r="G100" s="46"/>
      <c r="H100" s="46"/>
      <c r="I100" s="46"/>
      <c r="J100" s="48"/>
    </row>
    <row r="101" ht="30">
      <c r="A101" s="37" t="s">
        <v>593</v>
      </c>
      <c r="B101" s="37">
        <v>23</v>
      </c>
      <c r="C101" s="38" t="s">
        <v>3530</v>
      </c>
      <c r="D101" s="37" t="s">
        <v>595</v>
      </c>
      <c r="E101" s="39" t="s">
        <v>3531</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3529</v>
      </c>
      <c r="F103" s="46"/>
      <c r="G103" s="46"/>
      <c r="H103" s="46"/>
      <c r="I103" s="46"/>
      <c r="J103" s="48"/>
    </row>
    <row r="104" ht="60">
      <c r="A104" s="37" t="s">
        <v>601</v>
      </c>
      <c r="B104" s="45"/>
      <c r="C104" s="46"/>
      <c r="D104" s="46"/>
      <c r="E104" s="39" t="s">
        <v>3283</v>
      </c>
      <c r="F104" s="46"/>
      <c r="G104" s="46"/>
      <c r="H104" s="46"/>
      <c r="I104" s="46"/>
      <c r="J104" s="48"/>
    </row>
    <row r="105">
      <c r="A105" s="37" t="s">
        <v>593</v>
      </c>
      <c r="B105" s="37">
        <v>24</v>
      </c>
      <c r="C105" s="38" t="s">
        <v>1373</v>
      </c>
      <c r="D105" s="37" t="s">
        <v>595</v>
      </c>
      <c r="E105" s="39" t="s">
        <v>1374</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3532</v>
      </c>
      <c r="F107" s="46"/>
      <c r="G107" s="46"/>
      <c r="H107" s="46"/>
      <c r="I107" s="46"/>
      <c r="J107" s="48"/>
    </row>
    <row r="108" ht="105">
      <c r="A108" s="37" t="s">
        <v>601</v>
      </c>
      <c r="B108" s="45"/>
      <c r="C108" s="46"/>
      <c r="D108" s="46"/>
      <c r="E108" s="39" t="s">
        <v>3392</v>
      </c>
      <c r="F108" s="46"/>
      <c r="G108" s="46"/>
      <c r="H108" s="46"/>
      <c r="I108" s="46"/>
      <c r="J108" s="48"/>
    </row>
    <row r="109" ht="30">
      <c r="A109" s="37" t="s">
        <v>593</v>
      </c>
      <c r="B109" s="37">
        <v>25</v>
      </c>
      <c r="C109" s="38" t="s">
        <v>3533</v>
      </c>
      <c r="D109" s="37" t="s">
        <v>595</v>
      </c>
      <c r="E109" s="39" t="s">
        <v>3534</v>
      </c>
      <c r="F109" s="40" t="s">
        <v>1720</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3305</v>
      </c>
      <c r="F111" s="46"/>
      <c r="G111" s="46"/>
      <c r="H111" s="46"/>
      <c r="I111" s="46"/>
      <c r="J111" s="48"/>
    </row>
    <row r="112" ht="135">
      <c r="A112" s="37" t="s">
        <v>601</v>
      </c>
      <c r="B112" s="45"/>
      <c r="C112" s="46"/>
      <c r="D112" s="46"/>
      <c r="E112" s="39" t="s">
        <v>3535</v>
      </c>
      <c r="F112" s="46"/>
      <c r="G112" s="46"/>
      <c r="H112" s="46"/>
      <c r="I112" s="46"/>
      <c r="J112" s="48"/>
    </row>
    <row r="113">
      <c r="A113" s="37" t="s">
        <v>593</v>
      </c>
      <c r="B113" s="37">
        <v>26</v>
      </c>
      <c r="C113" s="38" t="s">
        <v>3536</v>
      </c>
      <c r="D113" s="37" t="s">
        <v>595</v>
      </c>
      <c r="E113" s="39" t="s">
        <v>3537</v>
      </c>
      <c r="F113" s="40" t="s">
        <v>646</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3508</v>
      </c>
      <c r="F115" s="46"/>
      <c r="G115" s="46"/>
      <c r="H115" s="46"/>
      <c r="I115" s="46"/>
      <c r="J115" s="48"/>
    </row>
    <row r="116" ht="285">
      <c r="A116" s="37" t="s">
        <v>601</v>
      </c>
      <c r="B116" s="45"/>
      <c r="C116" s="46"/>
      <c r="D116" s="46"/>
      <c r="E116" s="39" t="s">
        <v>3538</v>
      </c>
      <c r="F116" s="46"/>
      <c r="G116" s="46"/>
      <c r="H116" s="46"/>
      <c r="I116" s="46"/>
      <c r="J116" s="48"/>
    </row>
    <row r="117" ht="30">
      <c r="A117" s="37" t="s">
        <v>593</v>
      </c>
      <c r="B117" s="37">
        <v>27</v>
      </c>
      <c r="C117" s="38" t="s">
        <v>3411</v>
      </c>
      <c r="D117" s="37" t="s">
        <v>595</v>
      </c>
      <c r="E117" s="39" t="s">
        <v>3412</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3083</v>
      </c>
      <c r="F119" s="46"/>
      <c r="G119" s="46"/>
      <c r="H119" s="46"/>
      <c r="I119" s="46"/>
      <c r="J119" s="48"/>
    </row>
    <row r="120" ht="90">
      <c r="A120" s="37" t="s">
        <v>601</v>
      </c>
      <c r="B120" s="45"/>
      <c r="C120" s="46"/>
      <c r="D120" s="46"/>
      <c r="E120" s="39" t="s">
        <v>3414</v>
      </c>
      <c r="F120" s="46"/>
      <c r="G120" s="46"/>
      <c r="H120" s="46"/>
      <c r="I120" s="46"/>
      <c r="J120" s="48"/>
    </row>
    <row r="121">
      <c r="A121" s="37" t="s">
        <v>593</v>
      </c>
      <c r="B121" s="37">
        <v>28</v>
      </c>
      <c r="C121" s="38" t="s">
        <v>3025</v>
      </c>
      <c r="D121" s="37" t="s">
        <v>595</v>
      </c>
      <c r="E121" s="39" t="s">
        <v>3026</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3345</v>
      </c>
      <c r="F123" s="46"/>
      <c r="G123" s="46"/>
      <c r="H123" s="46"/>
      <c r="I123" s="46"/>
      <c r="J123" s="48"/>
    </row>
    <row r="124" ht="120">
      <c r="A124" s="37" t="s">
        <v>601</v>
      </c>
      <c r="B124" s="45"/>
      <c r="C124" s="46"/>
      <c r="D124" s="46"/>
      <c r="E124" s="39" t="s">
        <v>3027</v>
      </c>
      <c r="F124" s="46"/>
      <c r="G124" s="46"/>
      <c r="H124" s="46"/>
      <c r="I124" s="46"/>
      <c r="J124" s="48"/>
    </row>
    <row r="125">
      <c r="A125" s="37" t="s">
        <v>593</v>
      </c>
      <c r="B125" s="37">
        <v>29</v>
      </c>
      <c r="C125" s="38" t="s">
        <v>3028</v>
      </c>
      <c r="D125" s="37" t="s">
        <v>595</v>
      </c>
      <c r="E125" s="39" t="s">
        <v>3029</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3539</v>
      </c>
      <c r="F127" s="46"/>
      <c r="G127" s="46"/>
      <c r="H127" s="46"/>
      <c r="I127" s="46"/>
      <c r="J127" s="48"/>
    </row>
    <row r="128" ht="90">
      <c r="A128" s="37" t="s">
        <v>601</v>
      </c>
      <c r="B128" s="45"/>
      <c r="C128" s="46"/>
      <c r="D128" s="46"/>
      <c r="E128" s="39" t="s">
        <v>849</v>
      </c>
      <c r="F128" s="46"/>
      <c r="G128" s="46"/>
      <c r="H128" s="46"/>
      <c r="I128" s="46"/>
      <c r="J128" s="48"/>
    </row>
    <row r="129">
      <c r="A129" s="37" t="s">
        <v>593</v>
      </c>
      <c r="B129" s="37">
        <v>30</v>
      </c>
      <c r="C129" s="38" t="s">
        <v>2456</v>
      </c>
      <c r="D129" s="37" t="s">
        <v>595</v>
      </c>
      <c r="E129" s="39" t="s">
        <v>2457</v>
      </c>
      <c r="F129" s="40" t="s">
        <v>1798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3039</v>
      </c>
      <c r="F131" s="46"/>
      <c r="G131" s="46"/>
      <c r="H131" s="46"/>
      <c r="I131" s="46"/>
      <c r="J131" s="48"/>
    </row>
    <row r="132" ht="120">
      <c r="A132" s="37" t="s">
        <v>601</v>
      </c>
      <c r="B132" s="45"/>
      <c r="C132" s="46"/>
      <c r="D132" s="46"/>
      <c r="E132" s="39" t="s">
        <v>3288</v>
      </c>
      <c r="F132" s="46"/>
      <c r="G132" s="46"/>
      <c r="H132" s="46"/>
      <c r="I132" s="46"/>
      <c r="J132" s="48"/>
    </row>
    <row r="133" ht="30">
      <c r="A133" s="37" t="s">
        <v>593</v>
      </c>
      <c r="B133" s="37">
        <v>31</v>
      </c>
      <c r="C133" s="38" t="s">
        <v>3415</v>
      </c>
      <c r="D133" s="37" t="s">
        <v>595</v>
      </c>
      <c r="E133" s="39" t="s">
        <v>3416</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3540</v>
      </c>
      <c r="F135" s="46"/>
      <c r="G135" s="46"/>
      <c r="H135" s="46"/>
      <c r="I135" s="46"/>
      <c r="J135" s="48"/>
    </row>
    <row r="136" ht="105">
      <c r="A136" s="37" t="s">
        <v>601</v>
      </c>
      <c r="B136" s="45"/>
      <c r="C136" s="46"/>
      <c r="D136" s="46"/>
      <c r="E136" s="39" t="s">
        <v>3350</v>
      </c>
      <c r="F136" s="46"/>
      <c r="G136" s="46"/>
      <c r="H136" s="46"/>
      <c r="I136" s="46"/>
      <c r="J136" s="48"/>
    </row>
    <row r="137">
      <c r="A137" s="37" t="s">
        <v>593</v>
      </c>
      <c r="B137" s="37">
        <v>32</v>
      </c>
      <c r="C137" s="38" t="s">
        <v>1399</v>
      </c>
      <c r="D137" s="37" t="s">
        <v>595</v>
      </c>
      <c r="E137" s="39" t="s">
        <v>1400</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3541</v>
      </c>
      <c r="F139" s="46"/>
      <c r="G139" s="46"/>
      <c r="H139" s="46"/>
      <c r="I139" s="46"/>
      <c r="J139" s="48"/>
    </row>
    <row r="140" ht="105">
      <c r="A140" s="37" t="s">
        <v>601</v>
      </c>
      <c r="B140" s="45"/>
      <c r="C140" s="46"/>
      <c r="D140" s="46"/>
      <c r="E140" s="39" t="s">
        <v>3350</v>
      </c>
      <c r="F140" s="46"/>
      <c r="G140" s="46"/>
      <c r="H140" s="46"/>
      <c r="I140" s="46"/>
      <c r="J140" s="48"/>
    </row>
    <row r="141">
      <c r="A141" s="37" t="s">
        <v>593</v>
      </c>
      <c r="B141" s="37">
        <v>33</v>
      </c>
      <c r="C141" s="38" t="s">
        <v>3418</v>
      </c>
      <c r="D141" s="37" t="s">
        <v>595</v>
      </c>
      <c r="E141" s="39" t="s">
        <v>3419</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3542</v>
      </c>
      <c r="F143" s="46"/>
      <c r="G143" s="46"/>
      <c r="H143" s="46"/>
      <c r="I143" s="46"/>
      <c r="J143" s="48"/>
    </row>
    <row r="144" ht="105">
      <c r="A144" s="37" t="s">
        <v>601</v>
      </c>
      <c r="B144" s="45"/>
      <c r="C144" s="46"/>
      <c r="D144" s="46"/>
      <c r="E144" s="39" t="s">
        <v>3350</v>
      </c>
      <c r="F144" s="46"/>
      <c r="G144" s="46"/>
      <c r="H144" s="46"/>
      <c r="I144" s="46"/>
      <c r="J144" s="48"/>
    </row>
    <row r="145">
      <c r="A145" s="37" t="s">
        <v>593</v>
      </c>
      <c r="B145" s="37">
        <v>34</v>
      </c>
      <c r="C145" s="38" t="s">
        <v>3348</v>
      </c>
      <c r="D145" s="37" t="s">
        <v>595</v>
      </c>
      <c r="E145" s="39" t="s">
        <v>3349</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3543</v>
      </c>
      <c r="F147" s="46"/>
      <c r="G147" s="46"/>
      <c r="H147" s="46"/>
      <c r="I147" s="46"/>
      <c r="J147" s="48"/>
    </row>
    <row r="148" ht="105">
      <c r="A148" s="37" t="s">
        <v>601</v>
      </c>
      <c r="B148" s="45"/>
      <c r="C148" s="46"/>
      <c r="D148" s="46"/>
      <c r="E148" s="39" t="s">
        <v>3350</v>
      </c>
      <c r="F148" s="46"/>
      <c r="G148" s="46"/>
      <c r="H148" s="46"/>
      <c r="I148" s="46"/>
      <c r="J148" s="48"/>
    </row>
    <row r="149" ht="30">
      <c r="A149" s="37" t="s">
        <v>593</v>
      </c>
      <c r="B149" s="37">
        <v>35</v>
      </c>
      <c r="C149" s="38" t="s">
        <v>3427</v>
      </c>
      <c r="D149" s="37" t="s">
        <v>595</v>
      </c>
      <c r="E149" s="39" t="s">
        <v>3428</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3544</v>
      </c>
      <c r="F151" s="46"/>
      <c r="G151" s="46"/>
      <c r="H151" s="46"/>
      <c r="I151" s="46"/>
      <c r="J151" s="48"/>
    </row>
    <row r="152" ht="120">
      <c r="A152" s="37" t="s">
        <v>601</v>
      </c>
      <c r="B152" s="45"/>
      <c r="C152" s="46"/>
      <c r="D152" s="46"/>
      <c r="E152" s="39" t="s">
        <v>3353</v>
      </c>
      <c r="F152" s="46"/>
      <c r="G152" s="46"/>
      <c r="H152" s="46"/>
      <c r="I152" s="46"/>
      <c r="J152" s="48"/>
    </row>
    <row r="153" ht="30">
      <c r="A153" s="37" t="s">
        <v>593</v>
      </c>
      <c r="B153" s="37">
        <v>36</v>
      </c>
      <c r="C153" s="38" t="s">
        <v>1406</v>
      </c>
      <c r="D153" s="37" t="s">
        <v>595</v>
      </c>
      <c r="E153" s="39" t="s">
        <v>1407</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3544</v>
      </c>
      <c r="F155" s="46"/>
      <c r="G155" s="46"/>
      <c r="H155" s="46"/>
      <c r="I155" s="46"/>
      <c r="J155" s="48"/>
    </row>
    <row r="156" ht="120">
      <c r="A156" s="37" t="s">
        <v>601</v>
      </c>
      <c r="B156" s="45"/>
      <c r="C156" s="46"/>
      <c r="D156" s="46"/>
      <c r="E156" s="39" t="s">
        <v>3353</v>
      </c>
      <c r="F156" s="46"/>
      <c r="G156" s="46"/>
      <c r="H156" s="46"/>
      <c r="I156" s="46"/>
      <c r="J156" s="48"/>
    </row>
    <row r="157" ht="30">
      <c r="A157" s="37" t="s">
        <v>593</v>
      </c>
      <c r="B157" s="37">
        <v>37</v>
      </c>
      <c r="C157" s="38" t="s">
        <v>3351</v>
      </c>
      <c r="D157" s="37" t="s">
        <v>595</v>
      </c>
      <c r="E157" s="39" t="s">
        <v>3352</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3545</v>
      </c>
      <c r="F159" s="46"/>
      <c r="G159" s="46"/>
      <c r="H159" s="46"/>
      <c r="I159" s="46"/>
      <c r="J159" s="48"/>
    </row>
    <row r="160" ht="120">
      <c r="A160" s="37" t="s">
        <v>601</v>
      </c>
      <c r="B160" s="45"/>
      <c r="C160" s="46"/>
      <c r="D160" s="46"/>
      <c r="E160" s="39" t="s">
        <v>3353</v>
      </c>
      <c r="F160" s="46"/>
      <c r="G160" s="46"/>
      <c r="H160" s="46"/>
      <c r="I160" s="46"/>
      <c r="J160" s="48"/>
    </row>
    <row r="161">
      <c r="A161" s="37" t="s">
        <v>593</v>
      </c>
      <c r="B161" s="37">
        <v>38</v>
      </c>
      <c r="C161" s="38" t="s">
        <v>1054</v>
      </c>
      <c r="D161" s="37" t="s">
        <v>595</v>
      </c>
      <c r="E161" s="39" t="s">
        <v>1055</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3546</v>
      </c>
      <c r="F163" s="46"/>
      <c r="G163" s="46"/>
      <c r="H163" s="46"/>
      <c r="I163" s="46"/>
      <c r="J163" s="48"/>
    </row>
    <row r="164" ht="90">
      <c r="A164" s="37" t="s">
        <v>601</v>
      </c>
      <c r="B164" s="45"/>
      <c r="C164" s="46"/>
      <c r="D164" s="46"/>
      <c r="E164" s="39" t="s">
        <v>3393</v>
      </c>
      <c r="F164" s="46"/>
      <c r="G164" s="46"/>
      <c r="H164" s="46"/>
      <c r="I164" s="46"/>
      <c r="J164" s="48"/>
    </row>
    <row r="165">
      <c r="A165" s="37" t="s">
        <v>593</v>
      </c>
      <c r="B165" s="37">
        <v>39</v>
      </c>
      <c r="C165" s="38" t="s">
        <v>3547</v>
      </c>
      <c r="D165" s="37" t="s">
        <v>595</v>
      </c>
      <c r="E165" s="39" t="s">
        <v>3548</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3549</v>
      </c>
      <c r="F167" s="46"/>
      <c r="G167" s="46"/>
      <c r="H167" s="46"/>
      <c r="I167" s="46"/>
      <c r="J167" s="48"/>
    </row>
    <row r="168" ht="60">
      <c r="A168" s="37" t="s">
        <v>601</v>
      </c>
      <c r="B168" s="45"/>
      <c r="C168" s="46"/>
      <c r="D168" s="46"/>
      <c r="E168" s="39" t="s">
        <v>3550</v>
      </c>
      <c r="F168" s="46"/>
      <c r="G168" s="46"/>
      <c r="H168" s="46"/>
      <c r="I168" s="46"/>
      <c r="J168" s="48"/>
    </row>
    <row r="169" ht="30">
      <c r="A169" s="37" t="s">
        <v>593</v>
      </c>
      <c r="B169" s="37">
        <v>40</v>
      </c>
      <c r="C169" s="38" t="s">
        <v>3431</v>
      </c>
      <c r="D169" s="37" t="s">
        <v>595</v>
      </c>
      <c r="E169" s="39" t="s">
        <v>3432</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3104</v>
      </c>
      <c r="F171" s="46"/>
      <c r="G171" s="46"/>
      <c r="H171" s="46"/>
      <c r="I171" s="46"/>
      <c r="J171" s="48"/>
    </row>
    <row r="172" ht="150">
      <c r="A172" s="37" t="s">
        <v>601</v>
      </c>
      <c r="B172" s="45"/>
      <c r="C172" s="46"/>
      <c r="D172" s="46"/>
      <c r="E172" s="39" t="s">
        <v>3433</v>
      </c>
      <c r="F172" s="46"/>
      <c r="G172" s="46"/>
      <c r="H172" s="46"/>
      <c r="I172" s="46"/>
      <c r="J172" s="48"/>
    </row>
    <row r="173">
      <c r="A173" s="37" t="s">
        <v>593</v>
      </c>
      <c r="B173" s="37">
        <v>41</v>
      </c>
      <c r="C173" s="38" t="s">
        <v>3551</v>
      </c>
      <c r="D173" s="37" t="s">
        <v>595</v>
      </c>
      <c r="E173" s="39" t="s">
        <v>3552</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3083</v>
      </c>
      <c r="F175" s="46"/>
      <c r="G175" s="46"/>
      <c r="H175" s="46"/>
      <c r="I175" s="46"/>
      <c r="J175" s="48"/>
    </row>
    <row r="176" ht="150">
      <c r="A176" s="37" t="s">
        <v>601</v>
      </c>
      <c r="B176" s="45"/>
      <c r="C176" s="46"/>
      <c r="D176" s="46"/>
      <c r="E176" s="39" t="s">
        <v>3433</v>
      </c>
      <c r="F176" s="46"/>
      <c r="G176" s="46"/>
      <c r="H176" s="46"/>
      <c r="I176" s="46"/>
      <c r="J176" s="48"/>
    </row>
    <row r="177">
      <c r="A177" s="37" t="s">
        <v>593</v>
      </c>
      <c r="B177" s="37">
        <v>42</v>
      </c>
      <c r="C177" s="38" t="s">
        <v>3553</v>
      </c>
      <c r="D177" s="37" t="s">
        <v>595</v>
      </c>
      <c r="E177" s="39" t="s">
        <v>3554</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3083</v>
      </c>
      <c r="F179" s="46"/>
      <c r="G179" s="46"/>
      <c r="H179" s="46"/>
      <c r="I179" s="46"/>
      <c r="J179" s="48"/>
    </row>
    <row r="180" ht="120">
      <c r="A180" s="37" t="s">
        <v>601</v>
      </c>
      <c r="B180" s="45"/>
      <c r="C180" s="46"/>
      <c r="D180" s="46"/>
      <c r="E180" s="39" t="s">
        <v>3356</v>
      </c>
      <c r="F180" s="46"/>
      <c r="G180" s="46"/>
      <c r="H180" s="46"/>
      <c r="I180" s="46"/>
      <c r="J180" s="48"/>
    </row>
    <row r="181">
      <c r="A181" s="37" t="s">
        <v>593</v>
      </c>
      <c r="B181" s="37">
        <v>43</v>
      </c>
      <c r="C181" s="38" t="s">
        <v>3354</v>
      </c>
      <c r="D181" s="37" t="s">
        <v>595</v>
      </c>
      <c r="E181" s="39" t="s">
        <v>3355</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3083</v>
      </c>
      <c r="F183" s="46"/>
      <c r="G183" s="46"/>
      <c r="H183" s="46"/>
      <c r="I183" s="46"/>
      <c r="J183" s="48"/>
    </row>
    <row r="184" ht="120">
      <c r="A184" s="37" t="s">
        <v>601</v>
      </c>
      <c r="B184" s="45"/>
      <c r="C184" s="46"/>
      <c r="D184" s="46"/>
      <c r="E184" s="39" t="s">
        <v>3356</v>
      </c>
      <c r="F184" s="46"/>
      <c r="G184" s="46"/>
      <c r="H184" s="46"/>
      <c r="I184" s="46"/>
      <c r="J184" s="48"/>
    </row>
    <row r="185" ht="30">
      <c r="A185" s="37" t="s">
        <v>593</v>
      </c>
      <c r="B185" s="37">
        <v>44</v>
      </c>
      <c r="C185" s="38" t="s">
        <v>3037</v>
      </c>
      <c r="D185" s="37" t="s">
        <v>595</v>
      </c>
      <c r="E185" s="39" t="s">
        <v>3038</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3039</v>
      </c>
      <c r="F187" s="46"/>
      <c r="G187" s="46"/>
      <c r="H187" s="46"/>
      <c r="I187" s="46"/>
      <c r="J187" s="48"/>
    </row>
    <row r="188" ht="135">
      <c r="A188" s="37" t="s">
        <v>601</v>
      </c>
      <c r="B188" s="45"/>
      <c r="C188" s="46"/>
      <c r="D188" s="46"/>
      <c r="E188" s="39" t="s">
        <v>3040</v>
      </c>
      <c r="F188" s="46"/>
      <c r="G188" s="46"/>
      <c r="H188" s="46"/>
      <c r="I188" s="46"/>
      <c r="J188" s="48"/>
    </row>
    <row r="189" ht="45">
      <c r="A189" s="37" t="s">
        <v>593</v>
      </c>
      <c r="B189" s="37">
        <v>45</v>
      </c>
      <c r="C189" s="38" t="s">
        <v>3041</v>
      </c>
      <c r="D189" s="37" t="s">
        <v>595</v>
      </c>
      <c r="E189" s="39" t="s">
        <v>3042</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3555</v>
      </c>
      <c r="F191" s="46"/>
      <c r="G191" s="46"/>
      <c r="H191" s="46"/>
      <c r="I191" s="46"/>
      <c r="J191" s="48"/>
    </row>
    <row r="192" ht="135">
      <c r="A192" s="37" t="s">
        <v>601</v>
      </c>
      <c r="B192" s="45"/>
      <c r="C192" s="46"/>
      <c r="D192" s="46"/>
      <c r="E192" s="39" t="s">
        <v>3040</v>
      </c>
      <c r="F192" s="46"/>
      <c r="G192" s="46"/>
      <c r="H192" s="46"/>
      <c r="I192" s="46"/>
      <c r="J192" s="48"/>
    </row>
    <row r="193" ht="30">
      <c r="A193" s="37" t="s">
        <v>593</v>
      </c>
      <c r="B193" s="37">
        <v>46</v>
      </c>
      <c r="C193" s="38" t="s">
        <v>3044</v>
      </c>
      <c r="D193" s="37" t="s">
        <v>595</v>
      </c>
      <c r="E193" s="39" t="s">
        <v>3045</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3104</v>
      </c>
      <c r="F195" s="46"/>
      <c r="G195" s="46"/>
      <c r="H195" s="46"/>
      <c r="I195" s="46"/>
      <c r="J195" s="48"/>
    </row>
    <row r="196" ht="105">
      <c r="A196" s="37" t="s">
        <v>601</v>
      </c>
      <c r="B196" s="45"/>
      <c r="C196" s="46"/>
      <c r="D196" s="46"/>
      <c r="E196" s="39" t="s">
        <v>3046</v>
      </c>
      <c r="F196" s="46"/>
      <c r="G196" s="46"/>
      <c r="H196" s="46"/>
      <c r="I196" s="46"/>
      <c r="J196" s="48"/>
    </row>
    <row r="197">
      <c r="A197" s="37" t="s">
        <v>593</v>
      </c>
      <c r="B197" s="37">
        <v>47</v>
      </c>
      <c r="C197" s="38" t="s">
        <v>3049</v>
      </c>
      <c r="D197" s="37" t="s">
        <v>595</v>
      </c>
      <c r="E197" s="39" t="s">
        <v>3050</v>
      </c>
      <c r="F197" s="40" t="s">
        <v>620</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3512</v>
      </c>
      <c r="F199" s="46"/>
      <c r="G199" s="46"/>
      <c r="H199" s="46"/>
      <c r="I199" s="46"/>
      <c r="J199" s="48"/>
    </row>
    <row r="200" ht="105">
      <c r="A200" s="37" t="s">
        <v>601</v>
      </c>
      <c r="B200" s="45"/>
      <c r="C200" s="46"/>
      <c r="D200" s="46"/>
      <c r="E200" s="39" t="s">
        <v>3052</v>
      </c>
      <c r="F200" s="46"/>
      <c r="G200" s="46"/>
      <c r="H200" s="46"/>
      <c r="I200" s="46"/>
      <c r="J200" s="48"/>
    </row>
    <row r="201">
      <c r="A201" s="37" t="s">
        <v>593</v>
      </c>
      <c r="B201" s="37">
        <v>48</v>
      </c>
      <c r="C201" s="38" t="s">
        <v>1265</v>
      </c>
      <c r="D201" s="37" t="s">
        <v>595</v>
      </c>
      <c r="E201" s="39" t="s">
        <v>1266</v>
      </c>
      <c r="F201" s="40" t="s">
        <v>620</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3556</v>
      </c>
      <c r="F203" s="46"/>
      <c r="G203" s="46"/>
      <c r="H203" s="46"/>
      <c r="I203" s="46"/>
      <c r="J203" s="48"/>
    </row>
    <row r="204" ht="105">
      <c r="A204" s="37" t="s">
        <v>601</v>
      </c>
      <c r="B204" s="45"/>
      <c r="C204" s="46"/>
      <c r="D204" s="46"/>
      <c r="E204" s="39" t="s">
        <v>3053</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3556</v>
      </c>
      <c r="F207" s="46"/>
      <c r="G207" s="46"/>
      <c r="H207" s="46"/>
      <c r="I207" s="46"/>
      <c r="J207" s="48"/>
    </row>
    <row r="208" ht="105">
      <c r="A208" s="37" t="s">
        <v>601</v>
      </c>
      <c r="B208" s="45"/>
      <c r="C208" s="46"/>
      <c r="D208" s="46"/>
      <c r="E208" s="39" t="s">
        <v>3055</v>
      </c>
      <c r="F208" s="46"/>
      <c r="G208" s="46"/>
      <c r="H208" s="46"/>
      <c r="I208" s="46"/>
      <c r="J208" s="48"/>
    </row>
    <row r="209">
      <c r="A209" s="37" t="s">
        <v>593</v>
      </c>
      <c r="B209" s="37">
        <v>50</v>
      </c>
      <c r="C209" s="38" t="s">
        <v>3303</v>
      </c>
      <c r="D209" s="37" t="s">
        <v>595</v>
      </c>
      <c r="E209" s="39" t="s">
        <v>3304</v>
      </c>
      <c r="F209" s="40" t="s">
        <v>1720</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3557</v>
      </c>
      <c r="F211" s="46"/>
      <c r="G211" s="46"/>
      <c r="H211" s="46"/>
      <c r="I211" s="46"/>
      <c r="J211" s="48"/>
    </row>
    <row r="212" ht="120">
      <c r="A212" s="37" t="s">
        <v>601</v>
      </c>
      <c r="B212" s="45"/>
      <c r="C212" s="46"/>
      <c r="D212" s="46"/>
      <c r="E212" s="39" t="s">
        <v>3306</v>
      </c>
      <c r="F212" s="46"/>
      <c r="G212" s="46"/>
      <c r="H212" s="46"/>
      <c r="I212" s="46"/>
      <c r="J212" s="48"/>
    </row>
    <row r="213">
      <c r="A213" s="37" t="s">
        <v>593</v>
      </c>
      <c r="B213" s="37">
        <v>51</v>
      </c>
      <c r="C213" s="38" t="s">
        <v>1275</v>
      </c>
      <c r="D213" s="37" t="s">
        <v>595</v>
      </c>
      <c r="E213" s="39" t="s">
        <v>1276</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3207</v>
      </c>
      <c r="F215" s="46"/>
      <c r="G215" s="46"/>
      <c r="H215" s="46"/>
      <c r="I215" s="46"/>
      <c r="J215" s="48"/>
    </row>
    <row r="216" ht="180">
      <c r="A216" s="37" t="s">
        <v>601</v>
      </c>
      <c r="B216" s="45"/>
      <c r="C216" s="46"/>
      <c r="D216" s="46"/>
      <c r="E216" s="39" t="s">
        <v>1434</v>
      </c>
      <c r="F216" s="46"/>
      <c r="G216" s="46"/>
      <c r="H216" s="46"/>
      <c r="I216" s="46"/>
      <c r="J216" s="48"/>
    </row>
    <row r="217">
      <c r="A217" s="37" t="s">
        <v>593</v>
      </c>
      <c r="B217" s="37">
        <v>52</v>
      </c>
      <c r="C217" s="38" t="s">
        <v>1278</v>
      </c>
      <c r="D217" s="37" t="s">
        <v>595</v>
      </c>
      <c r="E217" s="39" t="s">
        <v>1279</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3207</v>
      </c>
      <c r="F219" s="46"/>
      <c r="G219" s="46"/>
      <c r="H219" s="46"/>
      <c r="I219" s="46"/>
      <c r="J219" s="48"/>
    </row>
    <row r="220" ht="150">
      <c r="A220" s="37" t="s">
        <v>601</v>
      </c>
      <c r="B220" s="45"/>
      <c r="C220" s="46"/>
      <c r="D220" s="46"/>
      <c r="E220" s="39" t="s">
        <v>1445</v>
      </c>
      <c r="F220" s="46"/>
      <c r="G220" s="46"/>
      <c r="H220" s="46"/>
      <c r="I220" s="46"/>
      <c r="J220" s="48"/>
    </row>
    <row r="221">
      <c r="A221" s="37" t="s">
        <v>593</v>
      </c>
      <c r="B221" s="37">
        <v>53</v>
      </c>
      <c r="C221" s="38" t="s">
        <v>1411</v>
      </c>
      <c r="D221" s="37" t="s">
        <v>595</v>
      </c>
      <c r="E221" s="39" t="s">
        <v>1412</v>
      </c>
      <c r="F221" s="40" t="s">
        <v>659</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3558</v>
      </c>
      <c r="F223" s="46"/>
      <c r="G223" s="46"/>
      <c r="H223" s="46"/>
      <c r="I223" s="46"/>
      <c r="J223" s="48"/>
    </row>
    <row r="224" ht="225">
      <c r="A224" s="37" t="s">
        <v>601</v>
      </c>
      <c r="B224" s="45"/>
      <c r="C224" s="46"/>
      <c r="D224" s="46"/>
      <c r="E224" s="39" t="s">
        <v>3559</v>
      </c>
      <c r="F224" s="46"/>
      <c r="G224" s="46"/>
      <c r="H224" s="46"/>
      <c r="I224" s="46"/>
      <c r="J224" s="48"/>
    </row>
    <row r="225">
      <c r="A225" s="37" t="s">
        <v>593</v>
      </c>
      <c r="B225" s="37">
        <v>54</v>
      </c>
      <c r="C225" s="38" t="s">
        <v>1415</v>
      </c>
      <c r="D225" s="37" t="s">
        <v>595</v>
      </c>
      <c r="E225" s="39" t="s">
        <v>1416</v>
      </c>
      <c r="F225" s="40" t="s">
        <v>659</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3558</v>
      </c>
      <c r="F227" s="46"/>
      <c r="G227" s="46"/>
      <c r="H227" s="46"/>
      <c r="I227" s="46"/>
      <c r="J227" s="48"/>
    </row>
    <row r="228" ht="150">
      <c r="A228" s="37" t="s">
        <v>601</v>
      </c>
      <c r="B228" s="45"/>
      <c r="C228" s="46"/>
      <c r="D228" s="46"/>
      <c r="E228" s="39" t="s">
        <v>3560</v>
      </c>
      <c r="F228" s="46"/>
      <c r="G228" s="46"/>
      <c r="H228" s="46"/>
      <c r="I228" s="46"/>
      <c r="J228" s="48"/>
    </row>
    <row r="229">
      <c r="A229" s="37" t="s">
        <v>593</v>
      </c>
      <c r="B229" s="37">
        <v>55</v>
      </c>
      <c r="C229" s="38" t="s">
        <v>3076</v>
      </c>
      <c r="D229" s="37" t="s">
        <v>595</v>
      </c>
      <c r="E229" s="39" t="s">
        <v>3077</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3517</v>
      </c>
      <c r="F231" s="46"/>
      <c r="G231" s="46"/>
      <c r="H231" s="46"/>
      <c r="I231" s="46"/>
      <c r="J231" s="48"/>
    </row>
    <row r="232" ht="180">
      <c r="A232" s="37" t="s">
        <v>601</v>
      </c>
      <c r="B232" s="45"/>
      <c r="C232" s="46"/>
      <c r="D232" s="46"/>
      <c r="E232" s="39" t="s">
        <v>1434</v>
      </c>
      <c r="F232" s="46"/>
      <c r="G232" s="46"/>
      <c r="H232" s="46"/>
      <c r="I232" s="46"/>
      <c r="J232" s="48"/>
    </row>
    <row r="233">
      <c r="A233" s="37" t="s">
        <v>593</v>
      </c>
      <c r="B233" s="37">
        <v>56</v>
      </c>
      <c r="C233" s="38" t="s">
        <v>1418</v>
      </c>
      <c r="D233" s="37" t="s">
        <v>595</v>
      </c>
      <c r="E233" s="39" t="s">
        <v>3561</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3562</v>
      </c>
      <c r="F235" s="46"/>
      <c r="G235" s="46"/>
      <c r="H235" s="46"/>
      <c r="I235" s="46"/>
      <c r="J235" s="48"/>
    </row>
    <row r="236" ht="180">
      <c r="A236" s="37" t="s">
        <v>601</v>
      </c>
      <c r="B236" s="45"/>
      <c r="C236" s="46"/>
      <c r="D236" s="46"/>
      <c r="E236" s="39" t="s">
        <v>1434</v>
      </c>
      <c r="F236" s="46"/>
      <c r="G236" s="46"/>
      <c r="H236" s="46"/>
      <c r="I236" s="46"/>
      <c r="J236" s="48"/>
    </row>
    <row r="237">
      <c r="A237" s="37" t="s">
        <v>593</v>
      </c>
      <c r="B237" s="37">
        <v>57</v>
      </c>
      <c r="C237" s="38" t="s">
        <v>1422</v>
      </c>
      <c r="D237" s="37" t="s">
        <v>595</v>
      </c>
      <c r="E237" s="39" t="s">
        <v>3079</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3563</v>
      </c>
      <c r="F239" s="46"/>
      <c r="G239" s="46"/>
      <c r="H239" s="46"/>
      <c r="I239" s="46"/>
      <c r="J239" s="48"/>
    </row>
    <row r="240" ht="150">
      <c r="A240" s="37" t="s">
        <v>601</v>
      </c>
      <c r="B240" s="45"/>
      <c r="C240" s="46"/>
      <c r="D240" s="46"/>
      <c r="E240" s="39" t="s">
        <v>1445</v>
      </c>
      <c r="F240" s="46"/>
      <c r="G240" s="46"/>
      <c r="H240" s="46"/>
      <c r="I240" s="46"/>
      <c r="J240" s="48"/>
    </row>
    <row r="241">
      <c r="A241" s="37" t="s">
        <v>593</v>
      </c>
      <c r="B241" s="37">
        <v>58</v>
      </c>
      <c r="C241" s="38" t="s">
        <v>3564</v>
      </c>
      <c r="D241" s="37" t="s">
        <v>595</v>
      </c>
      <c r="E241" s="39" t="s">
        <v>3565</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3080</v>
      </c>
      <c r="F243" s="46"/>
      <c r="G243" s="46"/>
      <c r="H243" s="46"/>
      <c r="I243" s="46"/>
      <c r="J243" s="48"/>
    </row>
    <row r="244" ht="180">
      <c r="A244" s="37" t="s">
        <v>601</v>
      </c>
      <c r="B244" s="45"/>
      <c r="C244" s="46"/>
      <c r="D244" s="46"/>
      <c r="E244" s="39" t="s">
        <v>1434</v>
      </c>
      <c r="F244" s="46"/>
      <c r="G244" s="46"/>
      <c r="H244" s="46"/>
      <c r="I244" s="46"/>
      <c r="J244" s="48"/>
    </row>
    <row r="245">
      <c r="A245" s="37" t="s">
        <v>593</v>
      </c>
      <c r="B245" s="37">
        <v>59</v>
      </c>
      <c r="C245" s="38" t="s">
        <v>3566</v>
      </c>
      <c r="D245" s="37" t="s">
        <v>595</v>
      </c>
      <c r="E245" s="39" t="s">
        <v>3567</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3080</v>
      </c>
      <c r="F247" s="46"/>
      <c r="G247" s="46"/>
      <c r="H247" s="46"/>
      <c r="I247" s="46"/>
      <c r="J247" s="48"/>
    </row>
    <row r="248" ht="150">
      <c r="A248" s="37" t="s">
        <v>601</v>
      </c>
      <c r="B248" s="45"/>
      <c r="C248" s="46"/>
      <c r="D248" s="46"/>
      <c r="E248" s="39" t="s">
        <v>1445</v>
      </c>
      <c r="F248" s="46"/>
      <c r="G248" s="46"/>
      <c r="H248" s="46"/>
      <c r="I248" s="46"/>
      <c r="J248" s="48"/>
    </row>
    <row r="249">
      <c r="A249" s="37" t="s">
        <v>593</v>
      </c>
      <c r="B249" s="37">
        <v>60</v>
      </c>
      <c r="C249" s="38" t="s">
        <v>1425</v>
      </c>
      <c r="D249" s="37" t="s">
        <v>595</v>
      </c>
      <c r="E249" s="39" t="s">
        <v>1426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3083</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1432</v>
      </c>
      <c r="D253" s="37" t="s">
        <v>595</v>
      </c>
      <c r="E253" s="39" t="s">
        <v>1486</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3207</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3568</v>
      </c>
      <c r="D257" s="37" t="s">
        <v>595</v>
      </c>
      <c r="E257" s="39" t="s">
        <v>3569</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3149</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3570</v>
      </c>
      <c r="D261" s="37" t="s">
        <v>595</v>
      </c>
      <c r="E261" s="39" t="s">
        <v>3571</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3149</v>
      </c>
      <c r="F263" s="46"/>
      <c r="G263" s="46"/>
      <c r="H263" s="46"/>
      <c r="I263" s="46"/>
      <c r="J263" s="48"/>
    </row>
    <row r="264" ht="150">
      <c r="A264" s="37" t="s">
        <v>601</v>
      </c>
      <c r="B264" s="45"/>
      <c r="C264" s="46"/>
      <c r="D264" s="46"/>
      <c r="E264" s="39" t="s">
        <v>1445</v>
      </c>
      <c r="F264" s="46"/>
      <c r="G264" s="46"/>
      <c r="H264" s="46"/>
      <c r="I264" s="46"/>
      <c r="J264" s="48"/>
    </row>
    <row r="265">
      <c r="A265" s="37" t="s">
        <v>593</v>
      </c>
      <c r="B265" s="37">
        <v>64</v>
      </c>
      <c r="C265" s="38" t="s">
        <v>1437</v>
      </c>
      <c r="D265" s="37" t="s">
        <v>595</v>
      </c>
      <c r="E265" s="39" t="s">
        <v>1438</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3207</v>
      </c>
      <c r="F267" s="46"/>
      <c r="G267" s="46"/>
      <c r="H267" s="46"/>
      <c r="I267" s="46"/>
      <c r="J267" s="48"/>
    </row>
    <row r="268" ht="150">
      <c r="A268" s="37" t="s">
        <v>601</v>
      </c>
      <c r="B268" s="45"/>
      <c r="C268" s="46"/>
      <c r="D268" s="46"/>
      <c r="E268" s="39" t="s">
        <v>1445</v>
      </c>
      <c r="F268" s="46"/>
      <c r="G268" s="46"/>
      <c r="H268" s="46"/>
      <c r="I268" s="46"/>
      <c r="J268" s="48"/>
    </row>
    <row r="269">
      <c r="A269" s="37" t="s">
        <v>593</v>
      </c>
      <c r="B269" s="37">
        <v>65</v>
      </c>
      <c r="C269" s="38" t="s">
        <v>1439</v>
      </c>
      <c r="D269" s="37" t="s">
        <v>595</v>
      </c>
      <c r="E269" s="39" t="s">
        <v>1487</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3539</v>
      </c>
      <c r="F271" s="46"/>
      <c r="G271" s="46"/>
      <c r="H271" s="46"/>
      <c r="I271" s="46"/>
      <c r="J271" s="48"/>
    </row>
    <row r="272" ht="180">
      <c r="A272" s="37" t="s">
        <v>601</v>
      </c>
      <c r="B272" s="45"/>
      <c r="C272" s="46"/>
      <c r="D272" s="46"/>
      <c r="E272" s="39" t="s">
        <v>1434</v>
      </c>
      <c r="F272" s="46"/>
      <c r="G272" s="46"/>
      <c r="H272" s="46"/>
      <c r="I272" s="46"/>
      <c r="J272" s="48"/>
    </row>
    <row r="273">
      <c r="A273" s="37" t="s">
        <v>593</v>
      </c>
      <c r="B273" s="37">
        <v>66</v>
      </c>
      <c r="C273" s="38" t="s">
        <v>1441</v>
      </c>
      <c r="D273" s="37" t="s">
        <v>595</v>
      </c>
      <c r="E273" s="39" t="s">
        <v>1540</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3539</v>
      </c>
      <c r="F275" s="46"/>
      <c r="G275" s="46"/>
      <c r="H275" s="46"/>
      <c r="I275" s="46"/>
      <c r="J275" s="48"/>
    </row>
    <row r="276" ht="150">
      <c r="A276" s="37" t="s">
        <v>601</v>
      </c>
      <c r="B276" s="45"/>
      <c r="C276" s="46"/>
      <c r="D276" s="46"/>
      <c r="E276" s="39" t="s">
        <v>1445</v>
      </c>
      <c r="F276" s="46"/>
      <c r="G276" s="46"/>
      <c r="H276" s="46"/>
      <c r="I276" s="46"/>
      <c r="J276" s="48"/>
    </row>
    <row r="277">
      <c r="A277" s="37" t="s">
        <v>593</v>
      </c>
      <c r="B277" s="37">
        <v>67</v>
      </c>
      <c r="C277" s="38" t="s">
        <v>2950</v>
      </c>
      <c r="D277" s="37" t="s">
        <v>595</v>
      </c>
      <c r="E277" s="39" t="s">
        <v>2951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3083</v>
      </c>
      <c r="F279" s="46"/>
      <c r="G279" s="46"/>
      <c r="H279" s="46"/>
      <c r="I279" s="46"/>
      <c r="J279" s="48"/>
    </row>
    <row r="280" ht="180">
      <c r="A280" s="37" t="s">
        <v>601</v>
      </c>
      <c r="B280" s="45"/>
      <c r="C280" s="46"/>
      <c r="D280" s="46"/>
      <c r="E280" s="39" t="s">
        <v>1434</v>
      </c>
      <c r="F280" s="46"/>
      <c r="G280" s="46"/>
      <c r="H280" s="46"/>
      <c r="I280" s="46"/>
      <c r="J280" s="48"/>
    </row>
    <row r="281">
      <c r="A281" s="37" t="s">
        <v>593</v>
      </c>
      <c r="B281" s="37">
        <v>68</v>
      </c>
      <c r="C281" s="38" t="s">
        <v>3572</v>
      </c>
      <c r="D281" s="37" t="s">
        <v>595</v>
      </c>
      <c r="E281" s="39" t="s">
        <v>3573</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3083</v>
      </c>
      <c r="F283" s="46"/>
      <c r="G283" s="46"/>
      <c r="H283" s="46"/>
      <c r="I283" s="46"/>
      <c r="J283" s="48"/>
    </row>
    <row r="284" ht="180">
      <c r="A284" s="37" t="s">
        <v>601</v>
      </c>
      <c r="B284" s="45"/>
      <c r="C284" s="46"/>
      <c r="D284" s="46"/>
      <c r="E284" s="39" t="s">
        <v>1434</v>
      </c>
      <c r="F284" s="46"/>
      <c r="G284" s="46"/>
      <c r="H284" s="46"/>
      <c r="I284" s="46"/>
      <c r="J284" s="48"/>
    </row>
    <row r="285">
      <c r="A285" s="37" t="s">
        <v>593</v>
      </c>
      <c r="B285" s="37">
        <v>69</v>
      </c>
      <c r="C285" s="38" t="s">
        <v>2955</v>
      </c>
      <c r="D285" s="37" t="s">
        <v>595</v>
      </c>
      <c r="E285" s="39" t="s">
        <v>2956</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3083</v>
      </c>
      <c r="F287" s="46"/>
      <c r="G287" s="46"/>
      <c r="H287" s="46"/>
      <c r="I287" s="46"/>
      <c r="J287" s="48"/>
    </row>
    <row r="288" ht="150">
      <c r="A288" s="37" t="s">
        <v>601</v>
      </c>
      <c r="B288" s="45"/>
      <c r="C288" s="46"/>
      <c r="D288" s="46"/>
      <c r="E288" s="39" t="s">
        <v>1445</v>
      </c>
      <c r="F288" s="46"/>
      <c r="G288" s="46"/>
      <c r="H288" s="46"/>
      <c r="I288" s="46"/>
      <c r="J288" s="48"/>
    </row>
    <row r="289">
      <c r="A289" s="37" t="s">
        <v>593</v>
      </c>
      <c r="B289" s="37">
        <v>70</v>
      </c>
      <c r="C289" s="38" t="s">
        <v>3089</v>
      </c>
      <c r="D289" s="37" t="s">
        <v>595</v>
      </c>
      <c r="E289" s="39" t="s">
        <v>3090</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3083</v>
      </c>
      <c r="F291" s="46"/>
      <c r="G291" s="46"/>
      <c r="H291" s="46"/>
      <c r="I291" s="46"/>
      <c r="J291" s="48"/>
    </row>
    <row r="292" ht="180">
      <c r="A292" s="37" t="s">
        <v>601</v>
      </c>
      <c r="B292" s="45"/>
      <c r="C292" s="46"/>
      <c r="D292" s="46"/>
      <c r="E292" s="39" t="s">
        <v>1434</v>
      </c>
      <c r="F292" s="46"/>
      <c r="G292" s="46"/>
      <c r="H292" s="46"/>
      <c r="I292" s="46"/>
      <c r="J292" s="48"/>
    </row>
    <row r="293">
      <c r="A293" s="37" t="s">
        <v>593</v>
      </c>
      <c r="B293" s="37">
        <v>71</v>
      </c>
      <c r="C293" s="38" t="s">
        <v>3091</v>
      </c>
      <c r="D293" s="37" t="s">
        <v>595</v>
      </c>
      <c r="E293" s="39" t="s">
        <v>3092</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3083</v>
      </c>
      <c r="F295" s="46"/>
      <c r="G295" s="46"/>
      <c r="H295" s="46"/>
      <c r="I295" s="46"/>
      <c r="J295" s="48"/>
    </row>
    <row r="296" ht="180">
      <c r="A296" s="37" t="s">
        <v>601</v>
      </c>
      <c r="B296" s="45"/>
      <c r="C296" s="46"/>
      <c r="D296" s="46"/>
      <c r="E296" s="39" t="s">
        <v>1434</v>
      </c>
      <c r="F296" s="46"/>
      <c r="G296" s="46"/>
      <c r="H296" s="46"/>
      <c r="I296" s="46"/>
      <c r="J296" s="48"/>
    </row>
    <row r="297">
      <c r="A297" s="37" t="s">
        <v>593</v>
      </c>
      <c r="B297" s="37">
        <v>72</v>
      </c>
      <c r="C297" s="38" t="s">
        <v>3093</v>
      </c>
      <c r="D297" s="37" t="s">
        <v>595</v>
      </c>
      <c r="E297" s="39" t="s">
        <v>3094</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3346</v>
      </c>
      <c r="F299" s="46"/>
      <c r="G299" s="46"/>
      <c r="H299" s="46"/>
      <c r="I299" s="46"/>
      <c r="J299" s="48"/>
    </row>
    <row r="300" ht="225">
      <c r="A300" s="37" t="s">
        <v>601</v>
      </c>
      <c r="B300" s="45"/>
      <c r="C300" s="46"/>
      <c r="D300" s="46"/>
      <c r="E300" s="39" t="s">
        <v>3095</v>
      </c>
      <c r="F300" s="46"/>
      <c r="G300" s="46"/>
      <c r="H300" s="46"/>
      <c r="I300" s="46"/>
      <c r="J300" s="48"/>
    </row>
    <row r="301">
      <c r="A301" s="37" t="s">
        <v>593</v>
      </c>
      <c r="B301" s="37">
        <v>73</v>
      </c>
      <c r="C301" s="38" t="s">
        <v>3096</v>
      </c>
      <c r="D301" s="37" t="s">
        <v>595</v>
      </c>
      <c r="E301" s="39" t="s">
        <v>3097</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3346</v>
      </c>
      <c r="F303" s="46"/>
      <c r="G303" s="46"/>
      <c r="H303" s="46"/>
      <c r="I303" s="46"/>
      <c r="J303" s="48"/>
    </row>
    <row r="304" ht="150">
      <c r="A304" s="37" t="s">
        <v>601</v>
      </c>
      <c r="B304" s="45"/>
      <c r="C304" s="46"/>
      <c r="D304" s="46"/>
      <c r="E304" s="39" t="s">
        <v>3099</v>
      </c>
      <c r="F304" s="46"/>
      <c r="G304" s="46"/>
      <c r="H304" s="46"/>
      <c r="I304" s="46"/>
      <c r="J304" s="48"/>
    </row>
    <row r="305">
      <c r="A305" s="37" t="s">
        <v>593</v>
      </c>
      <c r="B305" s="37">
        <v>74</v>
      </c>
      <c r="C305" s="38" t="s">
        <v>3100</v>
      </c>
      <c r="D305" s="37" t="s">
        <v>595</v>
      </c>
      <c r="E305" s="39" t="s">
        <v>3101</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3083</v>
      </c>
      <c r="F307" s="46"/>
      <c r="G307" s="46"/>
      <c r="H307" s="46"/>
      <c r="I307" s="46"/>
      <c r="J307" s="48"/>
    </row>
    <row r="308" ht="180">
      <c r="A308" s="37" t="s">
        <v>601</v>
      </c>
      <c r="B308" s="45"/>
      <c r="C308" s="46"/>
      <c r="D308" s="46"/>
      <c r="E308" s="39" t="s">
        <v>1434</v>
      </c>
      <c r="F308" s="46"/>
      <c r="G308" s="46"/>
      <c r="H308" s="46"/>
      <c r="I308" s="46"/>
      <c r="J308" s="48"/>
    </row>
    <row r="309">
      <c r="A309" s="37" t="s">
        <v>593</v>
      </c>
      <c r="B309" s="37">
        <v>75</v>
      </c>
      <c r="C309" s="38" t="s">
        <v>3102</v>
      </c>
      <c r="D309" s="37" t="s">
        <v>595</v>
      </c>
      <c r="E309" s="39" t="s">
        <v>3103</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3083</v>
      </c>
      <c r="F311" s="46"/>
      <c r="G311" s="46"/>
      <c r="H311" s="46"/>
      <c r="I311" s="46"/>
      <c r="J311" s="48"/>
    </row>
    <row r="312" ht="150">
      <c r="A312" s="37" t="s">
        <v>601</v>
      </c>
      <c r="B312" s="45"/>
      <c r="C312" s="46"/>
      <c r="D312" s="46"/>
      <c r="E312" s="39" t="s">
        <v>1445</v>
      </c>
      <c r="F312" s="46"/>
      <c r="G312" s="46"/>
      <c r="H312" s="46"/>
      <c r="I312" s="46"/>
      <c r="J312" s="48"/>
    </row>
    <row r="313">
      <c r="A313" s="37" t="s">
        <v>593</v>
      </c>
      <c r="B313" s="37">
        <v>76</v>
      </c>
      <c r="C313" s="38" t="s">
        <v>3105</v>
      </c>
      <c r="D313" s="37" t="s">
        <v>595</v>
      </c>
      <c r="E313" s="39" t="s">
        <v>3106</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3083</v>
      </c>
      <c r="F315" s="46"/>
      <c r="G315" s="46"/>
      <c r="H315" s="46"/>
      <c r="I315" s="46"/>
      <c r="J315" s="48"/>
    </row>
    <row r="316" ht="180">
      <c r="A316" s="37" t="s">
        <v>601</v>
      </c>
      <c r="B316" s="45"/>
      <c r="C316" s="46"/>
      <c r="D316" s="46"/>
      <c r="E316" s="39" t="s">
        <v>1434</v>
      </c>
      <c r="F316" s="46"/>
      <c r="G316" s="46"/>
      <c r="H316" s="46"/>
      <c r="I316" s="46"/>
      <c r="J316" s="48"/>
    </row>
    <row r="317">
      <c r="A317" s="37" t="s">
        <v>593</v>
      </c>
      <c r="B317" s="37">
        <v>77</v>
      </c>
      <c r="C317" s="38" t="s">
        <v>3107</v>
      </c>
      <c r="D317" s="37" t="s">
        <v>595</v>
      </c>
      <c r="E317" s="39" t="s">
        <v>3108</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3083</v>
      </c>
      <c r="F319" s="46"/>
      <c r="G319" s="46"/>
      <c r="H319" s="46"/>
      <c r="I319" s="46"/>
      <c r="J319" s="48"/>
    </row>
    <row r="320" ht="150">
      <c r="A320" s="37" t="s">
        <v>601</v>
      </c>
      <c r="B320" s="45"/>
      <c r="C320" s="46"/>
      <c r="D320" s="46"/>
      <c r="E320" s="39" t="s">
        <v>1445</v>
      </c>
      <c r="F320" s="46"/>
      <c r="G320" s="46"/>
      <c r="H320" s="46"/>
      <c r="I320" s="46"/>
      <c r="J320" s="48"/>
    </row>
    <row r="321">
      <c r="A321" s="37" t="s">
        <v>593</v>
      </c>
      <c r="B321" s="37">
        <v>78</v>
      </c>
      <c r="C321" s="38" t="s">
        <v>2640</v>
      </c>
      <c r="D321" s="37" t="s">
        <v>595</v>
      </c>
      <c r="E321" s="39" t="s">
        <v>3109</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3083</v>
      </c>
      <c r="F323" s="46"/>
      <c r="G323" s="46"/>
      <c r="H323" s="46"/>
      <c r="I323" s="46"/>
      <c r="J323" s="48"/>
    </row>
    <row r="324" ht="165">
      <c r="A324" s="37" t="s">
        <v>601</v>
      </c>
      <c r="B324" s="45"/>
      <c r="C324" s="46"/>
      <c r="D324" s="46"/>
      <c r="E324" s="39" t="s">
        <v>3110</v>
      </c>
      <c r="F324" s="46"/>
      <c r="G324" s="46"/>
      <c r="H324" s="46"/>
      <c r="I324" s="46"/>
      <c r="J324" s="48"/>
    </row>
    <row r="325">
      <c r="A325" s="37" t="s">
        <v>593</v>
      </c>
      <c r="B325" s="37">
        <v>79</v>
      </c>
      <c r="C325" s="38" t="s">
        <v>2643</v>
      </c>
      <c r="D325" s="37" t="s">
        <v>595</v>
      </c>
      <c r="E325" s="39" t="s">
        <v>3111</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3083</v>
      </c>
      <c r="F327" s="46"/>
      <c r="G327" s="46"/>
      <c r="H327" s="46"/>
      <c r="I327" s="46"/>
      <c r="J327" s="48"/>
    </row>
    <row r="328" ht="150">
      <c r="A328" s="37" t="s">
        <v>601</v>
      </c>
      <c r="B328" s="45"/>
      <c r="C328" s="46"/>
      <c r="D328" s="46"/>
      <c r="E328" s="39" t="s">
        <v>1445</v>
      </c>
      <c r="F328" s="46"/>
      <c r="G328" s="46"/>
      <c r="H328" s="46"/>
      <c r="I328" s="46"/>
      <c r="J328" s="48"/>
    </row>
    <row r="329">
      <c r="A329" s="37" t="s">
        <v>593</v>
      </c>
      <c r="B329" s="37">
        <v>80</v>
      </c>
      <c r="C329" s="38" t="s">
        <v>3574</v>
      </c>
      <c r="D329" s="37" t="s">
        <v>595</v>
      </c>
      <c r="E329" s="39" t="s">
        <v>3575</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3030</v>
      </c>
      <c r="F331" s="46"/>
      <c r="G331" s="46"/>
      <c r="H331" s="46"/>
      <c r="I331" s="46"/>
      <c r="J331" s="48"/>
    </row>
    <row r="332" ht="180">
      <c r="A332" s="37" t="s">
        <v>601</v>
      </c>
      <c r="B332" s="45"/>
      <c r="C332" s="46"/>
      <c r="D332" s="46"/>
      <c r="E332" s="39" t="s">
        <v>1434</v>
      </c>
      <c r="F332" s="46"/>
      <c r="G332" s="46"/>
      <c r="H332" s="46"/>
      <c r="I332" s="46"/>
      <c r="J332" s="48"/>
    </row>
    <row r="333">
      <c r="A333" s="37" t="s">
        <v>593</v>
      </c>
      <c r="B333" s="37">
        <v>81</v>
      </c>
      <c r="C333" s="38" t="s">
        <v>3456</v>
      </c>
      <c r="D333" s="37" t="s">
        <v>595</v>
      </c>
      <c r="E333" s="39" t="s">
        <v>3457</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3030</v>
      </c>
      <c r="F335" s="46"/>
      <c r="G335" s="46"/>
      <c r="H335" s="46"/>
      <c r="I335" s="46"/>
      <c r="J335" s="48"/>
    </row>
    <row r="336" ht="150">
      <c r="A336" s="37" t="s">
        <v>601</v>
      </c>
      <c r="B336" s="45"/>
      <c r="C336" s="46"/>
      <c r="D336" s="46"/>
      <c r="E336" s="39" t="s">
        <v>3458</v>
      </c>
      <c r="F336" s="46"/>
      <c r="G336" s="46"/>
      <c r="H336" s="46"/>
      <c r="I336" s="46"/>
      <c r="J336" s="48"/>
    </row>
    <row r="337">
      <c r="A337" s="37" t="s">
        <v>593</v>
      </c>
      <c r="B337" s="37">
        <v>82</v>
      </c>
      <c r="C337" s="38" t="s">
        <v>3459</v>
      </c>
      <c r="D337" s="37" t="s">
        <v>595</v>
      </c>
      <c r="E337" s="39" t="s">
        <v>3460</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3030</v>
      </c>
      <c r="F339" s="46"/>
      <c r="G339" s="46"/>
      <c r="H339" s="46"/>
      <c r="I339" s="46"/>
      <c r="J339" s="48"/>
    </row>
    <row r="340" ht="165">
      <c r="A340" s="37" t="s">
        <v>601</v>
      </c>
      <c r="B340" s="45"/>
      <c r="C340" s="46"/>
      <c r="D340" s="46"/>
      <c r="E340" s="39" t="s">
        <v>3110</v>
      </c>
      <c r="F340" s="46"/>
      <c r="G340" s="46"/>
      <c r="H340" s="46"/>
      <c r="I340" s="46"/>
      <c r="J340" s="48"/>
    </row>
    <row r="341">
      <c r="A341" s="37" t="s">
        <v>593</v>
      </c>
      <c r="B341" s="37">
        <v>83</v>
      </c>
      <c r="C341" s="38" t="s">
        <v>3463</v>
      </c>
      <c r="D341" s="37" t="s">
        <v>595</v>
      </c>
      <c r="E341" s="39" t="s">
        <v>3464</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3576</v>
      </c>
      <c r="F343" s="46"/>
      <c r="G343" s="46"/>
      <c r="H343" s="46"/>
      <c r="I343" s="46"/>
      <c r="J343" s="48"/>
    </row>
    <row r="344" ht="225">
      <c r="A344" s="37" t="s">
        <v>601</v>
      </c>
      <c r="B344" s="45"/>
      <c r="C344" s="46"/>
      <c r="D344" s="46"/>
      <c r="E344" s="39" t="s">
        <v>3095</v>
      </c>
      <c r="F344" s="46"/>
      <c r="G344" s="46"/>
      <c r="H344" s="46"/>
      <c r="I344" s="46"/>
      <c r="J344" s="48"/>
    </row>
    <row r="345">
      <c r="A345" s="37" t="s">
        <v>593</v>
      </c>
      <c r="B345" s="37">
        <v>84</v>
      </c>
      <c r="C345" s="38" t="s">
        <v>3466</v>
      </c>
      <c r="D345" s="37" t="s">
        <v>595</v>
      </c>
      <c r="E345" s="39" t="s">
        <v>3467</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3577</v>
      </c>
      <c r="F347" s="46"/>
      <c r="G347" s="46"/>
      <c r="H347" s="46"/>
      <c r="I347" s="46"/>
      <c r="J347" s="48"/>
    </row>
    <row r="348" ht="180">
      <c r="A348" s="37" t="s">
        <v>601</v>
      </c>
      <c r="B348" s="45"/>
      <c r="C348" s="46"/>
      <c r="D348" s="46"/>
      <c r="E348" s="39" t="s">
        <v>1434</v>
      </c>
      <c r="F348" s="46"/>
      <c r="G348" s="46"/>
      <c r="H348" s="46"/>
      <c r="I348" s="46"/>
      <c r="J348" s="48"/>
    </row>
    <row r="349">
      <c r="A349" s="37" t="s">
        <v>593</v>
      </c>
      <c r="B349" s="37">
        <v>85</v>
      </c>
      <c r="C349" s="38" t="s">
        <v>3468</v>
      </c>
      <c r="D349" s="37" t="s">
        <v>595</v>
      </c>
      <c r="E349" s="39" t="s">
        <v>3469</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3576</v>
      </c>
      <c r="F351" s="46"/>
      <c r="G351" s="46"/>
      <c r="H351" s="46"/>
      <c r="I351" s="46"/>
      <c r="J351" s="48"/>
    </row>
    <row r="352" ht="150">
      <c r="A352" s="37" t="s">
        <v>601</v>
      </c>
      <c r="B352" s="45"/>
      <c r="C352" s="46"/>
      <c r="D352" s="46"/>
      <c r="E352" s="39" t="s">
        <v>3099</v>
      </c>
      <c r="F352" s="46"/>
      <c r="G352" s="46"/>
      <c r="H352" s="46"/>
      <c r="I352" s="46"/>
      <c r="J352" s="48"/>
    </row>
    <row r="353" ht="30">
      <c r="A353" s="37" t="s">
        <v>593</v>
      </c>
      <c r="B353" s="37">
        <v>86</v>
      </c>
      <c r="C353" s="38" t="s">
        <v>3578</v>
      </c>
      <c r="D353" s="37" t="s">
        <v>595</v>
      </c>
      <c r="E353" s="39" t="s">
        <v>3579</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1434</v>
      </c>
      <c r="F356" s="46"/>
      <c r="G356" s="46"/>
      <c r="H356" s="46"/>
      <c r="I356" s="46"/>
      <c r="J356" s="48"/>
    </row>
    <row r="357">
      <c r="A357" s="37" t="s">
        <v>593</v>
      </c>
      <c r="B357" s="37">
        <v>87</v>
      </c>
      <c r="C357" s="38" t="s">
        <v>3580</v>
      </c>
      <c r="D357" s="37" t="s">
        <v>595</v>
      </c>
      <c r="E357" s="39" t="s">
        <v>3581</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3110</v>
      </c>
      <c r="F360" s="46"/>
      <c r="G360" s="46"/>
      <c r="H360" s="46"/>
      <c r="I360" s="46"/>
      <c r="J360" s="48"/>
    </row>
    <row r="361">
      <c r="A361" s="37" t="s">
        <v>593</v>
      </c>
      <c r="B361" s="37">
        <v>88</v>
      </c>
      <c r="C361" s="38" t="s">
        <v>3582</v>
      </c>
      <c r="D361" s="37" t="s">
        <v>595</v>
      </c>
      <c r="E361" s="39" t="s">
        <v>3583</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1434</v>
      </c>
      <c r="F364" s="46"/>
      <c r="G364" s="46"/>
      <c r="H364" s="46"/>
      <c r="I364" s="46"/>
      <c r="J364" s="48"/>
    </row>
    <row r="365">
      <c r="A365" s="37" t="s">
        <v>593</v>
      </c>
      <c r="B365" s="37">
        <v>89</v>
      </c>
      <c r="C365" s="38" t="s">
        <v>3584</v>
      </c>
      <c r="D365" s="37" t="s">
        <v>595</v>
      </c>
      <c r="E365" s="39" t="s">
        <v>3585</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3110</v>
      </c>
      <c r="F368" s="46"/>
      <c r="G368" s="46"/>
      <c r="H368" s="46"/>
      <c r="I368" s="46"/>
      <c r="J368" s="48"/>
    </row>
    <row r="369">
      <c r="A369" s="37" t="s">
        <v>593</v>
      </c>
      <c r="B369" s="37">
        <v>90</v>
      </c>
      <c r="C369" s="38" t="s">
        <v>3586</v>
      </c>
      <c r="D369" s="37" t="s">
        <v>595</v>
      </c>
      <c r="E369" s="39" t="s">
        <v>3587</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3030</v>
      </c>
      <c r="F371" s="46"/>
      <c r="G371" s="46"/>
      <c r="H371" s="46"/>
      <c r="I371" s="46"/>
      <c r="J371" s="48"/>
    </row>
    <row r="372" ht="180">
      <c r="A372" s="37" t="s">
        <v>601</v>
      </c>
      <c r="B372" s="45"/>
      <c r="C372" s="46"/>
      <c r="D372" s="46"/>
      <c r="E372" s="39" t="s">
        <v>1434</v>
      </c>
      <c r="F372" s="46"/>
      <c r="G372" s="46"/>
      <c r="H372" s="46"/>
      <c r="I372" s="46"/>
      <c r="J372" s="48"/>
    </row>
    <row r="373">
      <c r="A373" s="37" t="s">
        <v>593</v>
      </c>
      <c r="B373" s="37">
        <v>91</v>
      </c>
      <c r="C373" s="38" t="s">
        <v>3588</v>
      </c>
      <c r="D373" s="37" t="s">
        <v>595</v>
      </c>
      <c r="E373" s="39" t="s">
        <v>3589</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3030</v>
      </c>
      <c r="F375" s="46"/>
      <c r="G375" s="46"/>
      <c r="H375" s="46"/>
      <c r="I375" s="46"/>
      <c r="J375" s="48"/>
    </row>
    <row r="376" ht="150">
      <c r="A376" s="37" t="s">
        <v>601</v>
      </c>
      <c r="B376" s="45"/>
      <c r="C376" s="46"/>
      <c r="D376" s="46"/>
      <c r="E376" s="39" t="s">
        <v>3458</v>
      </c>
      <c r="F376" s="46"/>
      <c r="G376" s="46"/>
      <c r="H376" s="46"/>
      <c r="I376" s="46"/>
      <c r="J376" s="48"/>
    </row>
    <row r="377">
      <c r="A377" s="37" t="s">
        <v>593</v>
      </c>
      <c r="B377" s="37">
        <v>92</v>
      </c>
      <c r="C377" s="38" t="s">
        <v>3590</v>
      </c>
      <c r="D377" s="37" t="s">
        <v>595</v>
      </c>
      <c r="E377" s="39" t="s">
        <v>3591</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3030</v>
      </c>
      <c r="F379" s="46"/>
      <c r="G379" s="46"/>
      <c r="H379" s="46"/>
      <c r="I379" s="46"/>
      <c r="J379" s="48"/>
    </row>
    <row r="380" ht="165">
      <c r="A380" s="37" t="s">
        <v>601</v>
      </c>
      <c r="B380" s="45"/>
      <c r="C380" s="46"/>
      <c r="D380" s="46"/>
      <c r="E380" s="39" t="s">
        <v>3110</v>
      </c>
      <c r="F380" s="46"/>
      <c r="G380" s="46"/>
      <c r="H380" s="46"/>
      <c r="I380" s="46"/>
      <c r="J380" s="48"/>
    </row>
    <row r="381" ht="30">
      <c r="A381" s="37" t="s">
        <v>593</v>
      </c>
      <c r="B381" s="37">
        <v>93</v>
      </c>
      <c r="C381" s="38" t="s">
        <v>3592</v>
      </c>
      <c r="D381" s="37" t="s">
        <v>595</v>
      </c>
      <c r="E381" s="39" t="s">
        <v>3593</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3039</v>
      </c>
      <c r="F383" s="46"/>
      <c r="G383" s="46"/>
      <c r="H383" s="46"/>
      <c r="I383" s="46"/>
      <c r="J383" s="48"/>
    </row>
    <row r="384" ht="180">
      <c r="A384" s="37" t="s">
        <v>601</v>
      </c>
      <c r="B384" s="45"/>
      <c r="C384" s="46"/>
      <c r="D384" s="46"/>
      <c r="E384" s="39" t="s">
        <v>1434</v>
      </c>
      <c r="F384" s="46"/>
      <c r="G384" s="46"/>
      <c r="H384" s="46"/>
      <c r="I384" s="46"/>
      <c r="J384" s="48"/>
    </row>
    <row r="385" ht="30">
      <c r="A385" s="37" t="s">
        <v>593</v>
      </c>
      <c r="B385" s="37">
        <v>94</v>
      </c>
      <c r="C385" s="38" t="s">
        <v>3594</v>
      </c>
      <c r="D385" s="37" t="s">
        <v>595</v>
      </c>
      <c r="E385" s="39" t="s">
        <v>3595</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3039</v>
      </c>
      <c r="F387" s="46"/>
      <c r="G387" s="46"/>
      <c r="H387" s="46"/>
      <c r="I387" s="46"/>
      <c r="J387" s="48"/>
    </row>
    <row r="388" ht="180">
      <c r="A388" s="37" t="s">
        <v>601</v>
      </c>
      <c r="B388" s="45"/>
      <c r="C388" s="46"/>
      <c r="D388" s="46"/>
      <c r="E388" s="39" t="s">
        <v>1434</v>
      </c>
      <c r="F388" s="46"/>
      <c r="G388" s="46"/>
      <c r="H388" s="46"/>
      <c r="I388" s="46"/>
      <c r="J388" s="48"/>
    </row>
    <row r="389" ht="30">
      <c r="A389" s="37" t="s">
        <v>593</v>
      </c>
      <c r="B389" s="37">
        <v>95</v>
      </c>
      <c r="C389" s="38" t="s">
        <v>3596</v>
      </c>
      <c r="D389" s="37" t="s">
        <v>595</v>
      </c>
      <c r="E389" s="39" t="s">
        <v>3597</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3140</v>
      </c>
      <c r="F391" s="46"/>
      <c r="G391" s="46"/>
      <c r="H391" s="46"/>
      <c r="I391" s="46"/>
      <c r="J391" s="48"/>
    </row>
    <row r="392" ht="225">
      <c r="A392" s="37" t="s">
        <v>601</v>
      </c>
      <c r="B392" s="45"/>
      <c r="C392" s="46"/>
      <c r="D392" s="46"/>
      <c r="E392" s="39" t="s">
        <v>3095</v>
      </c>
      <c r="F392" s="46"/>
      <c r="G392" s="46"/>
      <c r="H392" s="46"/>
      <c r="I392" s="46"/>
      <c r="J392" s="48"/>
    </row>
    <row r="393">
      <c r="A393" s="37" t="s">
        <v>593</v>
      </c>
      <c r="B393" s="37">
        <v>96</v>
      </c>
      <c r="C393" s="38" t="s">
        <v>3598</v>
      </c>
      <c r="D393" s="37" t="s">
        <v>595</v>
      </c>
      <c r="E393" s="39" t="s">
        <v>3599</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3140</v>
      </c>
      <c r="F395" s="46"/>
      <c r="G395" s="46"/>
      <c r="H395" s="46"/>
      <c r="I395" s="46"/>
      <c r="J395" s="48"/>
    </row>
    <row r="396" ht="150">
      <c r="A396" s="37" t="s">
        <v>601</v>
      </c>
      <c r="B396" s="45"/>
      <c r="C396" s="46"/>
      <c r="D396" s="46"/>
      <c r="E396" s="39" t="s">
        <v>3099</v>
      </c>
      <c r="F396" s="46"/>
      <c r="G396" s="46"/>
      <c r="H396" s="46"/>
      <c r="I396" s="46"/>
      <c r="J396" s="48"/>
    </row>
    <row r="397">
      <c r="A397" s="37" t="s">
        <v>593</v>
      </c>
      <c r="B397" s="37">
        <v>97</v>
      </c>
      <c r="C397" s="38" t="s">
        <v>3600</v>
      </c>
      <c r="D397" s="37" t="s">
        <v>595</v>
      </c>
      <c r="E397" s="39" t="s">
        <v>3601</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3083</v>
      </c>
      <c r="F399" s="46"/>
      <c r="G399" s="46"/>
      <c r="H399" s="46"/>
      <c r="I399" s="46"/>
      <c r="J399" s="48"/>
    </row>
    <row r="400" ht="210">
      <c r="A400" s="37" t="s">
        <v>601</v>
      </c>
      <c r="B400" s="45"/>
      <c r="C400" s="46"/>
      <c r="D400" s="46"/>
      <c r="E400" s="39" t="s">
        <v>3602</v>
      </c>
      <c r="F400" s="46"/>
      <c r="G400" s="46"/>
      <c r="H400" s="46"/>
      <c r="I400" s="46"/>
      <c r="J400" s="48"/>
    </row>
    <row r="401">
      <c r="A401" s="37" t="s">
        <v>593</v>
      </c>
      <c r="B401" s="37">
        <v>98</v>
      </c>
      <c r="C401" s="38" t="s">
        <v>3603</v>
      </c>
      <c r="D401" s="37" t="s">
        <v>595</v>
      </c>
      <c r="E401" s="39" t="s">
        <v>3604</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3083</v>
      </c>
      <c r="F403" s="46"/>
      <c r="G403" s="46"/>
      <c r="H403" s="46"/>
      <c r="I403" s="46"/>
      <c r="J403" s="48"/>
    </row>
    <row r="404" ht="210">
      <c r="A404" s="37" t="s">
        <v>601</v>
      </c>
      <c r="B404" s="45"/>
      <c r="C404" s="46"/>
      <c r="D404" s="46"/>
      <c r="E404" s="39" t="s">
        <v>3605</v>
      </c>
      <c r="F404" s="46"/>
      <c r="G404" s="46"/>
      <c r="H404" s="46"/>
      <c r="I404" s="46"/>
      <c r="J404" s="48"/>
    </row>
    <row r="405">
      <c r="A405" s="37" t="s">
        <v>593</v>
      </c>
      <c r="B405" s="37">
        <v>99</v>
      </c>
      <c r="C405" s="38" t="s">
        <v>3606</v>
      </c>
      <c r="D405" s="37" t="s">
        <v>595</v>
      </c>
      <c r="E405" s="39" t="s">
        <v>3607</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3083</v>
      </c>
      <c r="F407" s="46"/>
      <c r="G407" s="46"/>
      <c r="H407" s="46"/>
      <c r="I407" s="46"/>
      <c r="J407" s="48"/>
    </row>
    <row r="408" ht="195">
      <c r="A408" s="37" t="s">
        <v>601</v>
      </c>
      <c r="B408" s="45"/>
      <c r="C408" s="46"/>
      <c r="D408" s="46"/>
      <c r="E408" s="39" t="s">
        <v>3608</v>
      </c>
      <c r="F408" s="46"/>
      <c r="G408" s="46"/>
      <c r="H408" s="46"/>
      <c r="I408" s="46"/>
      <c r="J408" s="48"/>
    </row>
    <row r="409">
      <c r="A409" s="37" t="s">
        <v>593</v>
      </c>
      <c r="B409" s="37">
        <v>100</v>
      </c>
      <c r="C409" s="38" t="s">
        <v>3325</v>
      </c>
      <c r="D409" s="37" t="s">
        <v>595</v>
      </c>
      <c r="E409" s="39" t="s">
        <v>3326</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3030</v>
      </c>
      <c r="F411" s="46"/>
      <c r="G411" s="46"/>
      <c r="H411" s="46"/>
      <c r="I411" s="46"/>
      <c r="J411" s="48"/>
    </row>
    <row r="412" ht="195">
      <c r="A412" s="37" t="s">
        <v>601</v>
      </c>
      <c r="B412" s="45"/>
      <c r="C412" s="46"/>
      <c r="D412" s="46"/>
      <c r="E412" s="39" t="s">
        <v>3328</v>
      </c>
      <c r="F412" s="46"/>
      <c r="G412" s="46"/>
      <c r="H412" s="46"/>
      <c r="I412" s="46"/>
      <c r="J412" s="48"/>
    </row>
    <row r="413">
      <c r="A413" s="37" t="s">
        <v>593</v>
      </c>
      <c r="B413" s="37">
        <v>101</v>
      </c>
      <c r="C413" s="38" t="s">
        <v>3609</v>
      </c>
      <c r="D413" s="37" t="s">
        <v>595</v>
      </c>
      <c r="E413" s="39" t="s">
        <v>3610</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3611</v>
      </c>
      <c r="F415" s="46"/>
      <c r="G415" s="46"/>
      <c r="H415" s="46"/>
      <c r="I415" s="46"/>
      <c r="J415" s="48"/>
    </row>
    <row r="416" ht="180">
      <c r="A416" s="37" t="s">
        <v>601</v>
      </c>
      <c r="B416" s="45"/>
      <c r="C416" s="46"/>
      <c r="D416" s="46"/>
      <c r="E416" s="39" t="s">
        <v>1434</v>
      </c>
      <c r="F416" s="46"/>
      <c r="G416" s="46"/>
      <c r="H416" s="46"/>
      <c r="I416" s="46"/>
      <c r="J416" s="48"/>
    </row>
    <row r="417">
      <c r="A417" s="37" t="s">
        <v>593</v>
      </c>
      <c r="B417" s="37">
        <v>102</v>
      </c>
      <c r="C417" s="38" t="s">
        <v>3484</v>
      </c>
      <c r="D417" s="37" t="s">
        <v>595</v>
      </c>
      <c r="E417" s="39" t="s">
        <v>3485</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3611</v>
      </c>
      <c r="F419" s="46"/>
      <c r="G419" s="46"/>
      <c r="H419" s="46"/>
      <c r="I419" s="46"/>
      <c r="J419" s="48"/>
    </row>
    <row r="420" ht="165">
      <c r="A420" s="37" t="s">
        <v>601</v>
      </c>
      <c r="B420" s="45"/>
      <c r="C420" s="46"/>
      <c r="D420" s="46"/>
      <c r="E420" s="39" t="s">
        <v>3110</v>
      </c>
      <c r="F420" s="46"/>
      <c r="G420" s="46"/>
      <c r="H420" s="46"/>
      <c r="I420" s="46"/>
      <c r="J420" s="48"/>
    </row>
    <row r="421">
      <c r="A421" s="37" t="s">
        <v>593</v>
      </c>
      <c r="B421" s="37">
        <v>103</v>
      </c>
      <c r="C421" s="38" t="s">
        <v>3612</v>
      </c>
      <c r="D421" s="37" t="s">
        <v>595</v>
      </c>
      <c r="E421" s="39" t="s">
        <v>3613</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3611</v>
      </c>
      <c r="F423" s="46"/>
      <c r="G423" s="46"/>
      <c r="H423" s="46"/>
      <c r="I423" s="46"/>
      <c r="J423" s="48"/>
    </row>
    <row r="424" ht="180">
      <c r="A424" s="37" t="s">
        <v>601</v>
      </c>
      <c r="B424" s="45"/>
      <c r="C424" s="46"/>
      <c r="D424" s="46"/>
      <c r="E424" s="39" t="s">
        <v>1434</v>
      </c>
      <c r="F424" s="46"/>
      <c r="G424" s="46"/>
      <c r="H424" s="46"/>
      <c r="I424" s="46"/>
      <c r="J424" s="48"/>
    </row>
    <row r="425">
      <c r="A425" s="37" t="s">
        <v>593</v>
      </c>
      <c r="B425" s="37">
        <v>104</v>
      </c>
      <c r="C425" s="38" t="s">
        <v>3614</v>
      </c>
      <c r="D425" s="37" t="s">
        <v>595</v>
      </c>
      <c r="E425" s="39" t="s">
        <v>3615</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3611</v>
      </c>
      <c r="F427" s="46"/>
      <c r="G427" s="46"/>
      <c r="H427" s="46"/>
      <c r="I427" s="46"/>
      <c r="J427" s="48"/>
    </row>
    <row r="428" ht="165">
      <c r="A428" s="37" t="s">
        <v>601</v>
      </c>
      <c r="B428" s="45"/>
      <c r="C428" s="46"/>
      <c r="D428" s="46"/>
      <c r="E428" s="39" t="s">
        <v>3110</v>
      </c>
      <c r="F428" s="46"/>
      <c r="G428" s="46"/>
      <c r="H428" s="46"/>
      <c r="I428" s="46"/>
      <c r="J428" s="48"/>
    </row>
    <row r="429">
      <c r="A429" s="37" t="s">
        <v>593</v>
      </c>
      <c r="B429" s="37">
        <v>105</v>
      </c>
      <c r="C429" s="38" t="s">
        <v>3616</v>
      </c>
      <c r="D429" s="37" t="s">
        <v>595</v>
      </c>
      <c r="E429" s="39" t="s">
        <v>3617</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3618</v>
      </c>
      <c r="F431" s="46"/>
      <c r="G431" s="46"/>
      <c r="H431" s="46"/>
      <c r="I431" s="46"/>
      <c r="J431" s="48"/>
    </row>
    <row r="432" ht="180">
      <c r="A432" s="37" t="s">
        <v>601</v>
      </c>
      <c r="B432" s="45"/>
      <c r="C432" s="46"/>
      <c r="D432" s="46"/>
      <c r="E432" s="39" t="s">
        <v>1434</v>
      </c>
      <c r="F432" s="46"/>
      <c r="G432" s="46"/>
      <c r="H432" s="46"/>
      <c r="I432" s="46"/>
      <c r="J432" s="48"/>
    </row>
    <row r="433">
      <c r="A433" s="37" t="s">
        <v>593</v>
      </c>
      <c r="B433" s="37">
        <v>106</v>
      </c>
      <c r="C433" s="38" t="s">
        <v>3488</v>
      </c>
      <c r="D433" s="37" t="s">
        <v>595</v>
      </c>
      <c r="E433" s="39" t="s">
        <v>3489</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3618</v>
      </c>
      <c r="F435" s="46"/>
      <c r="G435" s="46"/>
      <c r="H435" s="46"/>
      <c r="I435" s="46"/>
      <c r="J435" s="48"/>
    </row>
    <row r="436" ht="165">
      <c r="A436" s="37" t="s">
        <v>601</v>
      </c>
      <c r="B436" s="45"/>
      <c r="C436" s="46"/>
      <c r="D436" s="46"/>
      <c r="E436" s="39" t="s">
        <v>3110</v>
      </c>
      <c r="F436" s="46"/>
      <c r="G436" s="46"/>
      <c r="H436" s="46"/>
      <c r="I436" s="46"/>
      <c r="J436" s="48"/>
    </row>
    <row r="437">
      <c r="A437" s="37" t="s">
        <v>593</v>
      </c>
      <c r="B437" s="37">
        <v>107</v>
      </c>
      <c r="C437" s="38" t="s">
        <v>3619</v>
      </c>
      <c r="D437" s="37" t="s">
        <v>595</v>
      </c>
      <c r="E437" s="39" t="s">
        <v>3620</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3039</v>
      </c>
      <c r="F439" s="46"/>
      <c r="G439" s="46"/>
      <c r="H439" s="46"/>
      <c r="I439" s="46"/>
      <c r="J439" s="48"/>
    </row>
    <row r="440" ht="165">
      <c r="A440" s="37" t="s">
        <v>601</v>
      </c>
      <c r="B440" s="45"/>
      <c r="C440" s="46"/>
      <c r="D440" s="46"/>
      <c r="E440" s="39" t="s">
        <v>3621</v>
      </c>
      <c r="F440" s="46"/>
      <c r="G440" s="46"/>
      <c r="H440" s="46"/>
      <c r="I440" s="46"/>
      <c r="J440" s="48"/>
    </row>
    <row r="441">
      <c r="A441" s="37" t="s">
        <v>593</v>
      </c>
      <c r="B441" s="37">
        <v>108</v>
      </c>
      <c r="C441" s="38" t="s">
        <v>3492</v>
      </c>
      <c r="D441" s="37" t="s">
        <v>595</v>
      </c>
      <c r="E441" s="39" t="s">
        <v>3493</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3039</v>
      </c>
      <c r="F443" s="46"/>
      <c r="G443" s="46"/>
      <c r="H443" s="46"/>
      <c r="I443" s="46"/>
      <c r="J443" s="48"/>
    </row>
    <row r="444" ht="165">
      <c r="A444" s="37" t="s">
        <v>601</v>
      </c>
      <c r="B444" s="45"/>
      <c r="C444" s="46"/>
      <c r="D444" s="46"/>
      <c r="E444" s="39" t="s">
        <v>3494</v>
      </c>
      <c r="F444" s="46"/>
      <c r="G444" s="46"/>
      <c r="H444" s="46"/>
      <c r="I444" s="46"/>
      <c r="J444" s="48"/>
    </row>
    <row r="445">
      <c r="A445" s="37" t="s">
        <v>593</v>
      </c>
      <c r="B445" s="37">
        <v>109</v>
      </c>
      <c r="C445" s="38" t="s">
        <v>3622</v>
      </c>
      <c r="D445" s="37" t="s">
        <v>595</v>
      </c>
      <c r="E445" s="39" t="s">
        <v>3623</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3039</v>
      </c>
      <c r="F447" s="46"/>
      <c r="G447" s="46"/>
      <c r="H447" s="46"/>
      <c r="I447" s="46"/>
      <c r="J447" s="48"/>
    </row>
    <row r="448" ht="165">
      <c r="A448" s="37" t="s">
        <v>601</v>
      </c>
      <c r="B448" s="45"/>
      <c r="C448" s="46"/>
      <c r="D448" s="46"/>
      <c r="E448" s="39" t="s">
        <v>3624</v>
      </c>
      <c r="F448" s="46"/>
      <c r="G448" s="46"/>
      <c r="H448" s="46"/>
      <c r="I448" s="46"/>
      <c r="J448" s="48"/>
    </row>
    <row r="449">
      <c r="A449" s="37" t="s">
        <v>593</v>
      </c>
      <c r="B449" s="37">
        <v>110</v>
      </c>
      <c r="C449" s="38" t="s">
        <v>3625</v>
      </c>
      <c r="D449" s="37" t="s">
        <v>595</v>
      </c>
      <c r="E449" s="39" t="s">
        <v>3626</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3039</v>
      </c>
      <c r="F451" s="46"/>
      <c r="G451" s="46"/>
      <c r="H451" s="46"/>
      <c r="I451" s="46"/>
      <c r="J451" s="48"/>
    </row>
    <row r="452" ht="165">
      <c r="A452" s="37" t="s">
        <v>601</v>
      </c>
      <c r="B452" s="45"/>
      <c r="C452" s="46"/>
      <c r="D452" s="46"/>
      <c r="E452" s="39" t="s">
        <v>3494</v>
      </c>
      <c r="F452" s="46"/>
      <c r="G452" s="46"/>
      <c r="H452" s="46"/>
      <c r="I452" s="46"/>
      <c r="J452" s="48"/>
    </row>
    <row r="453">
      <c r="A453" s="37" t="s">
        <v>593</v>
      </c>
      <c r="B453" s="37">
        <v>111</v>
      </c>
      <c r="C453" s="38" t="s">
        <v>3195</v>
      </c>
      <c r="D453" s="37" t="s">
        <v>595</v>
      </c>
      <c r="E453" s="39" t="s">
        <v>3196</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3039</v>
      </c>
      <c r="F455" s="46"/>
      <c r="G455" s="46"/>
      <c r="H455" s="46"/>
      <c r="I455" s="46"/>
      <c r="J455" s="48"/>
    </row>
    <row r="456" ht="165">
      <c r="A456" s="37" t="s">
        <v>601</v>
      </c>
      <c r="B456" s="45"/>
      <c r="C456" s="46"/>
      <c r="D456" s="46"/>
      <c r="E456" s="39" t="s">
        <v>3197</v>
      </c>
      <c r="F456" s="46"/>
      <c r="G456" s="46"/>
      <c r="H456" s="46"/>
      <c r="I456" s="46"/>
      <c r="J456" s="48"/>
    </row>
    <row r="457">
      <c r="A457" s="37" t="s">
        <v>593</v>
      </c>
      <c r="B457" s="37">
        <v>112</v>
      </c>
      <c r="C457" s="38" t="s">
        <v>3198</v>
      </c>
      <c r="D457" s="37" t="s">
        <v>595</v>
      </c>
      <c r="E457" s="39" t="s">
        <v>3199</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3039</v>
      </c>
      <c r="F459" s="46"/>
      <c r="G459" s="46"/>
      <c r="H459" s="46"/>
      <c r="I459" s="46"/>
      <c r="J459" s="48"/>
    </row>
    <row r="460" ht="165">
      <c r="A460" s="37" t="s">
        <v>601</v>
      </c>
      <c r="B460" s="45"/>
      <c r="C460" s="46"/>
      <c r="D460" s="46"/>
      <c r="E460" s="39" t="s">
        <v>3200</v>
      </c>
      <c r="F460" s="46"/>
      <c r="G460" s="46"/>
      <c r="H460" s="46"/>
      <c r="I460" s="46"/>
      <c r="J460" s="48"/>
    </row>
    <row r="461">
      <c r="A461" s="37" t="s">
        <v>593</v>
      </c>
      <c r="B461" s="37">
        <v>113</v>
      </c>
      <c r="C461" s="38" t="s">
        <v>3201</v>
      </c>
      <c r="D461" s="37" t="s">
        <v>595</v>
      </c>
      <c r="E461" s="39" t="s">
        <v>3202</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3039</v>
      </c>
      <c r="F463" s="46"/>
      <c r="G463" s="46"/>
      <c r="H463" s="46"/>
      <c r="I463" s="46"/>
      <c r="J463" s="48"/>
    </row>
    <row r="464" ht="165">
      <c r="A464" s="37" t="s">
        <v>601</v>
      </c>
      <c r="B464" s="45"/>
      <c r="C464" s="46"/>
      <c r="D464" s="46"/>
      <c r="E464" s="39" t="s">
        <v>3203</v>
      </c>
      <c r="F464" s="46"/>
      <c r="G464" s="46"/>
      <c r="H464" s="46"/>
      <c r="I464" s="46"/>
      <c r="J464" s="48"/>
    </row>
    <row r="465">
      <c r="A465" s="37" t="s">
        <v>593</v>
      </c>
      <c r="B465" s="37">
        <v>114</v>
      </c>
      <c r="C465" s="38" t="s">
        <v>3627</v>
      </c>
      <c r="D465" s="37" t="s">
        <v>595</v>
      </c>
      <c r="E465" s="39" t="s">
        <v>3628</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3149</v>
      </c>
      <c r="F467" s="46"/>
      <c r="G467" s="46"/>
      <c r="H467" s="46"/>
      <c r="I467" s="46"/>
      <c r="J467" s="48"/>
    </row>
    <row r="468" ht="409.5">
      <c r="A468" s="37" t="s">
        <v>601</v>
      </c>
      <c r="B468" s="45"/>
      <c r="C468" s="46"/>
      <c r="D468" s="46"/>
      <c r="E468" s="39" t="s">
        <v>3629</v>
      </c>
      <c r="F468" s="46"/>
      <c r="G468" s="46"/>
      <c r="H468" s="46"/>
      <c r="I468" s="46"/>
      <c r="J468" s="48"/>
    </row>
    <row r="469">
      <c r="A469" s="31" t="s">
        <v>591</v>
      </c>
      <c r="B469" s="32"/>
      <c r="C469" s="33" t="s">
        <v>1813</v>
      </c>
      <c r="D469" s="34"/>
      <c r="E469" s="31" t="s">
        <v>1814</v>
      </c>
      <c r="F469" s="34"/>
      <c r="G469" s="34"/>
      <c r="H469" s="34"/>
      <c r="I469" s="35">
        <f>SUMIFS(I470:I485,A470:A485,"P")</f>
        <v>0</v>
      </c>
      <c r="J469" s="36"/>
    </row>
    <row r="470" ht="45">
      <c r="A470" s="37" t="s">
        <v>593</v>
      </c>
      <c r="B470" s="37">
        <v>115</v>
      </c>
      <c r="C470" s="38" t="s">
        <v>1815</v>
      </c>
      <c r="D470" s="37" t="s">
        <v>1816</v>
      </c>
      <c r="E470" s="39" t="s">
        <v>3397</v>
      </c>
      <c r="F470" s="40" t="s">
        <v>1124</v>
      </c>
      <c r="G470" s="41">
        <v>60.799999999999997</v>
      </c>
      <c r="H470" s="42">
        <v>0</v>
      </c>
      <c r="I470" s="43">
        <f>ROUND(G470*H470,P4)</f>
        <v>0</v>
      </c>
      <c r="J470" s="37"/>
      <c r="O470" s="44">
        <f>I470*0.21</f>
        <v>0</v>
      </c>
      <c r="P470">
        <v>3</v>
      </c>
    </row>
    <row r="471">
      <c r="A471" s="37" t="s">
        <v>598</v>
      </c>
      <c r="B471" s="45"/>
      <c r="C471" s="46"/>
      <c r="D471" s="46"/>
      <c r="E471" s="39" t="s">
        <v>1818</v>
      </c>
      <c r="F471" s="46"/>
      <c r="G471" s="46"/>
      <c r="H471" s="46"/>
      <c r="I471" s="46"/>
      <c r="J471" s="48"/>
    </row>
    <row r="472" ht="30">
      <c r="A472" s="37" t="s">
        <v>599</v>
      </c>
      <c r="B472" s="45"/>
      <c r="C472" s="46"/>
      <c r="D472" s="46"/>
      <c r="E472" s="49" t="s">
        <v>3630</v>
      </c>
      <c r="F472" s="46"/>
      <c r="G472" s="46"/>
      <c r="H472" s="46"/>
      <c r="I472" s="46"/>
      <c r="J472" s="48"/>
    </row>
    <row r="473" ht="120">
      <c r="A473" s="37" t="s">
        <v>601</v>
      </c>
      <c r="B473" s="45"/>
      <c r="C473" s="46"/>
      <c r="D473" s="46"/>
      <c r="E473" s="39" t="s">
        <v>1820</v>
      </c>
      <c r="F473" s="46"/>
      <c r="G473" s="46"/>
      <c r="H473" s="46"/>
      <c r="I473" s="46"/>
      <c r="J473" s="48"/>
    </row>
    <row r="474" ht="30">
      <c r="A474" s="37" t="s">
        <v>593</v>
      </c>
      <c r="B474" s="37">
        <v>116</v>
      </c>
      <c r="C474" s="38" t="s">
        <v>1471</v>
      </c>
      <c r="D474" s="37" t="s">
        <v>1472</v>
      </c>
      <c r="E474" s="39" t="s">
        <v>3399</v>
      </c>
      <c r="F474" s="40" t="s">
        <v>1124</v>
      </c>
      <c r="G474" s="41">
        <v>0.10000000000000001</v>
      </c>
      <c r="H474" s="42">
        <v>0</v>
      </c>
      <c r="I474" s="43">
        <f>ROUND(G474*H474,P4)</f>
        <v>0</v>
      </c>
      <c r="J474" s="37"/>
      <c r="O474" s="44">
        <f>I474*0.21</f>
        <v>0</v>
      </c>
      <c r="P474">
        <v>3</v>
      </c>
    </row>
    <row r="475">
      <c r="A475" s="37" t="s">
        <v>598</v>
      </c>
      <c r="B475" s="45"/>
      <c r="C475" s="46"/>
      <c r="D475" s="46"/>
      <c r="E475" s="39" t="s">
        <v>1818</v>
      </c>
      <c r="F475" s="46"/>
      <c r="G475" s="46"/>
      <c r="H475" s="46"/>
      <c r="I475" s="46"/>
      <c r="J475" s="48"/>
    </row>
    <row r="476" ht="30">
      <c r="A476" s="37" t="s">
        <v>599</v>
      </c>
      <c r="B476" s="45"/>
      <c r="C476" s="46"/>
      <c r="D476" s="46"/>
      <c r="E476" s="49" t="s">
        <v>3400</v>
      </c>
      <c r="F476" s="46"/>
      <c r="G476" s="46"/>
      <c r="H476" s="46"/>
      <c r="I476" s="46"/>
      <c r="J476" s="48"/>
    </row>
    <row r="477" ht="120">
      <c r="A477" s="37" t="s">
        <v>601</v>
      </c>
      <c r="B477" s="45"/>
      <c r="C477" s="46"/>
      <c r="D477" s="46"/>
      <c r="E477" s="39" t="s">
        <v>1820</v>
      </c>
      <c r="F477" s="46"/>
      <c r="G477" s="46"/>
      <c r="H477" s="46"/>
      <c r="I477" s="46"/>
      <c r="J477" s="48"/>
    </row>
    <row r="478" ht="30">
      <c r="A478" s="37" t="s">
        <v>593</v>
      </c>
      <c r="B478" s="37">
        <v>117</v>
      </c>
      <c r="C478" s="38" t="s">
        <v>3401</v>
      </c>
      <c r="D478" s="37" t="s">
        <v>3402</v>
      </c>
      <c r="E478" s="39" t="s">
        <v>3403</v>
      </c>
      <c r="F478" s="40" t="s">
        <v>1124</v>
      </c>
      <c r="G478" s="41">
        <v>0.10000000000000001</v>
      </c>
      <c r="H478" s="42">
        <v>0</v>
      </c>
      <c r="I478" s="43">
        <f>ROUND(G478*H478,P4)</f>
        <v>0</v>
      </c>
      <c r="J478" s="37"/>
      <c r="O478" s="44">
        <f>I478*0.21</f>
        <v>0</v>
      </c>
      <c r="P478">
        <v>3</v>
      </c>
    </row>
    <row r="479">
      <c r="A479" s="37" t="s">
        <v>598</v>
      </c>
      <c r="B479" s="45"/>
      <c r="C479" s="46"/>
      <c r="D479" s="46"/>
      <c r="E479" s="39" t="s">
        <v>1818</v>
      </c>
      <c r="F479" s="46"/>
      <c r="G479" s="46"/>
      <c r="H479" s="46"/>
      <c r="I479" s="46"/>
      <c r="J479" s="48"/>
    </row>
    <row r="480" ht="30">
      <c r="A480" s="37" t="s">
        <v>599</v>
      </c>
      <c r="B480" s="45"/>
      <c r="C480" s="46"/>
      <c r="D480" s="46"/>
      <c r="E480" s="49" t="s">
        <v>3400</v>
      </c>
      <c r="F480" s="46"/>
      <c r="G480" s="46"/>
      <c r="H480" s="46"/>
      <c r="I480" s="46"/>
      <c r="J480" s="48"/>
    </row>
    <row r="481" ht="135">
      <c r="A481" s="37" t="s">
        <v>601</v>
      </c>
      <c r="B481" s="45"/>
      <c r="C481" s="46"/>
      <c r="D481" s="46"/>
      <c r="E481" s="39" t="s">
        <v>3404</v>
      </c>
      <c r="F481" s="46"/>
      <c r="G481" s="46"/>
      <c r="H481" s="46"/>
      <c r="I481" s="46"/>
      <c r="J481" s="48"/>
    </row>
    <row r="482" ht="30">
      <c r="A482" s="37" t="s">
        <v>593</v>
      </c>
      <c r="B482" s="37">
        <v>118</v>
      </c>
      <c r="C482" s="38" t="s">
        <v>3405</v>
      </c>
      <c r="D482" s="37" t="s">
        <v>3406</v>
      </c>
      <c r="E482" s="39" t="s">
        <v>3407</v>
      </c>
      <c r="F482" s="40" t="s">
        <v>1124</v>
      </c>
      <c r="G482" s="41">
        <v>0.10000000000000001</v>
      </c>
      <c r="H482" s="42">
        <v>0</v>
      </c>
      <c r="I482" s="43">
        <f>ROUND(G482*H482,P4)</f>
        <v>0</v>
      </c>
      <c r="J482" s="37"/>
      <c r="O482" s="44">
        <f>I482*0.21</f>
        <v>0</v>
      </c>
      <c r="P482">
        <v>3</v>
      </c>
    </row>
    <row r="483">
      <c r="A483" s="37" t="s">
        <v>598</v>
      </c>
      <c r="B483" s="45"/>
      <c r="C483" s="46"/>
      <c r="D483" s="46"/>
      <c r="E483" s="39" t="s">
        <v>1818</v>
      </c>
      <c r="F483" s="46"/>
      <c r="G483" s="46"/>
      <c r="H483" s="46"/>
      <c r="I483" s="46"/>
      <c r="J483" s="48"/>
    </row>
    <row r="484" ht="30">
      <c r="A484" s="37" t="s">
        <v>599</v>
      </c>
      <c r="B484" s="45"/>
      <c r="C484" s="46"/>
      <c r="D484" s="46"/>
      <c r="E484" s="49" t="s">
        <v>3400</v>
      </c>
      <c r="F484" s="46"/>
      <c r="G484" s="46"/>
      <c r="H484" s="46"/>
      <c r="I484" s="46"/>
      <c r="J484" s="48"/>
    </row>
    <row r="485" ht="135">
      <c r="A485" s="37" t="s">
        <v>601</v>
      </c>
      <c r="B485" s="50"/>
      <c r="C485" s="51"/>
      <c r="D485" s="51"/>
      <c r="E485" s="39" t="s">
        <v>3404</v>
      </c>
      <c r="F485" s="51"/>
      <c r="G485" s="51"/>
      <c r="H485" s="51"/>
      <c r="I485" s="51"/>
      <c r="J485" s="52"/>
    </row>
  </sheetData>
  <sheetProtection sheet="1" objects="1" scenarios="1" spinCount="100000" saltValue="mVjs0opHGWbaONBCPMBeFAewNvDUFTDlpDt2uyauq0cjiTcxQdioMMZTQ0Dcw/cx8f/fn1nkSfzTETjhVSFyUg==" hashValue="ZH8FFOOqZkG3pw8sVQ4lyojroLn4oyU1vKb1H3CJdkeFDSRnncM7ZEZcQJ7ngoNzgoewem6w4jn4rF2HSM65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3631</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3632</v>
      </c>
      <c r="D6" s="22"/>
      <c r="E6" s="23" t="s">
        <v>120</v>
      </c>
      <c r="F6" s="17"/>
      <c r="G6" s="17"/>
      <c r="H6" s="17"/>
      <c r="I6" s="17"/>
      <c r="J6" s="19"/>
    </row>
    <row r="7">
      <c r="A7" s="3" t="s">
        <v>578</v>
      </c>
      <c r="B7" s="20" t="s">
        <v>579</v>
      </c>
      <c r="C7" s="21" t="s">
        <v>3631</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3633</v>
      </c>
      <c r="D11" s="34"/>
      <c r="E11" s="31" t="s">
        <v>3634</v>
      </c>
      <c r="F11" s="34"/>
      <c r="G11" s="34"/>
      <c r="H11" s="34"/>
      <c r="I11" s="35">
        <f>SUMIFS(I12:I15,A12:A15,"P")</f>
        <v>0</v>
      </c>
      <c r="J11" s="36"/>
    </row>
    <row r="12">
      <c r="A12" s="37" t="s">
        <v>593</v>
      </c>
      <c r="B12" s="37">
        <v>1</v>
      </c>
      <c r="C12" s="38" t="s">
        <v>1403</v>
      </c>
      <c r="D12" s="37" t="s">
        <v>3635</v>
      </c>
      <c r="E12" s="39" t="s">
        <v>1404</v>
      </c>
      <c r="F12" s="40" t="s">
        <v>597</v>
      </c>
      <c r="G12" s="41">
        <v>20</v>
      </c>
      <c r="H12" s="42">
        <v>0</v>
      </c>
      <c r="I12" s="43">
        <f>ROUND(G12*H12,P4)</f>
        <v>0</v>
      </c>
      <c r="J12" s="37"/>
      <c r="O12" s="44">
        <f>I12*0.21</f>
        <v>0</v>
      </c>
      <c r="P12">
        <v>3</v>
      </c>
    </row>
    <row r="13" ht="30">
      <c r="A13" s="37" t="s">
        <v>598</v>
      </c>
      <c r="B13" s="45"/>
      <c r="C13" s="46"/>
      <c r="D13" s="46"/>
      <c r="E13" s="39" t="s">
        <v>3636</v>
      </c>
      <c r="F13" s="46"/>
      <c r="G13" s="46"/>
      <c r="H13" s="46"/>
      <c r="I13" s="46"/>
      <c r="J13" s="48"/>
    </row>
    <row r="14" ht="30">
      <c r="A14" s="37" t="s">
        <v>599</v>
      </c>
      <c r="B14" s="45"/>
      <c r="C14" s="46"/>
      <c r="D14" s="46"/>
      <c r="E14" s="49" t="s">
        <v>3637</v>
      </c>
      <c r="F14" s="46"/>
      <c r="G14" s="46"/>
      <c r="H14" s="46"/>
      <c r="I14" s="46"/>
      <c r="J14" s="48"/>
    </row>
    <row r="15" ht="60">
      <c r="A15" s="37" t="s">
        <v>601</v>
      </c>
      <c r="B15" s="45"/>
      <c r="C15" s="46"/>
      <c r="D15" s="46"/>
      <c r="E15" s="39" t="s">
        <v>2096</v>
      </c>
      <c r="F15" s="46"/>
      <c r="G15" s="46"/>
      <c r="H15" s="46"/>
      <c r="I15" s="46"/>
      <c r="J15" s="48"/>
    </row>
    <row r="16">
      <c r="A16" s="31" t="s">
        <v>591</v>
      </c>
      <c r="B16" s="32"/>
      <c r="C16" s="33" t="s">
        <v>3638</v>
      </c>
      <c r="D16" s="34"/>
      <c r="E16" s="31" t="s">
        <v>3639</v>
      </c>
      <c r="F16" s="34"/>
      <c r="G16" s="34"/>
      <c r="H16" s="34"/>
      <c r="I16" s="35">
        <f>SUMIFS(I17:I28,A17:A28,"P")</f>
        <v>0</v>
      </c>
      <c r="J16" s="36"/>
    </row>
    <row r="17">
      <c r="A17" s="37" t="s">
        <v>593</v>
      </c>
      <c r="B17" s="37">
        <v>2</v>
      </c>
      <c r="C17" s="38" t="s">
        <v>1262</v>
      </c>
      <c r="D17" s="37" t="s">
        <v>3635</v>
      </c>
      <c r="E17" s="39" t="s">
        <v>1263</v>
      </c>
      <c r="F17" s="40" t="s">
        <v>620</v>
      </c>
      <c r="G17" s="41">
        <v>16</v>
      </c>
      <c r="H17" s="42">
        <v>0</v>
      </c>
      <c r="I17" s="43">
        <f>ROUND(G17*H17,P4)</f>
        <v>0</v>
      </c>
      <c r="J17" s="37"/>
      <c r="O17" s="44">
        <f>I17*0.21</f>
        <v>0</v>
      </c>
      <c r="P17">
        <v>3</v>
      </c>
    </row>
    <row r="18" ht="30">
      <c r="A18" s="37" t="s">
        <v>598</v>
      </c>
      <c r="B18" s="45"/>
      <c r="C18" s="46"/>
      <c r="D18" s="46"/>
      <c r="E18" s="39" t="s">
        <v>3636</v>
      </c>
      <c r="F18" s="46"/>
      <c r="G18" s="46"/>
      <c r="H18" s="46"/>
      <c r="I18" s="46"/>
      <c r="J18" s="48"/>
    </row>
    <row r="19" ht="30">
      <c r="A19" s="37" t="s">
        <v>599</v>
      </c>
      <c r="B19" s="45"/>
      <c r="C19" s="46"/>
      <c r="D19" s="46"/>
      <c r="E19" s="49" t="s">
        <v>3640</v>
      </c>
      <c r="F19" s="46"/>
      <c r="G19" s="46"/>
      <c r="H19" s="46"/>
      <c r="I19" s="46"/>
      <c r="J19" s="48"/>
    </row>
    <row r="20" ht="120">
      <c r="A20" s="37" t="s">
        <v>601</v>
      </c>
      <c r="B20" s="45"/>
      <c r="C20" s="46"/>
      <c r="D20" s="46"/>
      <c r="E20" s="39" t="s">
        <v>3641</v>
      </c>
      <c r="F20" s="46"/>
      <c r="G20" s="46"/>
      <c r="H20" s="46"/>
      <c r="I20" s="46"/>
      <c r="J20" s="48"/>
    </row>
    <row r="21">
      <c r="A21" s="37" t="s">
        <v>593</v>
      </c>
      <c r="B21" s="37">
        <v>3</v>
      </c>
      <c r="C21" s="38" t="s">
        <v>1265</v>
      </c>
      <c r="D21" s="37" t="s">
        <v>3635</v>
      </c>
      <c r="E21" s="39" t="s">
        <v>1266</v>
      </c>
      <c r="F21" s="40" t="s">
        <v>620</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3640</v>
      </c>
      <c r="F23" s="46"/>
      <c r="G23" s="46"/>
      <c r="H23" s="46"/>
      <c r="I23" s="46"/>
      <c r="J23" s="48"/>
    </row>
    <row r="24" ht="105">
      <c r="A24" s="37" t="s">
        <v>601</v>
      </c>
      <c r="B24" s="45"/>
      <c r="C24" s="46"/>
      <c r="D24" s="46"/>
      <c r="E24" s="39" t="s">
        <v>3642</v>
      </c>
      <c r="F24" s="46"/>
      <c r="G24" s="46"/>
      <c r="H24" s="46"/>
      <c r="I24" s="46"/>
      <c r="J24" s="48"/>
    </row>
    <row r="25">
      <c r="A25" s="37" t="s">
        <v>593</v>
      </c>
      <c r="B25" s="37">
        <v>4</v>
      </c>
      <c r="C25" s="38" t="s">
        <v>3643</v>
      </c>
      <c r="D25" s="37" t="s">
        <v>595</v>
      </c>
      <c r="E25" s="39" t="s">
        <v>3644</v>
      </c>
      <c r="F25" s="40" t="s">
        <v>620</v>
      </c>
      <c r="G25" s="41">
        <v>40</v>
      </c>
      <c r="H25" s="42">
        <v>0</v>
      </c>
      <c r="I25" s="43">
        <f>ROUND(G25*H25,P4)</f>
        <v>0</v>
      </c>
      <c r="J25" s="37"/>
      <c r="O25" s="44">
        <f>I25*0.21</f>
        <v>0</v>
      </c>
      <c r="P25">
        <v>3</v>
      </c>
    </row>
    <row r="26">
      <c r="A26" s="37" t="s">
        <v>598</v>
      </c>
      <c r="B26" s="45"/>
      <c r="C26" s="46"/>
      <c r="D26" s="46"/>
      <c r="E26" s="39" t="s">
        <v>3644</v>
      </c>
      <c r="F26" s="46"/>
      <c r="G26" s="46"/>
      <c r="H26" s="46"/>
      <c r="I26" s="46"/>
      <c r="J26" s="48"/>
    </row>
    <row r="27" ht="30">
      <c r="A27" s="37" t="s">
        <v>599</v>
      </c>
      <c r="B27" s="45"/>
      <c r="C27" s="46"/>
      <c r="D27" s="46"/>
      <c r="E27" s="49" t="s">
        <v>3645</v>
      </c>
      <c r="F27" s="46"/>
      <c r="G27" s="46"/>
      <c r="H27" s="46"/>
      <c r="I27" s="46"/>
      <c r="J27" s="48"/>
    </row>
    <row r="28" ht="120">
      <c r="A28" s="37" t="s">
        <v>601</v>
      </c>
      <c r="B28" s="45"/>
      <c r="C28" s="46"/>
      <c r="D28" s="46"/>
      <c r="E28" s="39" t="s">
        <v>3646</v>
      </c>
      <c r="F28" s="46"/>
      <c r="G28" s="46"/>
      <c r="H28" s="46"/>
      <c r="I28" s="46"/>
      <c r="J28" s="48"/>
    </row>
    <row r="29">
      <c r="A29" s="31" t="s">
        <v>591</v>
      </c>
      <c r="B29" s="32"/>
      <c r="C29" s="33" t="s">
        <v>3647</v>
      </c>
      <c r="D29" s="34"/>
      <c r="E29" s="31" t="s">
        <v>3648</v>
      </c>
      <c r="F29" s="34"/>
      <c r="G29" s="34"/>
      <c r="H29" s="34"/>
      <c r="I29" s="35">
        <f>SUMIFS(I30:I145,A30:A145,"P")</f>
        <v>0</v>
      </c>
      <c r="J29" s="36"/>
    </row>
    <row r="30">
      <c r="A30" s="37" t="s">
        <v>593</v>
      </c>
      <c r="B30" s="37">
        <v>5</v>
      </c>
      <c r="C30" s="38" t="s">
        <v>3649</v>
      </c>
      <c r="D30" s="37" t="s">
        <v>3635</v>
      </c>
      <c r="E30" s="39" t="s">
        <v>3650</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3651</v>
      </c>
      <c r="F32" s="46"/>
      <c r="G32" s="46"/>
      <c r="H32" s="46"/>
      <c r="I32" s="46"/>
      <c r="J32" s="48"/>
    </row>
    <row r="33" ht="270">
      <c r="A33" s="37" t="s">
        <v>601</v>
      </c>
      <c r="B33" s="45"/>
      <c r="C33" s="46"/>
      <c r="D33" s="46"/>
      <c r="E33" s="39" t="s">
        <v>3652</v>
      </c>
      <c r="F33" s="46"/>
      <c r="G33" s="46"/>
      <c r="H33" s="46"/>
      <c r="I33" s="46"/>
      <c r="J33" s="48"/>
    </row>
    <row r="34">
      <c r="A34" s="37" t="s">
        <v>593</v>
      </c>
      <c r="B34" s="37">
        <v>6</v>
      </c>
      <c r="C34" s="38" t="s">
        <v>3653</v>
      </c>
      <c r="D34" s="37" t="s">
        <v>3635</v>
      </c>
      <c r="E34" s="39" t="s">
        <v>3654</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3651</v>
      </c>
      <c r="F36" s="46"/>
      <c r="G36" s="46"/>
      <c r="H36" s="46"/>
      <c r="I36" s="46"/>
      <c r="J36" s="48"/>
    </row>
    <row r="37" ht="225">
      <c r="A37" s="37" t="s">
        <v>601</v>
      </c>
      <c r="B37" s="45"/>
      <c r="C37" s="46"/>
      <c r="D37" s="46"/>
      <c r="E37" s="39" t="s">
        <v>3655</v>
      </c>
      <c r="F37" s="46"/>
      <c r="G37" s="46"/>
      <c r="H37" s="46"/>
      <c r="I37" s="46"/>
      <c r="J37" s="48"/>
    </row>
    <row r="38">
      <c r="A38" s="37" t="s">
        <v>593</v>
      </c>
      <c r="B38" s="37">
        <v>7</v>
      </c>
      <c r="C38" s="38" t="s">
        <v>3656</v>
      </c>
      <c r="D38" s="37" t="s">
        <v>3635</v>
      </c>
      <c r="E38" s="39" t="s">
        <v>3657</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3658</v>
      </c>
      <c r="F40" s="46"/>
      <c r="G40" s="46"/>
      <c r="H40" s="46"/>
      <c r="I40" s="46"/>
      <c r="J40" s="48"/>
    </row>
    <row r="41" ht="360">
      <c r="A41" s="37" t="s">
        <v>601</v>
      </c>
      <c r="B41" s="45"/>
      <c r="C41" s="46"/>
      <c r="D41" s="46"/>
      <c r="E41" s="39" t="s">
        <v>3659</v>
      </c>
      <c r="F41" s="46"/>
      <c r="G41" s="46"/>
      <c r="H41" s="46"/>
      <c r="I41" s="46"/>
      <c r="J41" s="48"/>
    </row>
    <row r="42">
      <c r="A42" s="37" t="s">
        <v>593</v>
      </c>
      <c r="B42" s="37">
        <v>8</v>
      </c>
      <c r="C42" s="38" t="s">
        <v>3660</v>
      </c>
      <c r="D42" s="37" t="s">
        <v>3635</v>
      </c>
      <c r="E42" s="39" t="s">
        <v>3661</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3651</v>
      </c>
      <c r="F44" s="46"/>
      <c r="G44" s="46"/>
      <c r="H44" s="46"/>
      <c r="I44" s="46"/>
      <c r="J44" s="48"/>
    </row>
    <row r="45" ht="405">
      <c r="A45" s="37" t="s">
        <v>601</v>
      </c>
      <c r="B45" s="45"/>
      <c r="C45" s="46"/>
      <c r="D45" s="46"/>
      <c r="E45" s="39" t="s">
        <v>3662</v>
      </c>
      <c r="F45" s="46"/>
      <c r="G45" s="46"/>
      <c r="H45" s="46"/>
      <c r="I45" s="46"/>
      <c r="J45" s="48"/>
    </row>
    <row r="46">
      <c r="A46" s="37" t="s">
        <v>593</v>
      </c>
      <c r="B46" s="37">
        <v>9</v>
      </c>
      <c r="C46" s="38" t="s">
        <v>3663</v>
      </c>
      <c r="D46" s="37" t="s">
        <v>3635</v>
      </c>
      <c r="E46" s="39" t="s">
        <v>3664</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3651</v>
      </c>
      <c r="F48" s="46"/>
      <c r="G48" s="46"/>
      <c r="H48" s="46"/>
      <c r="I48" s="46"/>
      <c r="J48" s="48"/>
    </row>
    <row r="49" ht="315">
      <c r="A49" s="37" t="s">
        <v>601</v>
      </c>
      <c r="B49" s="45"/>
      <c r="C49" s="46"/>
      <c r="D49" s="46"/>
      <c r="E49" s="39" t="s">
        <v>3665</v>
      </c>
      <c r="F49" s="46"/>
      <c r="G49" s="46"/>
      <c r="H49" s="46"/>
      <c r="I49" s="46"/>
      <c r="J49" s="48"/>
    </row>
    <row r="50">
      <c r="A50" s="37" t="s">
        <v>593</v>
      </c>
      <c r="B50" s="37">
        <v>10</v>
      </c>
      <c r="C50" s="38" t="s">
        <v>3666</v>
      </c>
      <c r="D50" s="37" t="s">
        <v>3635</v>
      </c>
      <c r="E50" s="39" t="s">
        <v>3667</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3668</v>
      </c>
      <c r="F52" s="46"/>
      <c r="G52" s="46"/>
      <c r="H52" s="46"/>
      <c r="I52" s="46"/>
      <c r="J52" s="48"/>
    </row>
    <row r="53" ht="405">
      <c r="A53" s="37" t="s">
        <v>601</v>
      </c>
      <c r="B53" s="45"/>
      <c r="C53" s="46"/>
      <c r="D53" s="46"/>
      <c r="E53" s="39" t="s">
        <v>3669</v>
      </c>
      <c r="F53" s="46"/>
      <c r="G53" s="46"/>
      <c r="H53" s="46"/>
      <c r="I53" s="46"/>
      <c r="J53" s="48"/>
    </row>
    <row r="54">
      <c r="A54" s="37" t="s">
        <v>593</v>
      </c>
      <c r="B54" s="37">
        <v>11</v>
      </c>
      <c r="C54" s="38" t="s">
        <v>3670</v>
      </c>
      <c r="D54" s="37" t="s">
        <v>3635</v>
      </c>
      <c r="E54" s="39" t="s">
        <v>3671</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3668</v>
      </c>
      <c r="F56" s="46"/>
      <c r="G56" s="46"/>
      <c r="H56" s="46"/>
      <c r="I56" s="46"/>
      <c r="J56" s="48"/>
    </row>
    <row r="57" ht="330">
      <c r="A57" s="37" t="s">
        <v>601</v>
      </c>
      <c r="B57" s="45"/>
      <c r="C57" s="46"/>
      <c r="D57" s="46"/>
      <c r="E57" s="39" t="s">
        <v>3672</v>
      </c>
      <c r="F57" s="46"/>
      <c r="G57" s="46"/>
      <c r="H57" s="46"/>
      <c r="I57" s="46"/>
      <c r="J57" s="48"/>
    </row>
    <row r="58">
      <c r="A58" s="37" t="s">
        <v>593</v>
      </c>
      <c r="B58" s="37">
        <v>12</v>
      </c>
      <c r="C58" s="38" t="s">
        <v>3673</v>
      </c>
      <c r="D58" s="37" t="s">
        <v>3635</v>
      </c>
      <c r="E58" s="39" t="s">
        <v>3674</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3668</v>
      </c>
      <c r="F60" s="46"/>
      <c r="G60" s="46"/>
      <c r="H60" s="46"/>
      <c r="I60" s="46"/>
      <c r="J60" s="48"/>
    </row>
    <row r="61" ht="405">
      <c r="A61" s="37" t="s">
        <v>601</v>
      </c>
      <c r="B61" s="45"/>
      <c r="C61" s="46"/>
      <c r="D61" s="46"/>
      <c r="E61" s="39" t="s">
        <v>3675</v>
      </c>
      <c r="F61" s="46"/>
      <c r="G61" s="46"/>
      <c r="H61" s="46"/>
      <c r="I61" s="46"/>
      <c r="J61" s="48"/>
    </row>
    <row r="62">
      <c r="A62" s="37" t="s">
        <v>593</v>
      </c>
      <c r="B62" s="37">
        <v>13</v>
      </c>
      <c r="C62" s="38" t="s">
        <v>3676</v>
      </c>
      <c r="D62" s="37" t="s">
        <v>3635</v>
      </c>
      <c r="E62" s="39" t="s">
        <v>3677</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3668</v>
      </c>
      <c r="F64" s="46"/>
      <c r="G64" s="46"/>
      <c r="H64" s="46"/>
      <c r="I64" s="46"/>
      <c r="J64" s="48"/>
    </row>
    <row r="65" ht="315">
      <c r="A65" s="37" t="s">
        <v>601</v>
      </c>
      <c r="B65" s="45"/>
      <c r="C65" s="46"/>
      <c r="D65" s="46"/>
      <c r="E65" s="39" t="s">
        <v>3678</v>
      </c>
      <c r="F65" s="46"/>
      <c r="G65" s="46"/>
      <c r="H65" s="46"/>
      <c r="I65" s="46"/>
      <c r="J65" s="48"/>
    </row>
    <row r="66">
      <c r="A66" s="37" t="s">
        <v>593</v>
      </c>
      <c r="B66" s="37">
        <v>14</v>
      </c>
      <c r="C66" s="38" t="s">
        <v>3679</v>
      </c>
      <c r="D66" s="37" t="s">
        <v>3635</v>
      </c>
      <c r="E66" s="39" t="s">
        <v>3680</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3681</v>
      </c>
      <c r="F68" s="46"/>
      <c r="G68" s="46"/>
      <c r="H68" s="46"/>
      <c r="I68" s="46"/>
      <c r="J68" s="48"/>
    </row>
    <row r="69" ht="300">
      <c r="A69" s="37" t="s">
        <v>601</v>
      </c>
      <c r="B69" s="45"/>
      <c r="C69" s="46"/>
      <c r="D69" s="46"/>
      <c r="E69" s="39" t="s">
        <v>3682</v>
      </c>
      <c r="F69" s="46"/>
      <c r="G69" s="46"/>
      <c r="H69" s="46"/>
      <c r="I69" s="46"/>
      <c r="J69" s="48"/>
    </row>
    <row r="70">
      <c r="A70" s="37" t="s">
        <v>593</v>
      </c>
      <c r="B70" s="37">
        <v>15</v>
      </c>
      <c r="C70" s="38" t="s">
        <v>3683</v>
      </c>
      <c r="D70" s="37" t="s">
        <v>595</v>
      </c>
      <c r="E70" s="39" t="s">
        <v>3684</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3685</v>
      </c>
      <c r="F72" s="46"/>
      <c r="G72" s="46"/>
      <c r="H72" s="46"/>
      <c r="I72" s="46"/>
      <c r="J72" s="48"/>
    </row>
    <row r="73" ht="405">
      <c r="A73" s="37" t="s">
        <v>601</v>
      </c>
      <c r="B73" s="45"/>
      <c r="C73" s="46"/>
      <c r="D73" s="46"/>
      <c r="E73" s="39" t="s">
        <v>3686</v>
      </c>
      <c r="F73" s="46"/>
      <c r="G73" s="46"/>
      <c r="H73" s="46"/>
      <c r="I73" s="46"/>
      <c r="J73" s="48"/>
    </row>
    <row r="74">
      <c r="A74" s="37" t="s">
        <v>593</v>
      </c>
      <c r="B74" s="37">
        <v>16</v>
      </c>
      <c r="C74" s="38" t="s">
        <v>3687</v>
      </c>
      <c r="D74" s="37" t="s">
        <v>3635</v>
      </c>
      <c r="E74" s="39" t="s">
        <v>3688</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3658</v>
      </c>
      <c r="F76" s="46"/>
      <c r="G76" s="46"/>
      <c r="H76" s="46"/>
      <c r="I76" s="46"/>
      <c r="J76" s="48"/>
    </row>
    <row r="77" ht="300">
      <c r="A77" s="37" t="s">
        <v>601</v>
      </c>
      <c r="B77" s="45"/>
      <c r="C77" s="46"/>
      <c r="D77" s="46"/>
      <c r="E77" s="39" t="s">
        <v>3689</v>
      </c>
      <c r="F77" s="46"/>
      <c r="G77" s="46"/>
      <c r="H77" s="46"/>
      <c r="I77" s="46"/>
      <c r="J77" s="48"/>
    </row>
    <row r="78">
      <c r="A78" s="37" t="s">
        <v>593</v>
      </c>
      <c r="B78" s="37">
        <v>17</v>
      </c>
      <c r="C78" s="38" t="s">
        <v>3690</v>
      </c>
      <c r="D78" s="37" t="s">
        <v>3635</v>
      </c>
      <c r="E78" s="39" t="s">
        <v>3691</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3668</v>
      </c>
      <c r="F80" s="46"/>
      <c r="G80" s="46"/>
      <c r="H80" s="46"/>
      <c r="I80" s="46"/>
      <c r="J80" s="48"/>
    </row>
    <row r="81" ht="315">
      <c r="A81" s="37" t="s">
        <v>601</v>
      </c>
      <c r="B81" s="45"/>
      <c r="C81" s="46"/>
      <c r="D81" s="46"/>
      <c r="E81" s="39" t="s">
        <v>3692</v>
      </c>
      <c r="F81" s="46"/>
      <c r="G81" s="46"/>
      <c r="H81" s="46"/>
      <c r="I81" s="46"/>
      <c r="J81" s="48"/>
    </row>
    <row r="82" ht="30">
      <c r="A82" s="37" t="s">
        <v>593</v>
      </c>
      <c r="B82" s="37">
        <v>18</v>
      </c>
      <c r="C82" s="38" t="s">
        <v>3693</v>
      </c>
      <c r="D82" s="37" t="s">
        <v>3635</v>
      </c>
      <c r="E82" s="39" t="s">
        <v>3694</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3668</v>
      </c>
      <c r="F84" s="46"/>
      <c r="G84" s="46"/>
      <c r="H84" s="46"/>
      <c r="I84" s="46"/>
      <c r="J84" s="48"/>
    </row>
    <row r="85" ht="315">
      <c r="A85" s="37" t="s">
        <v>601</v>
      </c>
      <c r="B85" s="45"/>
      <c r="C85" s="46"/>
      <c r="D85" s="46"/>
      <c r="E85" s="39" t="s">
        <v>3695</v>
      </c>
      <c r="F85" s="46"/>
      <c r="G85" s="46"/>
      <c r="H85" s="46"/>
      <c r="I85" s="46"/>
      <c r="J85" s="48"/>
    </row>
    <row r="86">
      <c r="A86" s="37" t="s">
        <v>593</v>
      </c>
      <c r="B86" s="37">
        <v>19</v>
      </c>
      <c r="C86" s="38" t="s">
        <v>3696</v>
      </c>
      <c r="D86" s="37" t="s">
        <v>3635</v>
      </c>
      <c r="E86" s="39" t="s">
        <v>3697</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3658</v>
      </c>
      <c r="F88" s="46"/>
      <c r="G88" s="46"/>
      <c r="H88" s="46"/>
      <c r="I88" s="46"/>
      <c r="J88" s="48"/>
    </row>
    <row r="89" ht="330">
      <c r="A89" s="37" t="s">
        <v>601</v>
      </c>
      <c r="B89" s="45"/>
      <c r="C89" s="46"/>
      <c r="D89" s="46"/>
      <c r="E89" s="39" t="s">
        <v>3698</v>
      </c>
      <c r="F89" s="46"/>
      <c r="G89" s="46"/>
      <c r="H89" s="46"/>
      <c r="I89" s="46"/>
      <c r="J89" s="48"/>
    </row>
    <row r="90">
      <c r="A90" s="37" t="s">
        <v>593</v>
      </c>
      <c r="B90" s="37">
        <v>20</v>
      </c>
      <c r="C90" s="38" t="s">
        <v>3699</v>
      </c>
      <c r="D90" s="37" t="s">
        <v>3635</v>
      </c>
      <c r="E90" s="39" t="s">
        <v>3700</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3668</v>
      </c>
      <c r="F92" s="46"/>
      <c r="G92" s="46"/>
      <c r="H92" s="46"/>
      <c r="I92" s="46"/>
      <c r="J92" s="48"/>
    </row>
    <row r="93" ht="300">
      <c r="A93" s="37" t="s">
        <v>601</v>
      </c>
      <c r="B93" s="45"/>
      <c r="C93" s="46"/>
      <c r="D93" s="46"/>
      <c r="E93" s="39" t="s">
        <v>3701</v>
      </c>
      <c r="F93" s="46"/>
      <c r="G93" s="46"/>
      <c r="H93" s="46"/>
      <c r="I93" s="46"/>
      <c r="J93" s="48"/>
    </row>
    <row r="94">
      <c r="A94" s="37" t="s">
        <v>593</v>
      </c>
      <c r="B94" s="37">
        <v>21</v>
      </c>
      <c r="C94" s="38" t="s">
        <v>3702</v>
      </c>
      <c r="D94" s="37" t="s">
        <v>3635</v>
      </c>
      <c r="E94" s="39" t="s">
        <v>3703</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3704</v>
      </c>
      <c r="F96" s="46"/>
      <c r="G96" s="46"/>
      <c r="H96" s="46"/>
      <c r="I96" s="46"/>
      <c r="J96" s="48"/>
    </row>
    <row r="97" ht="345">
      <c r="A97" s="37" t="s">
        <v>601</v>
      </c>
      <c r="B97" s="45"/>
      <c r="C97" s="46"/>
      <c r="D97" s="46"/>
      <c r="E97" s="39" t="s">
        <v>3705</v>
      </c>
      <c r="F97" s="46"/>
      <c r="G97" s="46"/>
      <c r="H97" s="46"/>
      <c r="I97" s="46"/>
      <c r="J97" s="48"/>
    </row>
    <row r="98">
      <c r="A98" s="37" t="s">
        <v>593</v>
      </c>
      <c r="B98" s="37">
        <v>22</v>
      </c>
      <c r="C98" s="38" t="s">
        <v>3706</v>
      </c>
      <c r="D98" s="37" t="s">
        <v>3635</v>
      </c>
      <c r="E98" s="39" t="s">
        <v>3707</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3708</v>
      </c>
      <c r="F100" s="46"/>
      <c r="G100" s="46"/>
      <c r="H100" s="46"/>
      <c r="I100" s="46"/>
      <c r="J100" s="48"/>
    </row>
    <row r="101" ht="405">
      <c r="A101" s="37" t="s">
        <v>601</v>
      </c>
      <c r="B101" s="45"/>
      <c r="C101" s="46"/>
      <c r="D101" s="46"/>
      <c r="E101" s="39" t="s">
        <v>3709</v>
      </c>
      <c r="F101" s="46"/>
      <c r="G101" s="46"/>
      <c r="H101" s="46"/>
      <c r="I101" s="46"/>
      <c r="J101" s="48"/>
    </row>
    <row r="102">
      <c r="A102" s="37" t="s">
        <v>593</v>
      </c>
      <c r="B102" s="37">
        <v>23</v>
      </c>
      <c r="C102" s="38" t="s">
        <v>3710</v>
      </c>
      <c r="D102" s="37" t="s">
        <v>3635</v>
      </c>
      <c r="E102" s="39" t="s">
        <v>3711</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3708</v>
      </c>
      <c r="F104" s="46"/>
      <c r="G104" s="46"/>
      <c r="H104" s="46"/>
      <c r="I104" s="46"/>
      <c r="J104" s="48"/>
    </row>
    <row r="105" ht="300">
      <c r="A105" s="37" t="s">
        <v>601</v>
      </c>
      <c r="B105" s="45"/>
      <c r="C105" s="46"/>
      <c r="D105" s="46"/>
      <c r="E105" s="39" t="s">
        <v>3712</v>
      </c>
      <c r="F105" s="46"/>
      <c r="G105" s="46"/>
      <c r="H105" s="46"/>
      <c r="I105" s="46"/>
      <c r="J105" s="48"/>
    </row>
    <row r="106">
      <c r="A106" s="37" t="s">
        <v>593</v>
      </c>
      <c r="B106" s="37">
        <v>24</v>
      </c>
      <c r="C106" s="38" t="s">
        <v>3713</v>
      </c>
      <c r="D106" s="37" t="s">
        <v>3635</v>
      </c>
      <c r="E106" s="39" t="s">
        <v>3714</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3658</v>
      </c>
      <c r="F108" s="46"/>
      <c r="G108" s="46"/>
      <c r="H108" s="46"/>
      <c r="I108" s="46"/>
      <c r="J108" s="48"/>
    </row>
    <row r="109" ht="315">
      <c r="A109" s="37" t="s">
        <v>601</v>
      </c>
      <c r="B109" s="45"/>
      <c r="C109" s="46"/>
      <c r="D109" s="46"/>
      <c r="E109" s="39" t="s">
        <v>3715</v>
      </c>
      <c r="F109" s="46"/>
      <c r="G109" s="46"/>
      <c r="H109" s="46"/>
      <c r="I109" s="46"/>
      <c r="J109" s="48"/>
    </row>
    <row r="110">
      <c r="A110" s="37" t="s">
        <v>593</v>
      </c>
      <c r="B110" s="37">
        <v>25</v>
      </c>
      <c r="C110" s="38" t="s">
        <v>3716</v>
      </c>
      <c r="D110" s="37" t="s">
        <v>3717</v>
      </c>
      <c r="E110" s="39" t="s">
        <v>3718</v>
      </c>
      <c r="F110" s="40" t="s">
        <v>608</v>
      </c>
      <c r="G110" s="41">
        <v>14</v>
      </c>
      <c r="H110" s="42">
        <v>0</v>
      </c>
      <c r="I110" s="43">
        <f>ROUND(G110*H110,P4)</f>
        <v>0</v>
      </c>
      <c r="J110" s="37"/>
      <c r="O110" s="44">
        <f>I110*0.21</f>
        <v>0</v>
      </c>
      <c r="P110">
        <v>3</v>
      </c>
    </row>
    <row r="111">
      <c r="A111" s="37" t="s">
        <v>598</v>
      </c>
      <c r="B111" s="45"/>
      <c r="C111" s="46"/>
      <c r="D111" s="46"/>
      <c r="E111" s="39" t="s">
        <v>3718</v>
      </c>
      <c r="F111" s="46"/>
      <c r="G111" s="46"/>
      <c r="H111" s="46"/>
      <c r="I111" s="46"/>
      <c r="J111" s="48"/>
    </row>
    <row r="112" ht="30">
      <c r="A112" s="37" t="s">
        <v>599</v>
      </c>
      <c r="B112" s="45"/>
      <c r="C112" s="46"/>
      <c r="D112" s="46"/>
      <c r="E112" s="49" t="s">
        <v>3681</v>
      </c>
      <c r="F112" s="46"/>
      <c r="G112" s="46"/>
      <c r="H112" s="46"/>
      <c r="I112" s="46"/>
      <c r="J112" s="48"/>
    </row>
    <row r="113" ht="225">
      <c r="A113" s="37" t="s">
        <v>601</v>
      </c>
      <c r="B113" s="45"/>
      <c r="C113" s="46"/>
      <c r="D113" s="46"/>
      <c r="E113" s="39" t="s">
        <v>3719</v>
      </c>
      <c r="F113" s="46"/>
      <c r="G113" s="46"/>
      <c r="H113" s="46"/>
      <c r="I113" s="46"/>
      <c r="J113" s="48"/>
    </row>
    <row r="114">
      <c r="A114" s="37" t="s">
        <v>593</v>
      </c>
      <c r="B114" s="37">
        <v>26</v>
      </c>
      <c r="C114" s="38" t="s">
        <v>3720</v>
      </c>
      <c r="D114" s="37" t="s">
        <v>3717</v>
      </c>
      <c r="E114" s="39" t="s">
        <v>3721</v>
      </c>
      <c r="F114" s="40" t="s">
        <v>608</v>
      </c>
      <c r="G114" s="41">
        <v>4</v>
      </c>
      <c r="H114" s="42">
        <v>0</v>
      </c>
      <c r="I114" s="43">
        <f>ROUND(G114*H114,P4)</f>
        <v>0</v>
      </c>
      <c r="J114" s="37"/>
      <c r="O114" s="44">
        <f>I114*0.21</f>
        <v>0</v>
      </c>
      <c r="P114">
        <v>3</v>
      </c>
    </row>
    <row r="115">
      <c r="A115" s="37" t="s">
        <v>598</v>
      </c>
      <c r="B115" s="45"/>
      <c r="C115" s="46"/>
      <c r="D115" s="46"/>
      <c r="E115" s="39" t="s">
        <v>3721</v>
      </c>
      <c r="F115" s="46"/>
      <c r="G115" s="46"/>
      <c r="H115" s="46"/>
      <c r="I115" s="46"/>
      <c r="J115" s="48"/>
    </row>
    <row r="116" ht="30">
      <c r="A116" s="37" t="s">
        <v>599</v>
      </c>
      <c r="B116" s="45"/>
      <c r="C116" s="46"/>
      <c r="D116" s="46"/>
      <c r="E116" s="49" t="s">
        <v>3668</v>
      </c>
      <c r="F116" s="46"/>
      <c r="G116" s="46"/>
      <c r="H116" s="46"/>
      <c r="I116" s="46"/>
      <c r="J116" s="48"/>
    </row>
    <row r="117" ht="330">
      <c r="A117" s="37" t="s">
        <v>601</v>
      </c>
      <c r="B117" s="45"/>
      <c r="C117" s="46"/>
      <c r="D117" s="46"/>
      <c r="E117" s="39" t="s">
        <v>3722</v>
      </c>
      <c r="F117" s="46"/>
      <c r="G117" s="46"/>
      <c r="H117" s="46"/>
      <c r="I117" s="46"/>
      <c r="J117" s="48"/>
    </row>
    <row r="118" ht="30">
      <c r="A118" s="37" t="s">
        <v>593</v>
      </c>
      <c r="B118" s="37">
        <v>27</v>
      </c>
      <c r="C118" s="38" t="s">
        <v>3723</v>
      </c>
      <c r="D118" s="37" t="s">
        <v>3717</v>
      </c>
      <c r="E118" s="39" t="s">
        <v>3724</v>
      </c>
      <c r="F118" s="40" t="s">
        <v>608</v>
      </c>
      <c r="G118" s="41">
        <v>4</v>
      </c>
      <c r="H118" s="42">
        <v>0</v>
      </c>
      <c r="I118" s="43">
        <f>ROUND(G118*H118,P4)</f>
        <v>0</v>
      </c>
      <c r="J118" s="37"/>
      <c r="O118" s="44">
        <f>I118*0.21</f>
        <v>0</v>
      </c>
      <c r="P118">
        <v>3</v>
      </c>
    </row>
    <row r="119" ht="30">
      <c r="A119" s="37" t="s">
        <v>598</v>
      </c>
      <c r="B119" s="45"/>
      <c r="C119" s="46"/>
      <c r="D119" s="46"/>
      <c r="E119" s="39" t="s">
        <v>3724</v>
      </c>
      <c r="F119" s="46"/>
      <c r="G119" s="46"/>
      <c r="H119" s="46"/>
      <c r="I119" s="46"/>
      <c r="J119" s="48"/>
    </row>
    <row r="120" ht="30">
      <c r="A120" s="37" t="s">
        <v>599</v>
      </c>
      <c r="B120" s="45"/>
      <c r="C120" s="46"/>
      <c r="D120" s="46"/>
      <c r="E120" s="49" t="s">
        <v>3668</v>
      </c>
      <c r="F120" s="46"/>
      <c r="G120" s="46"/>
      <c r="H120" s="46"/>
      <c r="I120" s="46"/>
      <c r="J120" s="48"/>
    </row>
    <row r="121" ht="225">
      <c r="A121" s="37" t="s">
        <v>601</v>
      </c>
      <c r="B121" s="45"/>
      <c r="C121" s="46"/>
      <c r="D121" s="46"/>
      <c r="E121" s="39" t="s">
        <v>3725</v>
      </c>
      <c r="F121" s="46"/>
      <c r="G121" s="46"/>
      <c r="H121" s="46"/>
      <c r="I121" s="46"/>
      <c r="J121" s="48"/>
    </row>
    <row r="122">
      <c r="A122" s="37" t="s">
        <v>593</v>
      </c>
      <c r="B122" s="37">
        <v>28</v>
      </c>
      <c r="C122" s="38" t="s">
        <v>3726</v>
      </c>
      <c r="D122" s="37" t="s">
        <v>3717</v>
      </c>
      <c r="E122" s="39" t="s">
        <v>3727</v>
      </c>
      <c r="F122" s="40" t="s">
        <v>608</v>
      </c>
      <c r="G122" s="41">
        <v>2</v>
      </c>
      <c r="H122" s="42">
        <v>0</v>
      </c>
      <c r="I122" s="43">
        <f>ROUND(G122*H122,P4)</f>
        <v>0</v>
      </c>
      <c r="J122" s="37"/>
      <c r="O122" s="44">
        <f>I122*0.21</f>
        <v>0</v>
      </c>
      <c r="P122">
        <v>3</v>
      </c>
    </row>
    <row r="123">
      <c r="A123" s="37" t="s">
        <v>598</v>
      </c>
      <c r="B123" s="45"/>
      <c r="C123" s="46"/>
      <c r="D123" s="46"/>
      <c r="E123" s="39" t="s">
        <v>3727</v>
      </c>
      <c r="F123" s="46"/>
      <c r="G123" s="46"/>
      <c r="H123" s="46"/>
      <c r="I123" s="46"/>
      <c r="J123" s="48"/>
    </row>
    <row r="124" ht="30">
      <c r="A124" s="37" t="s">
        <v>599</v>
      </c>
      <c r="B124" s="45"/>
      <c r="C124" s="46"/>
      <c r="D124" s="46"/>
      <c r="E124" s="49" t="s">
        <v>3658</v>
      </c>
      <c r="F124" s="46"/>
      <c r="G124" s="46"/>
      <c r="H124" s="46"/>
      <c r="I124" s="46"/>
      <c r="J124" s="48"/>
    </row>
    <row r="125" ht="345">
      <c r="A125" s="37" t="s">
        <v>601</v>
      </c>
      <c r="B125" s="45"/>
      <c r="C125" s="46"/>
      <c r="D125" s="46"/>
      <c r="E125" s="39" t="s">
        <v>3728</v>
      </c>
      <c r="F125" s="46"/>
      <c r="G125" s="46"/>
      <c r="H125" s="46"/>
      <c r="I125" s="46"/>
      <c r="J125" s="48"/>
    </row>
    <row r="126" ht="30">
      <c r="A126" s="37" t="s">
        <v>593</v>
      </c>
      <c r="B126" s="37">
        <v>29</v>
      </c>
      <c r="C126" s="38" t="s">
        <v>3729</v>
      </c>
      <c r="D126" s="37" t="s">
        <v>3717</v>
      </c>
      <c r="E126" s="39" t="s">
        <v>3730</v>
      </c>
      <c r="F126" s="40" t="s">
        <v>608</v>
      </c>
      <c r="G126" s="41">
        <v>4</v>
      </c>
      <c r="H126" s="42">
        <v>0</v>
      </c>
      <c r="I126" s="43">
        <f>ROUND(G126*H126,P4)</f>
        <v>0</v>
      </c>
      <c r="J126" s="37"/>
      <c r="O126" s="44">
        <f>I126*0.21</f>
        <v>0</v>
      </c>
      <c r="P126">
        <v>3</v>
      </c>
    </row>
    <row r="127" ht="30">
      <c r="A127" s="37" t="s">
        <v>598</v>
      </c>
      <c r="B127" s="45"/>
      <c r="C127" s="46"/>
      <c r="D127" s="46"/>
      <c r="E127" s="39" t="s">
        <v>3730</v>
      </c>
      <c r="F127" s="46"/>
      <c r="G127" s="46"/>
      <c r="H127" s="46"/>
      <c r="I127" s="46"/>
      <c r="J127" s="48"/>
    </row>
    <row r="128" ht="30">
      <c r="A128" s="37" t="s">
        <v>599</v>
      </c>
      <c r="B128" s="45"/>
      <c r="C128" s="46"/>
      <c r="D128" s="46"/>
      <c r="E128" s="49" t="s">
        <v>3668</v>
      </c>
      <c r="F128" s="46"/>
      <c r="G128" s="46"/>
      <c r="H128" s="46"/>
      <c r="I128" s="46"/>
      <c r="J128" s="48"/>
    </row>
    <row r="129" ht="300">
      <c r="A129" s="37" t="s">
        <v>601</v>
      </c>
      <c r="B129" s="45"/>
      <c r="C129" s="46"/>
      <c r="D129" s="46"/>
      <c r="E129" s="39" t="s">
        <v>3731</v>
      </c>
      <c r="F129" s="46"/>
      <c r="G129" s="46"/>
      <c r="H129" s="46"/>
      <c r="I129" s="46"/>
      <c r="J129" s="48"/>
    </row>
    <row r="130" ht="30">
      <c r="A130" s="37" t="s">
        <v>593</v>
      </c>
      <c r="B130" s="37">
        <v>30</v>
      </c>
      <c r="C130" s="38" t="s">
        <v>3732</v>
      </c>
      <c r="D130" s="37" t="s">
        <v>3717</v>
      </c>
      <c r="E130" s="39" t="s">
        <v>3733</v>
      </c>
      <c r="F130" s="40" t="s">
        <v>608</v>
      </c>
      <c r="G130" s="41">
        <v>4</v>
      </c>
      <c r="H130" s="42">
        <v>0</v>
      </c>
      <c r="I130" s="43">
        <f>ROUND(G130*H130,P4)</f>
        <v>0</v>
      </c>
      <c r="J130" s="37"/>
      <c r="O130" s="44">
        <f>I130*0.21</f>
        <v>0</v>
      </c>
      <c r="P130">
        <v>3</v>
      </c>
    </row>
    <row r="131" ht="30">
      <c r="A131" s="37" t="s">
        <v>598</v>
      </c>
      <c r="B131" s="45"/>
      <c r="C131" s="46"/>
      <c r="D131" s="46"/>
      <c r="E131" s="39" t="s">
        <v>3733</v>
      </c>
      <c r="F131" s="46"/>
      <c r="G131" s="46"/>
      <c r="H131" s="46"/>
      <c r="I131" s="46"/>
      <c r="J131" s="48"/>
    </row>
    <row r="132" ht="30">
      <c r="A132" s="37" t="s">
        <v>599</v>
      </c>
      <c r="B132" s="45"/>
      <c r="C132" s="46"/>
      <c r="D132" s="46"/>
      <c r="E132" s="49" t="s">
        <v>3668</v>
      </c>
      <c r="F132" s="46"/>
      <c r="G132" s="46"/>
      <c r="H132" s="46"/>
      <c r="I132" s="46"/>
      <c r="J132" s="48"/>
    </row>
    <row r="133" ht="225">
      <c r="A133" s="37" t="s">
        <v>601</v>
      </c>
      <c r="B133" s="45"/>
      <c r="C133" s="46"/>
      <c r="D133" s="46"/>
      <c r="E133" s="39" t="s">
        <v>3734</v>
      </c>
      <c r="F133" s="46"/>
      <c r="G133" s="46"/>
      <c r="H133" s="46"/>
      <c r="I133" s="46"/>
      <c r="J133" s="48"/>
    </row>
    <row r="134" ht="30">
      <c r="A134" s="37" t="s">
        <v>593</v>
      </c>
      <c r="B134" s="37">
        <v>31</v>
      </c>
      <c r="C134" s="38" t="s">
        <v>3735</v>
      </c>
      <c r="D134" s="37" t="s">
        <v>3717</v>
      </c>
      <c r="E134" s="39" t="s">
        <v>3736</v>
      </c>
      <c r="F134" s="40" t="s">
        <v>608</v>
      </c>
      <c r="G134" s="41">
        <v>4</v>
      </c>
      <c r="H134" s="42">
        <v>0</v>
      </c>
      <c r="I134" s="43">
        <f>ROUND(G134*H134,P4)</f>
        <v>0</v>
      </c>
      <c r="J134" s="37"/>
      <c r="O134" s="44">
        <f>I134*0.21</f>
        <v>0</v>
      </c>
      <c r="P134">
        <v>3</v>
      </c>
    </row>
    <row r="135" ht="30">
      <c r="A135" s="37" t="s">
        <v>598</v>
      </c>
      <c r="B135" s="45"/>
      <c r="C135" s="46"/>
      <c r="D135" s="46"/>
      <c r="E135" s="39" t="s">
        <v>3736</v>
      </c>
      <c r="F135" s="46"/>
      <c r="G135" s="46"/>
      <c r="H135" s="46"/>
      <c r="I135" s="46"/>
      <c r="J135" s="48"/>
    </row>
    <row r="136" ht="30">
      <c r="A136" s="37" t="s">
        <v>599</v>
      </c>
      <c r="B136" s="45"/>
      <c r="C136" s="46"/>
      <c r="D136" s="46"/>
      <c r="E136" s="49" t="s">
        <v>3668</v>
      </c>
      <c r="F136" s="46"/>
      <c r="G136" s="46"/>
      <c r="H136" s="46"/>
      <c r="I136" s="46"/>
      <c r="J136" s="48"/>
    </row>
    <row r="137" ht="315">
      <c r="A137" s="37" t="s">
        <v>601</v>
      </c>
      <c r="B137" s="45"/>
      <c r="C137" s="46"/>
      <c r="D137" s="46"/>
      <c r="E137" s="39" t="s">
        <v>3737</v>
      </c>
      <c r="F137" s="46"/>
      <c r="G137" s="46"/>
      <c r="H137" s="46"/>
      <c r="I137" s="46"/>
      <c r="J137" s="48"/>
    </row>
    <row r="138">
      <c r="A138" s="37" t="s">
        <v>593</v>
      </c>
      <c r="B138" s="37">
        <v>32</v>
      </c>
      <c r="C138" s="38" t="s">
        <v>3738</v>
      </c>
      <c r="D138" s="37" t="s">
        <v>3717</v>
      </c>
      <c r="E138" s="39" t="s">
        <v>3739</v>
      </c>
      <c r="F138" s="40" t="s">
        <v>608</v>
      </c>
      <c r="G138" s="41">
        <v>18</v>
      </c>
      <c r="H138" s="42">
        <v>0</v>
      </c>
      <c r="I138" s="43">
        <f>ROUND(G138*H138,P4)</f>
        <v>0</v>
      </c>
      <c r="J138" s="37"/>
      <c r="O138" s="44">
        <f>I138*0.21</f>
        <v>0</v>
      </c>
      <c r="P138">
        <v>3</v>
      </c>
    </row>
    <row r="139">
      <c r="A139" s="37" t="s">
        <v>598</v>
      </c>
      <c r="B139" s="45"/>
      <c r="C139" s="46"/>
      <c r="D139" s="46"/>
      <c r="E139" s="39" t="s">
        <v>3739</v>
      </c>
      <c r="F139" s="46"/>
      <c r="G139" s="46"/>
      <c r="H139" s="46"/>
      <c r="I139" s="46"/>
      <c r="J139" s="48"/>
    </row>
    <row r="140" ht="30">
      <c r="A140" s="37" t="s">
        <v>599</v>
      </c>
      <c r="B140" s="45"/>
      <c r="C140" s="46"/>
      <c r="D140" s="46"/>
      <c r="E140" s="49" t="s">
        <v>3704</v>
      </c>
      <c r="F140" s="46"/>
      <c r="G140" s="46"/>
      <c r="H140" s="46"/>
      <c r="I140" s="46"/>
      <c r="J140" s="48"/>
    </row>
    <row r="141" ht="360">
      <c r="A141" s="37" t="s">
        <v>601</v>
      </c>
      <c r="B141" s="45"/>
      <c r="C141" s="46"/>
      <c r="D141" s="46"/>
      <c r="E141" s="39" t="s">
        <v>3740</v>
      </c>
      <c r="F141" s="46"/>
      <c r="G141" s="46"/>
      <c r="H141" s="46"/>
      <c r="I141" s="46"/>
      <c r="J141" s="48"/>
    </row>
    <row r="142" ht="30">
      <c r="A142" s="37" t="s">
        <v>593</v>
      </c>
      <c r="B142" s="37">
        <v>33</v>
      </c>
      <c r="C142" s="38" t="s">
        <v>3741</v>
      </c>
      <c r="D142" s="37" t="s">
        <v>595</v>
      </c>
      <c r="E142" s="39" t="s">
        <v>3742</v>
      </c>
      <c r="F142" s="40" t="s">
        <v>608</v>
      </c>
      <c r="G142" s="41">
        <v>2</v>
      </c>
      <c r="H142" s="42">
        <v>0</v>
      </c>
      <c r="I142" s="43">
        <f>ROUND(G142*H142,P4)</f>
        <v>0</v>
      </c>
      <c r="J142" s="37"/>
      <c r="O142" s="44">
        <f>I142*0.21</f>
        <v>0</v>
      </c>
      <c r="P142">
        <v>3</v>
      </c>
    </row>
    <row r="143" ht="30">
      <c r="A143" s="37" t="s">
        <v>598</v>
      </c>
      <c r="B143" s="45"/>
      <c r="C143" s="46"/>
      <c r="D143" s="46"/>
      <c r="E143" s="39" t="s">
        <v>3742</v>
      </c>
      <c r="F143" s="46"/>
      <c r="G143" s="46"/>
      <c r="H143" s="46"/>
      <c r="I143" s="46"/>
      <c r="J143" s="48"/>
    </row>
    <row r="144" ht="30">
      <c r="A144" s="37" t="s">
        <v>599</v>
      </c>
      <c r="B144" s="45"/>
      <c r="C144" s="46"/>
      <c r="D144" s="46"/>
      <c r="E144" s="49" t="s">
        <v>3658</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RtGRucN4hNbbHy+s/i+8yrwvUxWyFT4DXGHSlDgL2AzyUy9FVV0nd2uguyybP/epc+h9/MHbF69VMWeuUGG8Yw==" hashValue="oBOP70RVZByEsRvjvrw0lbQQxtItKuI2tms/B9J2EKUdAtvNQZSg+s8SEVPR3s/v11rrDSoS3ggEq1tLJ6Q9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3743</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3632</v>
      </c>
      <c r="D6" s="22"/>
      <c r="E6" s="23" t="s">
        <v>120</v>
      </c>
      <c r="F6" s="17"/>
      <c r="G6" s="17"/>
      <c r="H6" s="17"/>
      <c r="I6" s="17"/>
      <c r="J6" s="19"/>
    </row>
    <row r="7">
      <c r="A7" s="3" t="s">
        <v>578</v>
      </c>
      <c r="B7" s="20" t="s">
        <v>579</v>
      </c>
      <c r="C7" s="21" t="s">
        <v>3743</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SUMIFS(I12:I199,A12:A199,"P")</f>
        <v>0</v>
      </c>
      <c r="J11" s="36"/>
    </row>
    <row r="12" ht="30">
      <c r="A12" s="37" t="s">
        <v>593</v>
      </c>
      <c r="B12" s="37">
        <v>1</v>
      </c>
      <c r="C12" s="38" t="s">
        <v>2223</v>
      </c>
      <c r="D12" s="37" t="s">
        <v>595</v>
      </c>
      <c r="E12" s="39" t="s">
        <v>3744</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3745</v>
      </c>
      <c r="F14" s="46"/>
      <c r="G14" s="46"/>
      <c r="H14" s="46"/>
      <c r="I14" s="46"/>
      <c r="J14" s="48"/>
    </row>
    <row r="15" ht="165">
      <c r="A15" s="37" t="s">
        <v>601</v>
      </c>
      <c r="B15" s="45"/>
      <c r="C15" s="46"/>
      <c r="D15" s="46"/>
      <c r="E15" s="39" t="s">
        <v>3013</v>
      </c>
      <c r="F15" s="46"/>
      <c r="G15" s="46"/>
      <c r="H15" s="46"/>
      <c r="I15" s="46"/>
      <c r="J15" s="48"/>
    </row>
    <row r="16">
      <c r="A16" s="37" t="s">
        <v>593</v>
      </c>
      <c r="B16" s="37">
        <v>2</v>
      </c>
      <c r="C16" s="38" t="s">
        <v>1392</v>
      </c>
      <c r="D16" s="37" t="s">
        <v>595</v>
      </c>
      <c r="E16" s="39" t="s">
        <v>1393</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3746</v>
      </c>
      <c r="F18" s="46"/>
      <c r="G18" s="46"/>
      <c r="H18" s="46"/>
      <c r="I18" s="46"/>
      <c r="J18" s="48"/>
    </row>
    <row r="19" ht="135">
      <c r="A19" s="37" t="s">
        <v>601</v>
      </c>
      <c r="B19" s="45"/>
      <c r="C19" s="46"/>
      <c r="D19" s="46"/>
      <c r="E19" s="39" t="s">
        <v>3410</v>
      </c>
      <c r="F19" s="46"/>
      <c r="G19" s="46"/>
      <c r="H19" s="46"/>
      <c r="I19" s="46"/>
      <c r="J19" s="48"/>
    </row>
    <row r="20">
      <c r="A20" s="37" t="s">
        <v>593</v>
      </c>
      <c r="B20" s="37">
        <v>3</v>
      </c>
      <c r="C20" s="38" t="s">
        <v>1165</v>
      </c>
      <c r="D20" s="37" t="s">
        <v>595</v>
      </c>
      <c r="E20" s="39" t="s">
        <v>1166</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3747</v>
      </c>
      <c r="F22" s="46"/>
      <c r="G22" s="46"/>
      <c r="H22" s="46"/>
      <c r="I22" s="46"/>
      <c r="J22" s="48"/>
    </row>
    <row r="23" ht="90">
      <c r="A23" s="37" t="s">
        <v>601</v>
      </c>
      <c r="B23" s="45"/>
      <c r="C23" s="46"/>
      <c r="D23" s="46"/>
      <c r="E23" s="39" t="s">
        <v>3748</v>
      </c>
      <c r="F23" s="46"/>
      <c r="G23" s="46"/>
      <c r="H23" s="46"/>
      <c r="I23" s="46"/>
      <c r="J23" s="48"/>
    </row>
    <row r="24">
      <c r="A24" s="37" t="s">
        <v>593</v>
      </c>
      <c r="B24" s="37">
        <v>4</v>
      </c>
      <c r="C24" s="38" t="s">
        <v>1399</v>
      </c>
      <c r="D24" s="37" t="s">
        <v>595</v>
      </c>
      <c r="E24" s="39" t="s">
        <v>1400</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3746</v>
      </c>
      <c r="F26" s="46"/>
      <c r="G26" s="46"/>
      <c r="H26" s="46"/>
      <c r="I26" s="46"/>
      <c r="J26" s="48"/>
    </row>
    <row r="27" ht="105">
      <c r="A27" s="37" t="s">
        <v>601</v>
      </c>
      <c r="B27" s="45"/>
      <c r="C27" s="46"/>
      <c r="D27" s="46"/>
      <c r="E27" s="39" t="s">
        <v>3350</v>
      </c>
      <c r="F27" s="46"/>
      <c r="G27" s="46"/>
      <c r="H27" s="46"/>
      <c r="I27" s="46"/>
      <c r="J27" s="48"/>
    </row>
    <row r="28" ht="30">
      <c r="A28" s="37" t="s">
        <v>593</v>
      </c>
      <c r="B28" s="37">
        <v>5</v>
      </c>
      <c r="C28" s="38" t="s">
        <v>1406</v>
      </c>
      <c r="D28" s="37" t="s">
        <v>595</v>
      </c>
      <c r="E28" s="39" t="s">
        <v>1407</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3749</v>
      </c>
      <c r="F30" s="46"/>
      <c r="G30" s="46"/>
      <c r="H30" s="46"/>
      <c r="I30" s="46"/>
      <c r="J30" s="48"/>
    </row>
    <row r="31" ht="120">
      <c r="A31" s="37" t="s">
        <v>601</v>
      </c>
      <c r="B31" s="45"/>
      <c r="C31" s="46"/>
      <c r="D31" s="46"/>
      <c r="E31" s="39" t="s">
        <v>3353</v>
      </c>
      <c r="F31" s="46"/>
      <c r="G31" s="46"/>
      <c r="H31" s="46"/>
      <c r="I31" s="46"/>
      <c r="J31" s="48"/>
    </row>
    <row r="32">
      <c r="A32" s="37" t="s">
        <v>593</v>
      </c>
      <c r="B32" s="37">
        <v>6</v>
      </c>
      <c r="C32" s="38" t="s">
        <v>1183</v>
      </c>
      <c r="D32" s="37" t="s">
        <v>595</v>
      </c>
      <c r="E32" s="39" t="s">
        <v>1184</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3750</v>
      </c>
      <c r="F34" s="46"/>
      <c r="G34" s="46"/>
      <c r="H34" s="46"/>
      <c r="I34" s="46"/>
      <c r="J34" s="48"/>
    </row>
    <row r="35" ht="120">
      <c r="A35" s="37" t="s">
        <v>601</v>
      </c>
      <c r="B35" s="45"/>
      <c r="C35" s="46"/>
      <c r="D35" s="46"/>
      <c r="E35" s="39" t="s">
        <v>3356</v>
      </c>
      <c r="F35" s="46"/>
      <c r="G35" s="46"/>
      <c r="H35" s="46"/>
      <c r="I35" s="46"/>
      <c r="J35" s="48"/>
    </row>
    <row r="36" ht="30">
      <c r="A36" s="37" t="s">
        <v>593</v>
      </c>
      <c r="B36" s="37">
        <v>7</v>
      </c>
      <c r="C36" s="38" t="s">
        <v>3037</v>
      </c>
      <c r="D36" s="37" t="s">
        <v>595</v>
      </c>
      <c r="E36" s="39" t="s">
        <v>3038</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3751</v>
      </c>
      <c r="F38" s="46"/>
      <c r="G38" s="46"/>
      <c r="H38" s="46"/>
      <c r="I38" s="46"/>
      <c r="J38" s="48"/>
    </row>
    <row r="39" ht="135">
      <c r="A39" s="37" t="s">
        <v>601</v>
      </c>
      <c r="B39" s="45"/>
      <c r="C39" s="46"/>
      <c r="D39" s="46"/>
      <c r="E39" s="39" t="s">
        <v>3040</v>
      </c>
      <c r="F39" s="46"/>
      <c r="G39" s="46"/>
      <c r="H39" s="46"/>
      <c r="I39" s="46"/>
      <c r="J39" s="48"/>
    </row>
    <row r="40" ht="45">
      <c r="A40" s="37" t="s">
        <v>593</v>
      </c>
      <c r="B40" s="37">
        <v>8</v>
      </c>
      <c r="C40" s="38" t="s">
        <v>3041</v>
      </c>
      <c r="D40" s="37" t="s">
        <v>595</v>
      </c>
      <c r="E40" s="39" t="s">
        <v>3042</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3752</v>
      </c>
      <c r="F42" s="46"/>
      <c r="G42" s="46"/>
      <c r="H42" s="46"/>
      <c r="I42" s="46"/>
      <c r="J42" s="48"/>
    </row>
    <row r="43" ht="135">
      <c r="A43" s="37" t="s">
        <v>601</v>
      </c>
      <c r="B43" s="45"/>
      <c r="C43" s="46"/>
      <c r="D43" s="46"/>
      <c r="E43" s="39" t="s">
        <v>3040</v>
      </c>
      <c r="F43" s="46"/>
      <c r="G43" s="46"/>
      <c r="H43" s="46"/>
      <c r="I43" s="46"/>
      <c r="J43" s="48"/>
    </row>
    <row r="44">
      <c r="A44" s="37" t="s">
        <v>593</v>
      </c>
      <c r="B44" s="37">
        <v>9</v>
      </c>
      <c r="C44" s="38" t="s">
        <v>1262</v>
      </c>
      <c r="D44" s="37" t="s">
        <v>595</v>
      </c>
      <c r="E44" s="39" t="s">
        <v>1263</v>
      </c>
      <c r="F44" s="40" t="s">
        <v>620</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3753</v>
      </c>
      <c r="F46" s="46"/>
      <c r="G46" s="46"/>
      <c r="H46" s="46"/>
      <c r="I46" s="46"/>
      <c r="J46" s="48"/>
    </row>
    <row r="47" ht="120">
      <c r="A47" s="37" t="s">
        <v>601</v>
      </c>
      <c r="B47" s="45"/>
      <c r="C47" s="46"/>
      <c r="D47" s="46"/>
      <c r="E47" s="39" t="s">
        <v>3048</v>
      </c>
      <c r="F47" s="46"/>
      <c r="G47" s="46"/>
      <c r="H47" s="46"/>
      <c r="I47" s="46"/>
      <c r="J47" s="48"/>
    </row>
    <row r="48">
      <c r="A48" s="37" t="s">
        <v>593</v>
      </c>
      <c r="B48" s="37">
        <v>10</v>
      </c>
      <c r="C48" s="38" t="s">
        <v>1063</v>
      </c>
      <c r="D48" s="37" t="s">
        <v>595</v>
      </c>
      <c r="E48" s="39" t="s">
        <v>1064</v>
      </c>
      <c r="F48" s="40" t="s">
        <v>620</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3753</v>
      </c>
      <c r="F50" s="46"/>
      <c r="G50" s="46"/>
      <c r="H50" s="46"/>
      <c r="I50" s="46"/>
      <c r="J50" s="48"/>
    </row>
    <row r="51" ht="105">
      <c r="A51" s="37" t="s">
        <v>601</v>
      </c>
      <c r="B51" s="45"/>
      <c r="C51" s="46"/>
      <c r="D51" s="46"/>
      <c r="E51" s="39" t="s">
        <v>3055</v>
      </c>
      <c r="F51" s="46"/>
      <c r="G51" s="46"/>
      <c r="H51" s="46"/>
      <c r="I51" s="46"/>
      <c r="J51" s="48"/>
    </row>
    <row r="52">
      <c r="A52" s="37" t="s">
        <v>593</v>
      </c>
      <c r="B52" s="37">
        <v>11</v>
      </c>
      <c r="C52" s="38" t="s">
        <v>3364</v>
      </c>
      <c r="D52" s="37" t="s">
        <v>595</v>
      </c>
      <c r="E52" s="39" t="s">
        <v>3365</v>
      </c>
      <c r="F52" s="40" t="s">
        <v>620</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3754</v>
      </c>
      <c r="F54" s="46"/>
      <c r="G54" s="46"/>
      <c r="H54" s="46"/>
      <c r="I54" s="46"/>
      <c r="J54" s="48"/>
    </row>
    <row r="55" ht="105">
      <c r="A55" s="37" t="s">
        <v>601</v>
      </c>
      <c r="B55" s="45"/>
      <c r="C55" s="46"/>
      <c r="D55" s="46"/>
      <c r="E55" s="39" t="s">
        <v>3366</v>
      </c>
      <c r="F55" s="46"/>
      <c r="G55" s="46"/>
      <c r="H55" s="46"/>
      <c r="I55" s="46"/>
      <c r="J55" s="48"/>
    </row>
    <row r="56">
      <c r="A56" s="37" t="s">
        <v>593</v>
      </c>
      <c r="B56" s="37">
        <v>12</v>
      </c>
      <c r="C56" s="38" t="s">
        <v>3061</v>
      </c>
      <c r="D56" s="37" t="s">
        <v>595</v>
      </c>
      <c r="E56" s="39" t="s">
        <v>631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3495</v>
      </c>
      <c r="F58" s="46"/>
      <c r="G58" s="46"/>
      <c r="H58" s="46"/>
      <c r="I58" s="46"/>
      <c r="J58" s="48"/>
    </row>
    <row r="59" ht="105">
      <c r="A59" s="37" t="s">
        <v>601</v>
      </c>
      <c r="B59" s="45"/>
      <c r="C59" s="46"/>
      <c r="D59" s="46"/>
      <c r="E59" s="39" t="s">
        <v>3062</v>
      </c>
      <c r="F59" s="46"/>
      <c r="G59" s="46"/>
      <c r="H59" s="46"/>
      <c r="I59" s="46"/>
      <c r="J59" s="48"/>
    </row>
    <row r="60">
      <c r="A60" s="37" t="s">
        <v>593</v>
      </c>
      <c r="B60" s="37">
        <v>13</v>
      </c>
      <c r="C60" s="38" t="s">
        <v>3755</v>
      </c>
      <c r="D60" s="37" t="s">
        <v>595</v>
      </c>
      <c r="E60" s="39" t="s">
        <v>3756</v>
      </c>
      <c r="F60" s="40" t="s">
        <v>659</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3757</v>
      </c>
      <c r="F62" s="46"/>
      <c r="G62" s="46"/>
      <c r="H62" s="46"/>
      <c r="I62" s="46"/>
      <c r="J62" s="48"/>
    </row>
    <row r="63" ht="225">
      <c r="A63" s="37" t="s">
        <v>601</v>
      </c>
      <c r="B63" s="45"/>
      <c r="C63" s="46"/>
      <c r="D63" s="46"/>
      <c r="E63" s="39" t="s">
        <v>3559</v>
      </c>
      <c r="F63" s="46"/>
      <c r="G63" s="46"/>
      <c r="H63" s="46"/>
      <c r="I63" s="46"/>
      <c r="J63" s="48"/>
    </row>
    <row r="64">
      <c r="A64" s="37" t="s">
        <v>593</v>
      </c>
      <c r="B64" s="37">
        <v>14</v>
      </c>
      <c r="C64" s="38" t="s">
        <v>2102</v>
      </c>
      <c r="D64" s="37" t="s">
        <v>595</v>
      </c>
      <c r="E64" s="39" t="s">
        <v>2231</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3746</v>
      </c>
      <c r="F66" s="46"/>
      <c r="G66" s="46"/>
      <c r="H66" s="46"/>
      <c r="I66" s="46"/>
      <c r="J66" s="48"/>
    </row>
    <row r="67" ht="150">
      <c r="A67" s="37" t="s">
        <v>601</v>
      </c>
      <c r="B67" s="45"/>
      <c r="C67" s="46"/>
      <c r="D67" s="46"/>
      <c r="E67" s="39" t="s">
        <v>3099</v>
      </c>
      <c r="F67" s="46"/>
      <c r="G67" s="46"/>
      <c r="H67" s="46"/>
      <c r="I67" s="46"/>
      <c r="J67" s="48"/>
    </row>
    <row r="68">
      <c r="A68" s="37" t="s">
        <v>593</v>
      </c>
      <c r="B68" s="37">
        <v>15</v>
      </c>
      <c r="C68" s="38" t="s">
        <v>1411</v>
      </c>
      <c r="D68" s="37" t="s">
        <v>595</v>
      </c>
      <c r="E68" s="39" t="s">
        <v>1412</v>
      </c>
      <c r="F68" s="40" t="s">
        <v>659</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3758</v>
      </c>
      <c r="F70" s="46"/>
      <c r="G70" s="46"/>
      <c r="H70" s="46"/>
      <c r="I70" s="46"/>
      <c r="J70" s="48"/>
    </row>
    <row r="71" ht="225">
      <c r="A71" s="37" t="s">
        <v>601</v>
      </c>
      <c r="B71" s="45"/>
      <c r="C71" s="46"/>
      <c r="D71" s="46"/>
      <c r="E71" s="39" t="s">
        <v>3559</v>
      </c>
      <c r="F71" s="46"/>
      <c r="G71" s="46"/>
      <c r="H71" s="46"/>
      <c r="I71" s="46"/>
      <c r="J71" s="48"/>
    </row>
    <row r="72">
      <c r="A72" s="37" t="s">
        <v>593</v>
      </c>
      <c r="B72" s="37">
        <v>16</v>
      </c>
      <c r="C72" s="38" t="s">
        <v>1415</v>
      </c>
      <c r="D72" s="37" t="s">
        <v>595</v>
      </c>
      <c r="E72" s="39" t="s">
        <v>1416</v>
      </c>
      <c r="F72" s="40" t="s">
        <v>659</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3758</v>
      </c>
      <c r="F74" s="46"/>
      <c r="G74" s="46"/>
      <c r="H74" s="46"/>
      <c r="I74" s="46"/>
      <c r="J74" s="48"/>
    </row>
    <row r="75" ht="150">
      <c r="A75" s="37" t="s">
        <v>601</v>
      </c>
      <c r="B75" s="45"/>
      <c r="C75" s="46"/>
      <c r="D75" s="46"/>
      <c r="E75" s="39" t="s">
        <v>3560</v>
      </c>
      <c r="F75" s="46"/>
      <c r="G75" s="46"/>
      <c r="H75" s="46"/>
      <c r="I75" s="46"/>
      <c r="J75" s="48"/>
    </row>
    <row r="76">
      <c r="A76" s="37" t="s">
        <v>593</v>
      </c>
      <c r="B76" s="37">
        <v>17</v>
      </c>
      <c r="C76" s="38" t="s">
        <v>3759</v>
      </c>
      <c r="D76" s="37" t="s">
        <v>595</v>
      </c>
      <c r="E76" s="39" t="s">
        <v>3760</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3749</v>
      </c>
      <c r="F78" s="46"/>
      <c r="G78" s="46"/>
      <c r="H78" s="46"/>
      <c r="I78" s="46"/>
      <c r="J78" s="48"/>
    </row>
    <row r="79" ht="180">
      <c r="A79" s="37" t="s">
        <v>601</v>
      </c>
      <c r="B79" s="45"/>
      <c r="C79" s="46"/>
      <c r="D79" s="46"/>
      <c r="E79" s="39" t="s">
        <v>1434</v>
      </c>
      <c r="F79" s="46"/>
      <c r="G79" s="46"/>
      <c r="H79" s="46"/>
      <c r="I79" s="46"/>
      <c r="J79" s="48"/>
    </row>
    <row r="80">
      <c r="A80" s="37" t="s">
        <v>593</v>
      </c>
      <c r="B80" s="37">
        <v>18</v>
      </c>
      <c r="C80" s="38" t="s">
        <v>3564</v>
      </c>
      <c r="D80" s="37" t="s">
        <v>595</v>
      </c>
      <c r="E80" s="39" t="s">
        <v>3565</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3749</v>
      </c>
      <c r="F82" s="46"/>
      <c r="G82" s="46"/>
      <c r="H82" s="46"/>
      <c r="I82" s="46"/>
      <c r="J82" s="48"/>
    </row>
    <row r="83" ht="180">
      <c r="A83" s="37" t="s">
        <v>601</v>
      </c>
      <c r="B83" s="45"/>
      <c r="C83" s="46"/>
      <c r="D83" s="46"/>
      <c r="E83" s="39" t="s">
        <v>1434</v>
      </c>
      <c r="F83" s="46"/>
      <c r="G83" s="46"/>
      <c r="H83" s="46"/>
      <c r="I83" s="46"/>
      <c r="J83" s="48"/>
    </row>
    <row r="84">
      <c r="A84" s="37" t="s">
        <v>593</v>
      </c>
      <c r="B84" s="37">
        <v>19</v>
      </c>
      <c r="C84" s="38" t="s">
        <v>3566</v>
      </c>
      <c r="D84" s="37" t="s">
        <v>595</v>
      </c>
      <c r="E84" s="39" t="s">
        <v>3567</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3761</v>
      </c>
      <c r="F86" s="46"/>
      <c r="G86" s="46"/>
      <c r="H86" s="46"/>
      <c r="I86" s="46"/>
      <c r="J86" s="48"/>
    </row>
    <row r="87" ht="150">
      <c r="A87" s="37" t="s">
        <v>601</v>
      </c>
      <c r="B87" s="45"/>
      <c r="C87" s="46"/>
      <c r="D87" s="46"/>
      <c r="E87" s="39" t="s">
        <v>1445</v>
      </c>
      <c r="F87" s="46"/>
      <c r="G87" s="46"/>
      <c r="H87" s="46"/>
      <c r="I87" s="46"/>
      <c r="J87" s="48"/>
    </row>
    <row r="88">
      <c r="A88" s="37" t="s">
        <v>593</v>
      </c>
      <c r="B88" s="37">
        <v>20</v>
      </c>
      <c r="C88" s="38" t="s">
        <v>3762</v>
      </c>
      <c r="D88" s="37" t="s">
        <v>595</v>
      </c>
      <c r="E88" s="39" t="s">
        <v>3763</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3749</v>
      </c>
      <c r="F90" s="46"/>
      <c r="G90" s="46"/>
      <c r="H90" s="46"/>
      <c r="I90" s="46"/>
      <c r="J90" s="48"/>
    </row>
    <row r="91" ht="180">
      <c r="A91" s="37" t="s">
        <v>601</v>
      </c>
      <c r="B91" s="45"/>
      <c r="C91" s="46"/>
      <c r="D91" s="46"/>
      <c r="E91" s="39" t="s">
        <v>1434</v>
      </c>
      <c r="F91" s="46"/>
      <c r="G91" s="46"/>
      <c r="H91" s="46"/>
      <c r="I91" s="46"/>
      <c r="J91" s="48"/>
    </row>
    <row r="92">
      <c r="A92" s="37" t="s">
        <v>593</v>
      </c>
      <c r="B92" s="37">
        <v>21</v>
      </c>
      <c r="C92" s="38" t="s">
        <v>3764</v>
      </c>
      <c r="D92" s="37" t="s">
        <v>595</v>
      </c>
      <c r="E92" s="39" t="s">
        <v>3765</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3749</v>
      </c>
      <c r="F94" s="46"/>
      <c r="G94" s="46"/>
      <c r="H94" s="46"/>
      <c r="I94" s="46"/>
      <c r="J94" s="48"/>
    </row>
    <row r="95" ht="150">
      <c r="A95" s="37" t="s">
        <v>601</v>
      </c>
      <c r="B95" s="45"/>
      <c r="C95" s="46"/>
      <c r="D95" s="46"/>
      <c r="E95" s="39" t="s">
        <v>1445</v>
      </c>
      <c r="F95" s="46"/>
      <c r="G95" s="46"/>
      <c r="H95" s="46"/>
      <c r="I95" s="46"/>
      <c r="J95" s="48"/>
    </row>
    <row r="96" ht="30">
      <c r="A96" s="37" t="s">
        <v>593</v>
      </c>
      <c r="B96" s="37">
        <v>22</v>
      </c>
      <c r="C96" s="38" t="s">
        <v>2516</v>
      </c>
      <c r="D96" s="37" t="s">
        <v>595</v>
      </c>
      <c r="E96" s="39" t="s">
        <v>2517</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3495</v>
      </c>
      <c r="F98" s="46"/>
      <c r="G98" s="46"/>
      <c r="H98" s="46"/>
      <c r="I98" s="46"/>
      <c r="J98" s="48"/>
    </row>
    <row r="99" ht="180">
      <c r="A99" s="37" t="s">
        <v>601</v>
      </c>
      <c r="B99" s="45"/>
      <c r="C99" s="46"/>
      <c r="D99" s="46"/>
      <c r="E99" s="39" t="s">
        <v>1434</v>
      </c>
      <c r="F99" s="46"/>
      <c r="G99" s="46"/>
      <c r="H99" s="46"/>
      <c r="I99" s="46"/>
      <c r="J99" s="48"/>
    </row>
    <row r="100" ht="30">
      <c r="A100" s="37" t="s">
        <v>593</v>
      </c>
      <c r="B100" s="37">
        <v>23</v>
      </c>
      <c r="C100" s="38" t="s">
        <v>2519</v>
      </c>
      <c r="D100" s="37" t="s">
        <v>595</v>
      </c>
      <c r="E100" s="39" t="s">
        <v>2520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3495</v>
      </c>
      <c r="F102" s="46"/>
      <c r="G102" s="46"/>
      <c r="H102" s="46"/>
      <c r="I102" s="46"/>
      <c r="J102" s="48"/>
    </row>
    <row r="103" ht="180">
      <c r="A103" s="37" t="s">
        <v>601</v>
      </c>
      <c r="B103" s="45"/>
      <c r="C103" s="46"/>
      <c r="D103" s="46"/>
      <c r="E103" s="39" t="s">
        <v>1434</v>
      </c>
      <c r="F103" s="46"/>
      <c r="G103" s="46"/>
      <c r="H103" s="46"/>
      <c r="I103" s="46"/>
      <c r="J103" s="48"/>
    </row>
    <row r="104" ht="30">
      <c r="A104" s="37" t="s">
        <v>593</v>
      </c>
      <c r="B104" s="37">
        <v>24</v>
      </c>
      <c r="C104" s="38" t="s">
        <v>3766</v>
      </c>
      <c r="D104" s="37" t="s">
        <v>595</v>
      </c>
      <c r="E104" s="39" t="s">
        <v>3767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3495</v>
      </c>
      <c r="F106" s="46"/>
      <c r="G106" s="46"/>
      <c r="H106" s="46"/>
      <c r="I106" s="46"/>
      <c r="J106" s="48"/>
    </row>
    <row r="107" ht="210">
      <c r="A107" s="37" t="s">
        <v>601</v>
      </c>
      <c r="B107" s="45"/>
      <c r="C107" s="46"/>
      <c r="D107" s="46"/>
      <c r="E107" s="39" t="s">
        <v>3768</v>
      </c>
      <c r="F107" s="46"/>
      <c r="G107" s="46"/>
      <c r="H107" s="46"/>
      <c r="I107" s="46"/>
      <c r="J107" s="48"/>
    </row>
    <row r="108" ht="30">
      <c r="A108" s="37" t="s">
        <v>593</v>
      </c>
      <c r="B108" s="37">
        <v>25</v>
      </c>
      <c r="C108" s="38" t="s">
        <v>2714</v>
      </c>
      <c r="D108" s="37" t="s">
        <v>595</v>
      </c>
      <c r="E108" s="39" t="s">
        <v>2715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3769</v>
      </c>
      <c r="F110" s="46"/>
      <c r="G110" s="46"/>
      <c r="H110" s="46"/>
      <c r="I110" s="46"/>
      <c r="J110" s="48"/>
    </row>
    <row r="111" ht="240">
      <c r="A111" s="37" t="s">
        <v>601</v>
      </c>
      <c r="B111" s="45"/>
      <c r="C111" s="46"/>
      <c r="D111" s="46"/>
      <c r="E111" s="39" t="s">
        <v>3770</v>
      </c>
      <c r="F111" s="46"/>
      <c r="G111" s="46"/>
      <c r="H111" s="46"/>
      <c r="I111" s="46"/>
      <c r="J111" s="48"/>
    </row>
    <row r="112">
      <c r="A112" s="37" t="s">
        <v>593</v>
      </c>
      <c r="B112" s="37">
        <v>26</v>
      </c>
      <c r="C112" s="38" t="s">
        <v>3771</v>
      </c>
      <c r="D112" s="37" t="s">
        <v>595</v>
      </c>
      <c r="E112" s="39" t="s">
        <v>3772</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3769</v>
      </c>
      <c r="F114" s="46"/>
      <c r="G114" s="46"/>
      <c r="H114" s="46"/>
      <c r="I114" s="46"/>
      <c r="J114" s="48"/>
    </row>
    <row r="115" ht="165">
      <c r="A115" s="37" t="s">
        <v>601</v>
      </c>
      <c r="B115" s="45"/>
      <c r="C115" s="46"/>
      <c r="D115" s="46"/>
      <c r="E115" s="39" t="s">
        <v>3110</v>
      </c>
      <c r="F115" s="46"/>
      <c r="G115" s="46"/>
      <c r="H115" s="46"/>
      <c r="I115" s="46"/>
      <c r="J115" s="48"/>
    </row>
    <row r="116">
      <c r="A116" s="37" t="s">
        <v>593</v>
      </c>
      <c r="B116" s="37">
        <v>27</v>
      </c>
      <c r="C116" s="38" t="s">
        <v>2717</v>
      </c>
      <c r="D116" s="37" t="s">
        <v>595</v>
      </c>
      <c r="E116" s="39" t="s">
        <v>2718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3773</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3774</v>
      </c>
      <c r="D120" s="37" t="s">
        <v>595</v>
      </c>
      <c r="E120" s="39" t="s">
        <v>3775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3773</v>
      </c>
      <c r="F122" s="46"/>
      <c r="G122" s="46"/>
      <c r="H122" s="46"/>
      <c r="I122" s="46"/>
      <c r="J122" s="48"/>
    </row>
    <row r="123" ht="165">
      <c r="A123" s="37" t="s">
        <v>601</v>
      </c>
      <c r="B123" s="45"/>
      <c r="C123" s="46"/>
      <c r="D123" s="46"/>
      <c r="E123" s="39" t="s">
        <v>3110</v>
      </c>
      <c r="F123" s="46"/>
      <c r="G123" s="46"/>
      <c r="H123" s="46"/>
      <c r="I123" s="46"/>
      <c r="J123" s="48"/>
    </row>
    <row r="124">
      <c r="A124" s="37" t="s">
        <v>593</v>
      </c>
      <c r="B124" s="37">
        <v>29</v>
      </c>
      <c r="C124" s="38" t="s">
        <v>3776</v>
      </c>
      <c r="D124" s="37" t="s">
        <v>595</v>
      </c>
      <c r="E124" s="39" t="s">
        <v>3777</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3495</v>
      </c>
      <c r="F126" s="46"/>
      <c r="G126" s="46"/>
      <c r="H126" s="46"/>
      <c r="I126" s="46"/>
      <c r="J126" s="48"/>
    </row>
    <row r="127" ht="180">
      <c r="A127" s="37" t="s">
        <v>601</v>
      </c>
      <c r="B127" s="45"/>
      <c r="C127" s="46"/>
      <c r="D127" s="46"/>
      <c r="E127" s="39" t="s">
        <v>1434</v>
      </c>
      <c r="F127" s="46"/>
      <c r="G127" s="46"/>
      <c r="H127" s="46"/>
      <c r="I127" s="46"/>
      <c r="J127" s="48"/>
    </row>
    <row r="128">
      <c r="A128" s="37" t="s">
        <v>593</v>
      </c>
      <c r="B128" s="37">
        <v>30</v>
      </c>
      <c r="C128" s="38" t="s">
        <v>1464</v>
      </c>
      <c r="D128" s="37" t="s">
        <v>595</v>
      </c>
      <c r="E128" s="39" t="s">
        <v>1558</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3495</v>
      </c>
      <c r="F130" s="46"/>
      <c r="G130" s="46"/>
      <c r="H130" s="46"/>
      <c r="I130" s="46"/>
      <c r="J130" s="48"/>
    </row>
    <row r="131" ht="165">
      <c r="A131" s="37" t="s">
        <v>601</v>
      </c>
      <c r="B131" s="45"/>
      <c r="C131" s="46"/>
      <c r="D131" s="46"/>
      <c r="E131" s="39" t="s">
        <v>3110</v>
      </c>
      <c r="F131" s="46"/>
      <c r="G131" s="46"/>
      <c r="H131" s="46"/>
      <c r="I131" s="46"/>
      <c r="J131" s="48"/>
    </row>
    <row r="132">
      <c r="A132" s="37" t="s">
        <v>593</v>
      </c>
      <c r="B132" s="37">
        <v>31</v>
      </c>
      <c r="C132" s="38" t="s">
        <v>1466</v>
      </c>
      <c r="D132" s="37" t="s">
        <v>595</v>
      </c>
      <c r="E132" s="39" t="s">
        <v>3778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3495</v>
      </c>
      <c r="F134" s="46"/>
      <c r="G134" s="46"/>
      <c r="H134" s="46"/>
      <c r="I134" s="46"/>
      <c r="J134" s="48"/>
    </row>
    <row r="135" ht="180">
      <c r="A135" s="37" t="s">
        <v>601</v>
      </c>
      <c r="B135" s="45"/>
      <c r="C135" s="46"/>
      <c r="D135" s="46"/>
      <c r="E135" s="39" t="s">
        <v>1434</v>
      </c>
      <c r="F135" s="46"/>
      <c r="G135" s="46"/>
      <c r="H135" s="46"/>
      <c r="I135" s="46"/>
      <c r="J135" s="48"/>
    </row>
    <row r="136" ht="30">
      <c r="A136" s="37" t="s">
        <v>593</v>
      </c>
      <c r="B136" s="37">
        <v>32</v>
      </c>
      <c r="C136" s="38" t="s">
        <v>3779</v>
      </c>
      <c r="D136" s="37" t="s">
        <v>595</v>
      </c>
      <c r="E136" s="39" t="s">
        <v>3780</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3495</v>
      </c>
      <c r="F138" s="46"/>
      <c r="G138" s="46"/>
      <c r="H138" s="46"/>
      <c r="I138" s="46"/>
      <c r="J138" s="48"/>
    </row>
    <row r="139" ht="210">
      <c r="A139" s="37" t="s">
        <v>601</v>
      </c>
      <c r="B139" s="45"/>
      <c r="C139" s="46"/>
      <c r="D139" s="46"/>
      <c r="E139" s="39" t="s">
        <v>3153</v>
      </c>
      <c r="F139" s="46"/>
      <c r="G139" s="46"/>
      <c r="H139" s="46"/>
      <c r="I139" s="46"/>
      <c r="J139" s="48"/>
    </row>
    <row r="140" ht="30">
      <c r="A140" s="37" t="s">
        <v>593</v>
      </c>
      <c r="B140" s="37">
        <v>33</v>
      </c>
      <c r="C140" s="38" t="s">
        <v>3781</v>
      </c>
      <c r="D140" s="37" t="s">
        <v>595</v>
      </c>
      <c r="E140" s="39" t="s">
        <v>3782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3495</v>
      </c>
      <c r="F142" s="46"/>
      <c r="G142" s="46"/>
      <c r="H142" s="46"/>
      <c r="I142" s="46"/>
      <c r="J142" s="48"/>
    </row>
    <row r="143" ht="180">
      <c r="A143" s="37" t="s">
        <v>601</v>
      </c>
      <c r="B143" s="45"/>
      <c r="C143" s="46"/>
      <c r="D143" s="46"/>
      <c r="E143" s="39" t="s">
        <v>1434</v>
      </c>
      <c r="F143" s="46"/>
      <c r="G143" s="46"/>
      <c r="H143" s="46"/>
      <c r="I143" s="46"/>
      <c r="J143" s="48"/>
    </row>
    <row r="144" ht="30">
      <c r="A144" s="37" t="s">
        <v>593</v>
      </c>
      <c r="B144" s="37">
        <v>34</v>
      </c>
      <c r="C144" s="38" t="s">
        <v>3783</v>
      </c>
      <c r="D144" s="37" t="s">
        <v>595</v>
      </c>
      <c r="E144" s="39" t="s">
        <v>3784</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3495</v>
      </c>
      <c r="F146" s="46"/>
      <c r="G146" s="46"/>
      <c r="H146" s="46"/>
      <c r="I146" s="46"/>
      <c r="J146" s="48"/>
    </row>
    <row r="147" ht="165">
      <c r="A147" s="37" t="s">
        <v>601</v>
      </c>
      <c r="B147" s="45"/>
      <c r="C147" s="46"/>
      <c r="D147" s="46"/>
      <c r="E147" s="39" t="s">
        <v>3110</v>
      </c>
      <c r="F147" s="46"/>
      <c r="G147" s="46"/>
      <c r="H147" s="46"/>
      <c r="I147" s="46"/>
      <c r="J147" s="48"/>
    </row>
    <row r="148">
      <c r="A148" s="37" t="s">
        <v>593</v>
      </c>
      <c r="B148" s="37">
        <v>35</v>
      </c>
      <c r="C148" s="38" t="s">
        <v>3785</v>
      </c>
      <c r="D148" s="37" t="s">
        <v>595</v>
      </c>
      <c r="E148" s="39" t="s">
        <v>3786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3495</v>
      </c>
      <c r="F150" s="46"/>
      <c r="G150" s="46"/>
      <c r="H150" s="46"/>
      <c r="I150" s="46"/>
      <c r="J150" s="48"/>
    </row>
    <row r="151" ht="210">
      <c r="A151" s="37" t="s">
        <v>601</v>
      </c>
      <c r="B151" s="45"/>
      <c r="C151" s="46"/>
      <c r="D151" s="46"/>
      <c r="E151" s="39" t="s">
        <v>3153</v>
      </c>
      <c r="F151" s="46"/>
      <c r="G151" s="46"/>
      <c r="H151" s="46"/>
      <c r="I151" s="46"/>
      <c r="J151" s="48"/>
    </row>
    <row r="152">
      <c r="A152" s="37" t="s">
        <v>593</v>
      </c>
      <c r="B152" s="37">
        <v>36</v>
      </c>
      <c r="C152" s="38" t="s">
        <v>3242</v>
      </c>
      <c r="D152" s="37" t="s">
        <v>595</v>
      </c>
      <c r="E152" s="39" t="s">
        <v>3243</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3495</v>
      </c>
      <c r="F154" s="46"/>
      <c r="G154" s="46"/>
      <c r="H154" s="46"/>
      <c r="I154" s="46"/>
      <c r="J154" s="48"/>
    </row>
    <row r="155" ht="210">
      <c r="A155" s="37" t="s">
        <v>601</v>
      </c>
      <c r="B155" s="45"/>
      <c r="C155" s="46"/>
      <c r="D155" s="46"/>
      <c r="E155" s="39" t="s">
        <v>3153</v>
      </c>
      <c r="F155" s="46"/>
      <c r="G155" s="46"/>
      <c r="H155" s="46"/>
      <c r="I155" s="46"/>
      <c r="J155" s="48"/>
    </row>
    <row r="156" ht="30">
      <c r="A156" s="37" t="s">
        <v>593</v>
      </c>
      <c r="B156" s="37">
        <v>37</v>
      </c>
      <c r="C156" s="38" t="s">
        <v>3244</v>
      </c>
      <c r="D156" s="37" t="s">
        <v>595</v>
      </c>
      <c r="E156" s="39" t="s">
        <v>3245</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3495</v>
      </c>
      <c r="F158" s="46"/>
      <c r="G158" s="46"/>
      <c r="H158" s="46"/>
      <c r="I158" s="46"/>
      <c r="J158" s="48"/>
    </row>
    <row r="159" ht="210">
      <c r="A159" s="37" t="s">
        <v>601</v>
      </c>
      <c r="B159" s="45"/>
      <c r="C159" s="46"/>
      <c r="D159" s="46"/>
      <c r="E159" s="39" t="s">
        <v>3153</v>
      </c>
      <c r="F159" s="46"/>
      <c r="G159" s="46"/>
      <c r="H159" s="46"/>
      <c r="I159" s="46"/>
      <c r="J159" s="48"/>
    </row>
    <row r="160">
      <c r="A160" s="37" t="s">
        <v>593</v>
      </c>
      <c r="B160" s="37">
        <v>38</v>
      </c>
      <c r="C160" s="38" t="s">
        <v>3787</v>
      </c>
      <c r="D160" s="37" t="s">
        <v>595</v>
      </c>
      <c r="E160" s="39" t="s">
        <v>3788</v>
      </c>
      <c r="F160" s="40" t="s">
        <v>1341</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3495</v>
      </c>
      <c r="F162" s="46"/>
      <c r="G162" s="46"/>
      <c r="H162" s="46"/>
      <c r="I162" s="46"/>
      <c r="J162" s="48"/>
    </row>
    <row r="163" ht="180">
      <c r="A163" s="37" t="s">
        <v>601</v>
      </c>
      <c r="B163" s="45"/>
      <c r="C163" s="46"/>
      <c r="D163" s="46"/>
      <c r="E163" s="39" t="s">
        <v>3789</v>
      </c>
      <c r="F163" s="46"/>
      <c r="G163" s="46"/>
      <c r="H163" s="46"/>
      <c r="I163" s="46"/>
      <c r="J163" s="48"/>
    </row>
    <row r="164">
      <c r="A164" s="37" t="s">
        <v>593</v>
      </c>
      <c r="B164" s="37">
        <v>39</v>
      </c>
      <c r="C164" s="38" t="s">
        <v>3112</v>
      </c>
      <c r="D164" s="37" t="s">
        <v>595</v>
      </c>
      <c r="E164" s="39" t="s">
        <v>3113</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3495</v>
      </c>
      <c r="F166" s="46"/>
      <c r="G166" s="46"/>
      <c r="H166" s="46"/>
      <c r="I166" s="46"/>
      <c r="J166" s="48"/>
    </row>
    <row r="167" ht="195">
      <c r="A167" s="37" t="s">
        <v>601</v>
      </c>
      <c r="B167" s="45"/>
      <c r="C167" s="46"/>
      <c r="D167" s="46"/>
      <c r="E167" s="39" t="s">
        <v>3115</v>
      </c>
      <c r="F167" s="46"/>
      <c r="G167" s="46"/>
      <c r="H167" s="46"/>
      <c r="I167" s="46"/>
      <c r="J167" s="48"/>
    </row>
    <row r="168">
      <c r="A168" s="37" t="s">
        <v>593</v>
      </c>
      <c r="B168" s="37">
        <v>40</v>
      </c>
      <c r="C168" s="38" t="s">
        <v>3790</v>
      </c>
      <c r="D168" s="37" t="s">
        <v>595</v>
      </c>
      <c r="E168" s="39" t="s">
        <v>3791</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3495</v>
      </c>
      <c r="F170" s="46"/>
      <c r="G170" s="46"/>
      <c r="H170" s="46"/>
      <c r="I170" s="46"/>
      <c r="J170" s="48"/>
    </row>
    <row r="171" ht="285">
      <c r="A171" s="37" t="s">
        <v>601</v>
      </c>
      <c r="B171" s="45"/>
      <c r="C171" s="46"/>
      <c r="D171" s="46"/>
      <c r="E171" s="39" t="s">
        <v>3792</v>
      </c>
      <c r="F171" s="46"/>
      <c r="G171" s="46"/>
      <c r="H171" s="46"/>
      <c r="I171" s="46"/>
      <c r="J171" s="48"/>
    </row>
    <row r="172" ht="30">
      <c r="A172" s="37" t="s">
        <v>593</v>
      </c>
      <c r="B172" s="37">
        <v>41</v>
      </c>
      <c r="C172" s="38" t="s">
        <v>3793</v>
      </c>
      <c r="D172" s="37" t="s">
        <v>595</v>
      </c>
      <c r="E172" s="39" t="s">
        <v>3794</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3495</v>
      </c>
      <c r="F174" s="46"/>
      <c r="G174" s="46"/>
      <c r="H174" s="46"/>
      <c r="I174" s="46"/>
      <c r="J174" s="48"/>
    </row>
    <row r="175" ht="255">
      <c r="A175" s="37" t="s">
        <v>601</v>
      </c>
      <c r="B175" s="45"/>
      <c r="C175" s="46"/>
      <c r="D175" s="46"/>
      <c r="E175" s="39" t="s">
        <v>3795</v>
      </c>
      <c r="F175" s="46"/>
      <c r="G175" s="46"/>
      <c r="H175" s="46"/>
      <c r="I175" s="46"/>
      <c r="J175" s="48"/>
    </row>
    <row r="176" ht="30">
      <c r="A176" s="37" t="s">
        <v>593</v>
      </c>
      <c r="B176" s="37">
        <v>42</v>
      </c>
      <c r="C176" s="38" t="s">
        <v>3796</v>
      </c>
      <c r="D176" s="37" t="s">
        <v>595</v>
      </c>
      <c r="E176" s="39" t="s">
        <v>3797</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3495</v>
      </c>
      <c r="F178" s="46"/>
      <c r="G178" s="46"/>
      <c r="H178" s="46"/>
      <c r="I178" s="46"/>
      <c r="J178" s="48"/>
    </row>
    <row r="179" ht="165">
      <c r="A179" s="37" t="s">
        <v>601</v>
      </c>
      <c r="B179" s="45"/>
      <c r="C179" s="46"/>
      <c r="D179" s="46"/>
      <c r="E179" s="39" t="s">
        <v>3110</v>
      </c>
      <c r="F179" s="46"/>
      <c r="G179" s="46"/>
      <c r="H179" s="46"/>
      <c r="I179" s="46"/>
      <c r="J179" s="48"/>
    </row>
    <row r="180">
      <c r="A180" s="37" t="s">
        <v>593</v>
      </c>
      <c r="B180" s="37">
        <v>43</v>
      </c>
      <c r="C180" s="38" t="s">
        <v>3798</v>
      </c>
      <c r="D180" s="37" t="s">
        <v>595</v>
      </c>
      <c r="E180" s="39" t="s">
        <v>3799</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3495</v>
      </c>
      <c r="F182" s="46"/>
      <c r="G182" s="46"/>
      <c r="H182" s="46"/>
      <c r="I182" s="46"/>
      <c r="J182" s="48"/>
    </row>
    <row r="183" ht="255">
      <c r="A183" s="37" t="s">
        <v>601</v>
      </c>
      <c r="B183" s="45"/>
      <c r="C183" s="46"/>
      <c r="D183" s="46"/>
      <c r="E183" s="39" t="s">
        <v>3800</v>
      </c>
      <c r="F183" s="46"/>
      <c r="G183" s="46"/>
      <c r="H183" s="46"/>
      <c r="I183" s="46"/>
      <c r="J183" s="48"/>
    </row>
    <row r="184">
      <c r="A184" s="37" t="s">
        <v>593</v>
      </c>
      <c r="B184" s="37">
        <v>44</v>
      </c>
      <c r="C184" s="38" t="s">
        <v>3801</v>
      </c>
      <c r="D184" s="37" t="s">
        <v>595</v>
      </c>
      <c r="E184" s="39" t="s">
        <v>3802</v>
      </c>
      <c r="F184" s="40" t="s">
        <v>620</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3803</v>
      </c>
      <c r="F186" s="46"/>
      <c r="G186" s="46"/>
      <c r="H186" s="46"/>
      <c r="I186" s="46"/>
      <c r="J186" s="48"/>
    </row>
    <row r="187" ht="150">
      <c r="A187" s="37" t="s">
        <v>601</v>
      </c>
      <c r="B187" s="45"/>
      <c r="C187" s="46"/>
      <c r="D187" s="46"/>
      <c r="E187" s="39" t="s">
        <v>1108</v>
      </c>
      <c r="F187" s="46"/>
      <c r="G187" s="46"/>
      <c r="H187" s="46"/>
      <c r="I187" s="46"/>
      <c r="J187" s="48"/>
    </row>
    <row r="188">
      <c r="A188" s="37" t="s">
        <v>593</v>
      </c>
      <c r="B188" s="37">
        <v>45</v>
      </c>
      <c r="C188" s="38" t="s">
        <v>3804</v>
      </c>
      <c r="D188" s="37" t="s">
        <v>595</v>
      </c>
      <c r="E188" s="39" t="s">
        <v>3805</v>
      </c>
      <c r="F188" s="40" t="s">
        <v>620</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3803</v>
      </c>
      <c r="F190" s="46"/>
      <c r="G190" s="46"/>
      <c r="H190" s="46"/>
      <c r="I190" s="46"/>
      <c r="J190" s="48"/>
    </row>
    <row r="191" ht="165">
      <c r="A191" s="37" t="s">
        <v>601</v>
      </c>
      <c r="B191" s="45"/>
      <c r="C191" s="46"/>
      <c r="D191" s="46"/>
      <c r="E191" s="39" t="s">
        <v>3806</v>
      </c>
      <c r="F191" s="46"/>
      <c r="G191" s="46"/>
      <c r="H191" s="46"/>
      <c r="I191" s="46"/>
      <c r="J191" s="48"/>
    </row>
    <row r="192" ht="30">
      <c r="A192" s="37" t="s">
        <v>593</v>
      </c>
      <c r="B192" s="37">
        <v>46</v>
      </c>
      <c r="C192" s="38" t="s">
        <v>3807</v>
      </c>
      <c r="D192" s="37" t="s">
        <v>595</v>
      </c>
      <c r="E192" s="39" t="s">
        <v>3808</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3495</v>
      </c>
      <c r="F194" s="46"/>
      <c r="G194" s="46"/>
      <c r="H194" s="46"/>
      <c r="I194" s="46"/>
      <c r="J194" s="48"/>
    </row>
    <row r="195" ht="165">
      <c r="A195" s="37" t="s">
        <v>601</v>
      </c>
      <c r="B195" s="45"/>
      <c r="C195" s="46"/>
      <c r="D195" s="46"/>
      <c r="E195" s="39" t="s">
        <v>1307</v>
      </c>
      <c r="F195" s="46"/>
      <c r="G195" s="46"/>
      <c r="H195" s="46"/>
      <c r="I195" s="46"/>
      <c r="J195" s="48"/>
    </row>
    <row r="196" ht="30">
      <c r="A196" s="37" t="s">
        <v>593</v>
      </c>
      <c r="B196" s="37">
        <v>47</v>
      </c>
      <c r="C196" s="38" t="s">
        <v>3809</v>
      </c>
      <c r="D196" s="37" t="s">
        <v>595</v>
      </c>
      <c r="E196" s="39" t="s">
        <v>3810</v>
      </c>
      <c r="F196" s="40" t="s">
        <v>620</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3753</v>
      </c>
      <c r="F198" s="46"/>
      <c r="G198" s="46"/>
      <c r="H198" s="46"/>
      <c r="I198" s="46"/>
      <c r="J198" s="48"/>
    </row>
    <row r="199" ht="150">
      <c r="A199" s="37" t="s">
        <v>601</v>
      </c>
      <c r="B199" s="45"/>
      <c r="C199" s="46"/>
      <c r="D199" s="46"/>
      <c r="E199" s="39" t="s">
        <v>3811</v>
      </c>
      <c r="F199" s="46"/>
      <c r="G199" s="46"/>
      <c r="H199" s="46"/>
      <c r="I199" s="46"/>
      <c r="J199" s="48"/>
    </row>
    <row r="200">
      <c r="A200" s="31" t="s">
        <v>591</v>
      </c>
      <c r="B200" s="32"/>
      <c r="C200" s="33" t="s">
        <v>1813</v>
      </c>
      <c r="D200" s="34"/>
      <c r="E200" s="31" t="s">
        <v>1814</v>
      </c>
      <c r="F200" s="34"/>
      <c r="G200" s="34"/>
      <c r="H200" s="34"/>
      <c r="I200" s="35">
        <f>SUMIFS(I201:I212,A201:A212,"P")</f>
        <v>0</v>
      </c>
      <c r="J200" s="36"/>
    </row>
    <row r="201" ht="30">
      <c r="A201" s="37" t="s">
        <v>593</v>
      </c>
      <c r="B201" s="37">
        <v>48</v>
      </c>
      <c r="C201" s="38" t="s">
        <v>1471</v>
      </c>
      <c r="D201" s="37" t="s">
        <v>1472</v>
      </c>
      <c r="E201" s="39" t="s">
        <v>3399</v>
      </c>
      <c r="F201" s="40" t="s">
        <v>1124</v>
      </c>
      <c r="G201" s="41">
        <v>0.10000000000000001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30">
      <c r="A203" s="37" t="s">
        <v>599</v>
      </c>
      <c r="B203" s="45"/>
      <c r="C203" s="46"/>
      <c r="D203" s="46"/>
      <c r="E203" s="49" t="s">
        <v>3400</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49</v>
      </c>
      <c r="C205" s="38" t="s">
        <v>3401</v>
      </c>
      <c r="D205" s="37" t="s">
        <v>3402</v>
      </c>
      <c r="E205" s="39" t="s">
        <v>3403</v>
      </c>
      <c r="F205" s="40" t="s">
        <v>1124</v>
      </c>
      <c r="G205" s="41">
        <v>0.10000000000000001</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30">
      <c r="A207" s="37" t="s">
        <v>599</v>
      </c>
      <c r="B207" s="45"/>
      <c r="C207" s="46"/>
      <c r="D207" s="46"/>
      <c r="E207" s="49" t="s">
        <v>3400</v>
      </c>
      <c r="F207" s="46"/>
      <c r="G207" s="46"/>
      <c r="H207" s="46"/>
      <c r="I207" s="46"/>
      <c r="J207" s="48"/>
    </row>
    <row r="208" ht="135">
      <c r="A208" s="37" t="s">
        <v>601</v>
      </c>
      <c r="B208" s="45"/>
      <c r="C208" s="46"/>
      <c r="D208" s="46"/>
      <c r="E208" s="39" t="s">
        <v>3404</v>
      </c>
      <c r="F208" s="46"/>
      <c r="G208" s="46"/>
      <c r="H208" s="46"/>
      <c r="I208" s="46"/>
      <c r="J208" s="48"/>
    </row>
    <row r="209" ht="30">
      <c r="A209" s="37" t="s">
        <v>593</v>
      </c>
      <c r="B209" s="37">
        <v>50</v>
      </c>
      <c r="C209" s="38" t="s">
        <v>3405</v>
      </c>
      <c r="D209" s="37" t="s">
        <v>3406</v>
      </c>
      <c r="E209" s="39" t="s">
        <v>3407</v>
      </c>
      <c r="F209" s="40" t="s">
        <v>1124</v>
      </c>
      <c r="G209" s="41">
        <v>0.10000000000000001</v>
      </c>
      <c r="H209" s="42">
        <v>0</v>
      </c>
      <c r="I209" s="43">
        <f>ROUND(G209*H209,P4)</f>
        <v>0</v>
      </c>
      <c r="J209" s="37"/>
      <c r="O209" s="44">
        <f>I209*0.21</f>
        <v>0</v>
      </c>
      <c r="P209">
        <v>3</v>
      </c>
    </row>
    <row r="210">
      <c r="A210" s="37" t="s">
        <v>598</v>
      </c>
      <c r="B210" s="45"/>
      <c r="C210" s="46"/>
      <c r="D210" s="46"/>
      <c r="E210" s="39" t="s">
        <v>1818</v>
      </c>
      <c r="F210" s="46"/>
      <c r="G210" s="46"/>
      <c r="H210" s="46"/>
      <c r="I210" s="46"/>
      <c r="J210" s="48"/>
    </row>
    <row r="211" ht="30">
      <c r="A211" s="37" t="s">
        <v>599</v>
      </c>
      <c r="B211" s="45"/>
      <c r="C211" s="46"/>
      <c r="D211" s="46"/>
      <c r="E211" s="49" t="s">
        <v>3400</v>
      </c>
      <c r="F211" s="46"/>
      <c r="G211" s="46"/>
      <c r="H211" s="46"/>
      <c r="I211" s="46"/>
      <c r="J211" s="48"/>
    </row>
    <row r="212" ht="135">
      <c r="A212" s="37" t="s">
        <v>601</v>
      </c>
      <c r="B212" s="50"/>
      <c r="C212" s="51"/>
      <c r="D212" s="51"/>
      <c r="E212" s="39" t="s">
        <v>3404</v>
      </c>
      <c r="F212" s="51"/>
      <c r="G212" s="51"/>
      <c r="H212" s="51"/>
      <c r="I212" s="51"/>
      <c r="J212" s="52"/>
    </row>
  </sheetData>
  <sheetProtection sheet="1" objects="1" scenarios="1" spinCount="100000" saltValue="jWKb2/W88P5jhjJqatM+AnqcIqSH9rTIUFSLL4JYKdv9/mnIZF5gYM2ThGuufirhzf1gB6VU4a2pAvnJdzcFKQ==" hashValue="K5Ddit1lqXyPWOQsXF1ZK94XjeLv91LpvcT2aATZohYsOT6NVTn/HFXgF0gnZMbCRPqAEcaU4CEBnSZ9M0kw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3812</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3812</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3815</v>
      </c>
      <c r="D11" s="34"/>
      <c r="E11" s="31" t="s">
        <v>3816</v>
      </c>
      <c r="F11" s="34"/>
      <c r="G11" s="34"/>
      <c r="H11" s="34"/>
      <c r="I11" s="35">
        <f>SUMIFS(I12:I31,A12:A31,"P")</f>
        <v>0</v>
      </c>
      <c r="J11" s="36"/>
    </row>
    <row r="12" ht="30">
      <c r="A12" s="37" t="s">
        <v>593</v>
      </c>
      <c r="B12" s="37">
        <v>1</v>
      </c>
      <c r="C12" s="38" t="s">
        <v>3817</v>
      </c>
      <c r="D12" s="37" t="s">
        <v>595</v>
      </c>
      <c r="E12" s="39" t="s">
        <v>3818</v>
      </c>
      <c r="F12" s="40" t="s">
        <v>597</v>
      </c>
      <c r="G12" s="41">
        <v>254</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3820</v>
      </c>
      <c r="F14" s="46"/>
      <c r="G14" s="46"/>
      <c r="H14" s="46"/>
      <c r="I14" s="46"/>
      <c r="J14" s="48"/>
    </row>
    <row r="15" ht="90">
      <c r="A15" s="37" t="s">
        <v>601</v>
      </c>
      <c r="B15" s="45"/>
      <c r="C15" s="46"/>
      <c r="D15" s="46"/>
      <c r="E15" s="39" t="s">
        <v>1037</v>
      </c>
      <c r="F15" s="46"/>
      <c r="G15" s="46"/>
      <c r="H15" s="46"/>
      <c r="I15" s="46"/>
      <c r="J15" s="48"/>
    </row>
    <row r="16">
      <c r="A16" s="37" t="s">
        <v>593</v>
      </c>
      <c r="B16" s="37">
        <v>2</v>
      </c>
      <c r="C16" s="38" t="s">
        <v>3821</v>
      </c>
      <c r="D16" s="37" t="s">
        <v>595</v>
      </c>
      <c r="E16" s="39" t="s">
        <v>3822</v>
      </c>
      <c r="F16" s="40" t="s">
        <v>597</v>
      </c>
      <c r="G16" s="41">
        <v>20</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3823</v>
      </c>
      <c r="F18" s="46"/>
      <c r="G18" s="46"/>
      <c r="H18" s="46"/>
      <c r="I18" s="46"/>
      <c r="J18" s="48"/>
    </row>
    <row r="19" ht="165">
      <c r="A19" s="37" t="s">
        <v>601</v>
      </c>
      <c r="B19" s="45"/>
      <c r="C19" s="46"/>
      <c r="D19" s="46"/>
      <c r="E19" s="39" t="s">
        <v>3824</v>
      </c>
      <c r="F19" s="46"/>
      <c r="G19" s="46"/>
      <c r="H19" s="46"/>
      <c r="I19" s="46"/>
      <c r="J19" s="48"/>
    </row>
    <row r="20">
      <c r="A20" s="37" t="s">
        <v>593</v>
      </c>
      <c r="B20" s="37">
        <v>3</v>
      </c>
      <c r="C20" s="38" t="s">
        <v>3825</v>
      </c>
      <c r="D20" s="37" t="s">
        <v>595</v>
      </c>
      <c r="E20" s="39" t="s">
        <v>3826</v>
      </c>
      <c r="F20" s="40" t="s">
        <v>597</v>
      </c>
      <c r="G20" s="41">
        <v>10</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3827</v>
      </c>
      <c r="F22" s="46"/>
      <c r="G22" s="46"/>
      <c r="H22" s="46"/>
      <c r="I22" s="46"/>
      <c r="J22" s="48"/>
    </row>
    <row r="23" ht="165">
      <c r="A23" s="37" t="s">
        <v>601</v>
      </c>
      <c r="B23" s="45"/>
      <c r="C23" s="46"/>
      <c r="D23" s="46"/>
      <c r="E23" s="39" t="s">
        <v>3824</v>
      </c>
      <c r="F23" s="46"/>
      <c r="G23" s="46"/>
      <c r="H23" s="46"/>
      <c r="I23" s="46"/>
      <c r="J23" s="48"/>
    </row>
    <row r="24">
      <c r="A24" s="37" t="s">
        <v>593</v>
      </c>
      <c r="B24" s="37">
        <v>4</v>
      </c>
      <c r="C24" s="38" t="s">
        <v>3828</v>
      </c>
      <c r="D24" s="37" t="s">
        <v>595</v>
      </c>
      <c r="E24" s="39" t="s">
        <v>3829</v>
      </c>
      <c r="F24" s="40" t="s">
        <v>646</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3830</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3831</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3832</v>
      </c>
      <c r="F32" s="34"/>
      <c r="G32" s="34"/>
      <c r="H32" s="34"/>
      <c r="I32" s="35">
        <f>SUMIFS(I33:I48,A33:A48,"P")</f>
        <v>0</v>
      </c>
      <c r="J32" s="36"/>
    </row>
    <row r="33">
      <c r="A33" s="37" t="s">
        <v>593</v>
      </c>
      <c r="B33" s="37">
        <v>6</v>
      </c>
      <c r="C33" s="38" t="s">
        <v>3833</v>
      </c>
      <c r="D33" s="37" t="s">
        <v>595</v>
      </c>
      <c r="E33" s="39" t="s">
        <v>3834</v>
      </c>
      <c r="F33" s="40" t="s">
        <v>608</v>
      </c>
      <c r="G33" s="41">
        <v>5</v>
      </c>
      <c r="H33" s="42">
        <v>0</v>
      </c>
      <c r="I33" s="43">
        <f>ROUND(G33*H33,P4)</f>
        <v>0</v>
      </c>
      <c r="J33" s="37"/>
      <c r="O33" s="44">
        <f>I33*0.21</f>
        <v>0</v>
      </c>
      <c r="P33">
        <v>3</v>
      </c>
    </row>
    <row r="34">
      <c r="A34" s="37" t="s">
        <v>598</v>
      </c>
      <c r="B34" s="45"/>
      <c r="C34" s="46"/>
      <c r="D34" s="46"/>
      <c r="E34" s="39" t="s">
        <v>3819</v>
      </c>
      <c r="F34" s="46"/>
      <c r="G34" s="46"/>
      <c r="H34" s="46"/>
      <c r="I34" s="46"/>
      <c r="J34" s="48"/>
    </row>
    <row r="35" ht="30">
      <c r="A35" s="37" t="s">
        <v>599</v>
      </c>
      <c r="B35" s="45"/>
      <c r="C35" s="46"/>
      <c r="D35" s="46"/>
      <c r="E35" s="49" t="s">
        <v>3835</v>
      </c>
      <c r="F35" s="46"/>
      <c r="G35" s="46"/>
      <c r="H35" s="46"/>
      <c r="I35" s="46"/>
      <c r="J35" s="48"/>
    </row>
    <row r="36" ht="165">
      <c r="A36" s="37" t="s">
        <v>601</v>
      </c>
      <c r="B36" s="45"/>
      <c r="C36" s="46"/>
      <c r="D36" s="46"/>
      <c r="E36" s="39" t="s">
        <v>3836</v>
      </c>
      <c r="F36" s="46"/>
      <c r="G36" s="46"/>
      <c r="H36" s="46"/>
      <c r="I36" s="46"/>
      <c r="J36" s="48"/>
    </row>
    <row r="37">
      <c r="A37" s="37" t="s">
        <v>593</v>
      </c>
      <c r="B37" s="37">
        <v>7</v>
      </c>
      <c r="C37" s="38" t="s">
        <v>3284</v>
      </c>
      <c r="D37" s="37" t="s">
        <v>595</v>
      </c>
      <c r="E37" s="39" t="s">
        <v>3285</v>
      </c>
      <c r="F37" s="40" t="s">
        <v>608</v>
      </c>
      <c r="G37" s="41">
        <v>2</v>
      </c>
      <c r="H37" s="42">
        <v>0</v>
      </c>
      <c r="I37" s="43">
        <f>ROUND(G37*H37,P4)</f>
        <v>0</v>
      </c>
      <c r="J37" s="37"/>
      <c r="O37" s="44">
        <f>I37*0.21</f>
        <v>0</v>
      </c>
      <c r="P37">
        <v>3</v>
      </c>
    </row>
    <row r="38">
      <c r="A38" s="37" t="s">
        <v>598</v>
      </c>
      <c r="B38" s="45"/>
      <c r="C38" s="46"/>
      <c r="D38" s="46"/>
      <c r="E38" s="39" t="s">
        <v>3819</v>
      </c>
      <c r="F38" s="46"/>
      <c r="G38" s="46"/>
      <c r="H38" s="46"/>
      <c r="I38" s="46"/>
      <c r="J38" s="48"/>
    </row>
    <row r="39" ht="30">
      <c r="A39" s="37" t="s">
        <v>599</v>
      </c>
      <c r="B39" s="45"/>
      <c r="C39" s="46"/>
      <c r="D39" s="46"/>
      <c r="E39" s="49" t="s">
        <v>3831</v>
      </c>
      <c r="F39" s="46"/>
      <c r="G39" s="46"/>
      <c r="H39" s="46"/>
      <c r="I39" s="46"/>
      <c r="J39" s="48"/>
    </row>
    <row r="40" ht="165">
      <c r="A40" s="37" t="s">
        <v>601</v>
      </c>
      <c r="B40" s="45"/>
      <c r="C40" s="46"/>
      <c r="D40" s="46"/>
      <c r="E40" s="39" t="s">
        <v>3837</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3819</v>
      </c>
      <c r="F42" s="46"/>
      <c r="G42" s="46"/>
      <c r="H42" s="46"/>
      <c r="I42" s="46"/>
      <c r="J42" s="48"/>
    </row>
    <row r="43" ht="30">
      <c r="A43" s="37" t="s">
        <v>599</v>
      </c>
      <c r="B43" s="45"/>
      <c r="C43" s="46"/>
      <c r="D43" s="46"/>
      <c r="E43" s="49" t="s">
        <v>3830</v>
      </c>
      <c r="F43" s="46"/>
      <c r="G43" s="46"/>
      <c r="H43" s="46"/>
      <c r="I43" s="46"/>
      <c r="J43" s="48"/>
    </row>
    <row r="44" ht="180">
      <c r="A44" s="37" t="s">
        <v>601</v>
      </c>
      <c r="B44" s="45"/>
      <c r="C44" s="46"/>
      <c r="D44" s="46"/>
      <c r="E44" s="39" t="s">
        <v>3838</v>
      </c>
      <c r="F44" s="46"/>
      <c r="G44" s="46"/>
      <c r="H44" s="46"/>
      <c r="I44" s="46"/>
      <c r="J44" s="48"/>
    </row>
    <row r="45">
      <c r="A45" s="37" t="s">
        <v>593</v>
      </c>
      <c r="B45" s="37">
        <v>9</v>
      </c>
      <c r="C45" s="38" t="s">
        <v>3839</v>
      </c>
      <c r="D45" s="37" t="s">
        <v>595</v>
      </c>
      <c r="E45" s="39" t="s">
        <v>3840</v>
      </c>
      <c r="F45" s="40" t="s">
        <v>608</v>
      </c>
      <c r="G45" s="41">
        <v>1</v>
      </c>
      <c r="H45" s="42">
        <v>0</v>
      </c>
      <c r="I45" s="43">
        <f>ROUND(G45*H45,P4)</f>
        <v>0</v>
      </c>
      <c r="J45" s="37"/>
      <c r="O45" s="44">
        <f>I45*0.21</f>
        <v>0</v>
      </c>
      <c r="P45">
        <v>3</v>
      </c>
    </row>
    <row r="46">
      <c r="A46" s="37" t="s">
        <v>598</v>
      </c>
      <c r="B46" s="45"/>
      <c r="C46" s="46"/>
      <c r="D46" s="46"/>
      <c r="E46" s="39" t="s">
        <v>3819</v>
      </c>
      <c r="F46" s="46"/>
      <c r="G46" s="46"/>
      <c r="H46" s="46"/>
      <c r="I46" s="46"/>
      <c r="J46" s="48"/>
    </row>
    <row r="47" ht="30">
      <c r="A47" s="37" t="s">
        <v>599</v>
      </c>
      <c r="B47" s="45"/>
      <c r="C47" s="46"/>
      <c r="D47" s="46"/>
      <c r="E47" s="49" t="s">
        <v>3830</v>
      </c>
      <c r="F47" s="46"/>
      <c r="G47" s="46"/>
      <c r="H47" s="46"/>
      <c r="I47" s="46"/>
      <c r="J47" s="48"/>
    </row>
    <row r="48" ht="90">
      <c r="A48" s="37" t="s">
        <v>601</v>
      </c>
      <c r="B48" s="45"/>
      <c r="C48" s="46"/>
      <c r="D48" s="46"/>
      <c r="E48" s="39" t="s">
        <v>3841</v>
      </c>
      <c r="F48" s="46"/>
      <c r="G48" s="46"/>
      <c r="H48" s="46"/>
      <c r="I48" s="46"/>
      <c r="J48" s="48"/>
    </row>
    <row r="49">
      <c r="A49" s="31" t="s">
        <v>591</v>
      </c>
      <c r="B49" s="32"/>
      <c r="C49" s="33" t="s">
        <v>3842</v>
      </c>
      <c r="D49" s="34"/>
      <c r="E49" s="31" t="s">
        <v>3843</v>
      </c>
      <c r="F49" s="34"/>
      <c r="G49" s="34"/>
      <c r="H49" s="34"/>
      <c r="I49" s="35">
        <f>SUMIFS(I50:I97,A50:A97,"P")</f>
        <v>0</v>
      </c>
      <c r="J49" s="36"/>
    </row>
    <row r="50" ht="30">
      <c r="A50" s="37" t="s">
        <v>593</v>
      </c>
      <c r="B50" s="37">
        <v>10</v>
      </c>
      <c r="C50" s="38" t="s">
        <v>3415</v>
      </c>
      <c r="D50" s="37" t="s">
        <v>595</v>
      </c>
      <c r="E50" s="39" t="s">
        <v>3416</v>
      </c>
      <c r="F50" s="40" t="s">
        <v>597</v>
      </c>
      <c r="G50" s="41">
        <v>25</v>
      </c>
      <c r="H50" s="42">
        <v>0</v>
      </c>
      <c r="I50" s="43">
        <f>ROUND(G50*H50,P4)</f>
        <v>0</v>
      </c>
      <c r="J50" s="37"/>
      <c r="O50" s="44">
        <f>I50*0.21</f>
        <v>0</v>
      </c>
      <c r="P50">
        <v>3</v>
      </c>
    </row>
    <row r="51">
      <c r="A51" s="37" t="s">
        <v>598</v>
      </c>
      <c r="B51" s="45"/>
      <c r="C51" s="46"/>
      <c r="D51" s="46"/>
      <c r="E51" s="39" t="s">
        <v>3819</v>
      </c>
      <c r="F51" s="46"/>
      <c r="G51" s="46"/>
      <c r="H51" s="46"/>
      <c r="I51" s="46"/>
      <c r="J51" s="48"/>
    </row>
    <row r="52" ht="30">
      <c r="A52" s="37" t="s">
        <v>599</v>
      </c>
      <c r="B52" s="45"/>
      <c r="C52" s="46"/>
      <c r="D52" s="46"/>
      <c r="E52" s="49" t="s">
        <v>3844</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3819</v>
      </c>
      <c r="F55" s="46"/>
      <c r="G55" s="46"/>
      <c r="H55" s="46"/>
      <c r="I55" s="46"/>
      <c r="J55" s="48"/>
    </row>
    <row r="56" ht="30">
      <c r="A56" s="37" t="s">
        <v>599</v>
      </c>
      <c r="B56" s="45"/>
      <c r="C56" s="46"/>
      <c r="D56" s="46"/>
      <c r="E56" s="49" t="s">
        <v>3845</v>
      </c>
      <c r="F56" s="46"/>
      <c r="G56" s="46"/>
      <c r="H56" s="46"/>
      <c r="I56" s="46"/>
      <c r="J56" s="48"/>
    </row>
    <row r="57" ht="105">
      <c r="A57" s="37" t="s">
        <v>601</v>
      </c>
      <c r="B57" s="45"/>
      <c r="C57" s="46"/>
      <c r="D57" s="46"/>
      <c r="E57" s="39" t="s">
        <v>2261</v>
      </c>
      <c r="F57" s="46"/>
      <c r="G57" s="46"/>
      <c r="H57" s="46"/>
      <c r="I57" s="46"/>
      <c r="J57" s="48"/>
    </row>
    <row r="58">
      <c r="A58" s="37" t="s">
        <v>593</v>
      </c>
      <c r="B58" s="37">
        <v>12</v>
      </c>
      <c r="C58" s="38" t="s">
        <v>3418</v>
      </c>
      <c r="D58" s="37" t="s">
        <v>595</v>
      </c>
      <c r="E58" s="39" t="s">
        <v>3419</v>
      </c>
      <c r="F58" s="40" t="s">
        <v>597</v>
      </c>
      <c r="G58" s="41">
        <v>32</v>
      </c>
      <c r="H58" s="42">
        <v>0</v>
      </c>
      <c r="I58" s="43">
        <f>ROUND(G58*H58,P4)</f>
        <v>0</v>
      </c>
      <c r="J58" s="37"/>
      <c r="O58" s="44">
        <f>I58*0.21</f>
        <v>0</v>
      </c>
      <c r="P58">
        <v>3</v>
      </c>
    </row>
    <row r="59">
      <c r="A59" s="37" t="s">
        <v>598</v>
      </c>
      <c r="B59" s="45"/>
      <c r="C59" s="46"/>
      <c r="D59" s="46"/>
      <c r="E59" s="39" t="s">
        <v>3819</v>
      </c>
      <c r="F59" s="46"/>
      <c r="G59" s="46"/>
      <c r="H59" s="46"/>
      <c r="I59" s="46"/>
      <c r="J59" s="48"/>
    </row>
    <row r="60" ht="30">
      <c r="A60" s="37" t="s">
        <v>599</v>
      </c>
      <c r="B60" s="45"/>
      <c r="C60" s="46"/>
      <c r="D60" s="46"/>
      <c r="E60" s="49" t="s">
        <v>3846</v>
      </c>
      <c r="F60" s="46"/>
      <c r="G60" s="46"/>
      <c r="H60" s="46"/>
      <c r="I60" s="46"/>
      <c r="J60" s="48"/>
    </row>
    <row r="61" ht="105">
      <c r="A61" s="37" t="s">
        <v>601</v>
      </c>
      <c r="B61" s="45"/>
      <c r="C61" s="46"/>
      <c r="D61" s="46"/>
      <c r="E61" s="39" t="s">
        <v>2261</v>
      </c>
      <c r="F61" s="46"/>
      <c r="G61" s="46"/>
      <c r="H61" s="46"/>
      <c r="I61" s="46"/>
      <c r="J61" s="48"/>
    </row>
    <row r="62">
      <c r="A62" s="37" t="s">
        <v>593</v>
      </c>
      <c r="B62" s="37">
        <v>13</v>
      </c>
      <c r="C62" s="38" t="s">
        <v>3847</v>
      </c>
      <c r="D62" s="37" t="s">
        <v>595</v>
      </c>
      <c r="E62" s="39" t="s">
        <v>3848</v>
      </c>
      <c r="F62" s="40" t="s">
        <v>597</v>
      </c>
      <c r="G62" s="41">
        <v>157</v>
      </c>
      <c r="H62" s="42">
        <v>0</v>
      </c>
      <c r="I62" s="43">
        <f>ROUND(G62*H62,P4)</f>
        <v>0</v>
      </c>
      <c r="J62" s="37"/>
      <c r="O62" s="44">
        <f>I62*0.21</f>
        <v>0</v>
      </c>
      <c r="P62">
        <v>3</v>
      </c>
    </row>
    <row r="63">
      <c r="A63" s="37" t="s">
        <v>598</v>
      </c>
      <c r="B63" s="45"/>
      <c r="C63" s="46"/>
      <c r="D63" s="46"/>
      <c r="E63" s="39" t="s">
        <v>3819</v>
      </c>
      <c r="F63" s="46"/>
      <c r="G63" s="46"/>
      <c r="H63" s="46"/>
      <c r="I63" s="46"/>
      <c r="J63" s="48"/>
    </row>
    <row r="64" ht="30">
      <c r="A64" s="37" t="s">
        <v>599</v>
      </c>
      <c r="B64" s="45"/>
      <c r="C64" s="46"/>
      <c r="D64" s="46"/>
      <c r="E64" s="49" t="s">
        <v>3849</v>
      </c>
      <c r="F64" s="46"/>
      <c r="G64" s="46"/>
      <c r="H64" s="46"/>
      <c r="I64" s="46"/>
      <c r="J64" s="48"/>
    </row>
    <row r="65" ht="75">
      <c r="A65" s="37" t="s">
        <v>601</v>
      </c>
      <c r="B65" s="45"/>
      <c r="C65" s="46"/>
      <c r="D65" s="46"/>
      <c r="E65" s="39" t="s">
        <v>3850</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3819</v>
      </c>
      <c r="F67" s="46"/>
      <c r="G67" s="46"/>
      <c r="H67" s="46"/>
      <c r="I67" s="46"/>
      <c r="J67" s="48"/>
    </row>
    <row r="68" ht="30">
      <c r="A68" s="37" t="s">
        <v>599</v>
      </c>
      <c r="B68" s="45"/>
      <c r="C68" s="46"/>
      <c r="D68" s="46"/>
      <c r="E68" s="49" t="s">
        <v>3851</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67</v>
      </c>
      <c r="H70" s="42">
        <v>0</v>
      </c>
      <c r="I70" s="43">
        <f>ROUND(G70*H70,P4)</f>
        <v>0</v>
      </c>
      <c r="J70" s="37"/>
      <c r="O70" s="44">
        <f>I70*0.21</f>
        <v>0</v>
      </c>
      <c r="P70">
        <v>3</v>
      </c>
    </row>
    <row r="71">
      <c r="A71" s="37" t="s">
        <v>598</v>
      </c>
      <c r="B71" s="45"/>
      <c r="C71" s="46"/>
      <c r="D71" s="46"/>
      <c r="E71" s="39" t="s">
        <v>3819</v>
      </c>
      <c r="F71" s="46"/>
      <c r="G71" s="46"/>
      <c r="H71" s="46"/>
      <c r="I71" s="46"/>
      <c r="J71" s="48"/>
    </row>
    <row r="72" ht="30">
      <c r="A72" s="37" t="s">
        <v>599</v>
      </c>
      <c r="B72" s="45"/>
      <c r="C72" s="46"/>
      <c r="D72" s="46"/>
      <c r="E72" s="49" t="s">
        <v>3852</v>
      </c>
      <c r="F72" s="46"/>
      <c r="G72" s="46"/>
      <c r="H72" s="46"/>
      <c r="I72" s="46"/>
      <c r="J72" s="48"/>
    </row>
    <row r="73" ht="60">
      <c r="A73" s="37" t="s">
        <v>601</v>
      </c>
      <c r="B73" s="45"/>
      <c r="C73" s="46"/>
      <c r="D73" s="46"/>
      <c r="E73" s="39" t="s">
        <v>2096</v>
      </c>
      <c r="F73" s="46"/>
      <c r="G73" s="46"/>
      <c r="H73" s="46"/>
      <c r="I73" s="46"/>
      <c r="J73" s="48"/>
    </row>
    <row r="74">
      <c r="A74" s="37" t="s">
        <v>593</v>
      </c>
      <c r="B74" s="37">
        <v>16</v>
      </c>
      <c r="C74" s="38" t="s">
        <v>3853</v>
      </c>
      <c r="D74" s="37" t="s">
        <v>595</v>
      </c>
      <c r="E74" s="39" t="s">
        <v>3854</v>
      </c>
      <c r="F74" s="40" t="s">
        <v>597</v>
      </c>
      <c r="G74" s="41">
        <v>83</v>
      </c>
      <c r="H74" s="42">
        <v>0</v>
      </c>
      <c r="I74" s="43">
        <f>ROUND(G74*H74,P4)</f>
        <v>0</v>
      </c>
      <c r="J74" s="37"/>
      <c r="O74" s="44">
        <f>I74*0.21</f>
        <v>0</v>
      </c>
      <c r="P74">
        <v>3</v>
      </c>
    </row>
    <row r="75">
      <c r="A75" s="37" t="s">
        <v>598</v>
      </c>
      <c r="B75" s="45"/>
      <c r="C75" s="46"/>
      <c r="D75" s="46"/>
      <c r="E75" s="39" t="s">
        <v>3819</v>
      </c>
      <c r="F75" s="46"/>
      <c r="G75" s="46"/>
      <c r="H75" s="46"/>
      <c r="I75" s="46"/>
      <c r="J75" s="48"/>
    </row>
    <row r="76" ht="30">
      <c r="A76" s="37" t="s">
        <v>599</v>
      </c>
      <c r="B76" s="45"/>
      <c r="C76" s="46"/>
      <c r="D76" s="46"/>
      <c r="E76" s="49" t="s">
        <v>3855</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3856</v>
      </c>
      <c r="D78" s="37" t="s">
        <v>595</v>
      </c>
      <c r="E78" s="39" t="s">
        <v>3857</v>
      </c>
      <c r="F78" s="40" t="s">
        <v>608</v>
      </c>
      <c r="G78" s="41">
        <v>11</v>
      </c>
      <c r="H78" s="42">
        <v>0</v>
      </c>
      <c r="I78" s="43">
        <f>ROUND(G78*H78,P4)</f>
        <v>0</v>
      </c>
      <c r="J78" s="37"/>
      <c r="O78" s="44">
        <f>I78*0.21</f>
        <v>0</v>
      </c>
      <c r="P78">
        <v>3</v>
      </c>
    </row>
    <row r="79">
      <c r="A79" s="37" t="s">
        <v>598</v>
      </c>
      <c r="B79" s="45"/>
      <c r="C79" s="46"/>
      <c r="D79" s="46"/>
      <c r="E79" s="39" t="s">
        <v>3819</v>
      </c>
      <c r="F79" s="46"/>
      <c r="G79" s="46"/>
      <c r="H79" s="46"/>
      <c r="I79" s="46"/>
      <c r="J79" s="48"/>
    </row>
    <row r="80" ht="30">
      <c r="A80" s="37" t="s">
        <v>599</v>
      </c>
      <c r="B80" s="45"/>
      <c r="C80" s="46"/>
      <c r="D80" s="46"/>
      <c r="E80" s="49" t="s">
        <v>3858</v>
      </c>
      <c r="F80" s="46"/>
      <c r="G80" s="46"/>
      <c r="H80" s="46"/>
      <c r="I80" s="46"/>
      <c r="J80" s="48"/>
    </row>
    <row r="81" ht="75">
      <c r="A81" s="37" t="s">
        <v>601</v>
      </c>
      <c r="B81" s="45"/>
      <c r="C81" s="46"/>
      <c r="D81" s="46"/>
      <c r="E81" s="39" t="s">
        <v>3850</v>
      </c>
      <c r="F81" s="46"/>
      <c r="G81" s="46"/>
      <c r="H81" s="46"/>
      <c r="I81" s="46"/>
      <c r="J81" s="48"/>
    </row>
    <row r="82" ht="30">
      <c r="A82" s="37" t="s">
        <v>593</v>
      </c>
      <c r="B82" s="37">
        <v>18</v>
      </c>
      <c r="C82" s="38" t="s">
        <v>3427</v>
      </c>
      <c r="D82" s="37" t="s">
        <v>595</v>
      </c>
      <c r="E82" s="39" t="s">
        <v>3428</v>
      </c>
      <c r="F82" s="40" t="s">
        <v>608</v>
      </c>
      <c r="G82" s="41">
        <v>2</v>
      </c>
      <c r="H82" s="42">
        <v>0</v>
      </c>
      <c r="I82" s="43">
        <f>ROUND(G82*H82,P4)</f>
        <v>0</v>
      </c>
      <c r="J82" s="37"/>
      <c r="O82" s="44">
        <f>I82*0.21</f>
        <v>0</v>
      </c>
      <c r="P82">
        <v>3</v>
      </c>
    </row>
    <row r="83">
      <c r="A83" s="37" t="s">
        <v>598</v>
      </c>
      <c r="B83" s="45"/>
      <c r="C83" s="46"/>
      <c r="D83" s="46"/>
      <c r="E83" s="39" t="s">
        <v>3819</v>
      </c>
      <c r="F83" s="46"/>
      <c r="G83" s="46"/>
      <c r="H83" s="46"/>
      <c r="I83" s="46"/>
      <c r="J83" s="48"/>
    </row>
    <row r="84" ht="30">
      <c r="A84" s="37" t="s">
        <v>599</v>
      </c>
      <c r="B84" s="45"/>
      <c r="C84" s="46"/>
      <c r="D84" s="46"/>
      <c r="E84" s="49" t="s">
        <v>3831</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2</v>
      </c>
      <c r="H86" s="42">
        <v>0</v>
      </c>
      <c r="I86" s="43">
        <f>ROUND(G86*H86,P4)</f>
        <v>0</v>
      </c>
      <c r="J86" s="37"/>
      <c r="O86" s="44">
        <f>I86*0.21</f>
        <v>0</v>
      </c>
      <c r="P86">
        <v>3</v>
      </c>
    </row>
    <row r="87">
      <c r="A87" s="37" t="s">
        <v>598</v>
      </c>
      <c r="B87" s="45"/>
      <c r="C87" s="46"/>
      <c r="D87" s="46"/>
      <c r="E87" s="39" t="s">
        <v>3819</v>
      </c>
      <c r="F87" s="46"/>
      <c r="G87" s="46"/>
      <c r="H87" s="46"/>
      <c r="I87" s="46"/>
      <c r="J87" s="48"/>
    </row>
    <row r="88" ht="30">
      <c r="A88" s="37" t="s">
        <v>599</v>
      </c>
      <c r="B88" s="45"/>
      <c r="C88" s="46"/>
      <c r="D88" s="46"/>
      <c r="E88" s="49" t="s">
        <v>3859</v>
      </c>
      <c r="F88" s="46"/>
      <c r="G88" s="46"/>
      <c r="H88" s="46"/>
      <c r="I88" s="46"/>
      <c r="J88" s="48"/>
    </row>
    <row r="89" ht="210">
      <c r="A89" s="37" t="s">
        <v>601</v>
      </c>
      <c r="B89" s="45"/>
      <c r="C89" s="46"/>
      <c r="D89" s="46"/>
      <c r="E89" s="39" t="s">
        <v>3860</v>
      </c>
      <c r="F89" s="46"/>
      <c r="G89" s="46"/>
      <c r="H89" s="46"/>
      <c r="I89" s="46"/>
      <c r="J89" s="48"/>
    </row>
    <row r="90" ht="30">
      <c r="A90" s="37" t="s">
        <v>593</v>
      </c>
      <c r="B90" s="37">
        <v>20</v>
      </c>
      <c r="C90" s="38" t="s">
        <v>3351</v>
      </c>
      <c r="D90" s="37" t="s">
        <v>595</v>
      </c>
      <c r="E90" s="39" t="s">
        <v>3352</v>
      </c>
      <c r="F90" s="40" t="s">
        <v>608</v>
      </c>
      <c r="G90" s="41">
        <v>3</v>
      </c>
      <c r="H90" s="42">
        <v>0</v>
      </c>
      <c r="I90" s="43">
        <f>ROUND(G90*H90,P4)</f>
        <v>0</v>
      </c>
      <c r="J90" s="37"/>
      <c r="O90" s="44">
        <f>I90*0.21</f>
        <v>0</v>
      </c>
      <c r="P90">
        <v>3</v>
      </c>
    </row>
    <row r="91">
      <c r="A91" s="37" t="s">
        <v>598</v>
      </c>
      <c r="B91" s="45"/>
      <c r="C91" s="46"/>
      <c r="D91" s="46"/>
      <c r="E91" s="39" t="s">
        <v>3819</v>
      </c>
      <c r="F91" s="46"/>
      <c r="G91" s="46"/>
      <c r="H91" s="46"/>
      <c r="I91" s="46"/>
      <c r="J91" s="48"/>
    </row>
    <row r="92" ht="30">
      <c r="A92" s="37" t="s">
        <v>599</v>
      </c>
      <c r="B92" s="45"/>
      <c r="C92" s="46"/>
      <c r="D92" s="46"/>
      <c r="E92" s="49" t="s">
        <v>3861</v>
      </c>
      <c r="F92" s="46"/>
      <c r="G92" s="46"/>
      <c r="H92" s="46"/>
      <c r="I92" s="46"/>
      <c r="J92" s="48"/>
    </row>
    <row r="93" ht="210">
      <c r="A93" s="37" t="s">
        <v>601</v>
      </c>
      <c r="B93" s="45"/>
      <c r="C93" s="46"/>
      <c r="D93" s="46"/>
      <c r="E93" s="39" t="s">
        <v>3860</v>
      </c>
      <c r="F93" s="46"/>
      <c r="G93" s="46"/>
      <c r="H93" s="46"/>
      <c r="I93" s="46"/>
      <c r="J93" s="48"/>
    </row>
    <row r="94">
      <c r="A94" s="37" t="s">
        <v>593</v>
      </c>
      <c r="B94" s="37">
        <v>21</v>
      </c>
      <c r="C94" s="38" t="s">
        <v>1256</v>
      </c>
      <c r="D94" s="37" t="s">
        <v>595</v>
      </c>
      <c r="E94" s="39" t="s">
        <v>1257</v>
      </c>
      <c r="F94" s="40" t="s">
        <v>608</v>
      </c>
      <c r="G94" s="41">
        <v>102</v>
      </c>
      <c r="H94" s="42">
        <v>0</v>
      </c>
      <c r="I94" s="43">
        <f>ROUND(G94*H94,P4)</f>
        <v>0</v>
      </c>
      <c r="J94" s="37"/>
      <c r="O94" s="44">
        <f>I94*0.21</f>
        <v>0</v>
      </c>
      <c r="P94">
        <v>3</v>
      </c>
    </row>
    <row r="95">
      <c r="A95" s="37" t="s">
        <v>598</v>
      </c>
      <c r="B95" s="45"/>
      <c r="C95" s="46"/>
      <c r="D95" s="46"/>
      <c r="E95" s="39" t="s">
        <v>3819</v>
      </c>
      <c r="F95" s="46"/>
      <c r="G95" s="46"/>
      <c r="H95" s="46"/>
      <c r="I95" s="46"/>
      <c r="J95" s="48"/>
    </row>
    <row r="96" ht="30">
      <c r="A96" s="37" t="s">
        <v>599</v>
      </c>
      <c r="B96" s="45"/>
      <c r="C96" s="46"/>
      <c r="D96" s="46"/>
      <c r="E96" s="49" t="s">
        <v>3862</v>
      </c>
      <c r="F96" s="46"/>
      <c r="G96" s="46"/>
      <c r="H96" s="46"/>
      <c r="I96" s="46"/>
      <c r="J96" s="48"/>
    </row>
    <row r="97" ht="195">
      <c r="A97" s="37" t="s">
        <v>601</v>
      </c>
      <c r="B97" s="45"/>
      <c r="C97" s="46"/>
      <c r="D97" s="46"/>
      <c r="E97" s="39" t="s">
        <v>3863</v>
      </c>
      <c r="F97" s="46"/>
      <c r="G97" s="46"/>
      <c r="H97" s="46"/>
      <c r="I97" s="46"/>
      <c r="J97" s="48"/>
    </row>
    <row r="98">
      <c r="A98" s="31" t="s">
        <v>591</v>
      </c>
      <c r="B98" s="32"/>
      <c r="C98" s="33" t="s">
        <v>3864</v>
      </c>
      <c r="D98" s="34"/>
      <c r="E98" s="31" t="s">
        <v>3865</v>
      </c>
      <c r="F98" s="34"/>
      <c r="G98" s="34"/>
      <c r="H98" s="34"/>
      <c r="I98" s="35">
        <f>SUMIFS(I99:I118,A99:A118,"P")</f>
        <v>0</v>
      </c>
      <c r="J98" s="36"/>
    </row>
    <row r="99">
      <c r="A99" s="37" t="s">
        <v>593</v>
      </c>
      <c r="B99" s="37">
        <v>22</v>
      </c>
      <c r="C99" s="38" t="s">
        <v>1183</v>
      </c>
      <c r="D99" s="37" t="s">
        <v>595</v>
      </c>
      <c r="E99" s="39" t="s">
        <v>1184</v>
      </c>
      <c r="F99" s="40" t="s">
        <v>608</v>
      </c>
      <c r="G99" s="41">
        <v>3</v>
      </c>
      <c r="H99" s="42">
        <v>0</v>
      </c>
      <c r="I99" s="43">
        <f>ROUND(G99*H99,P4)</f>
        <v>0</v>
      </c>
      <c r="J99" s="37"/>
      <c r="O99" s="44">
        <f>I99*0.21</f>
        <v>0</v>
      </c>
      <c r="P99">
        <v>3</v>
      </c>
    </row>
    <row r="100">
      <c r="A100" s="37" t="s">
        <v>598</v>
      </c>
      <c r="B100" s="45"/>
      <c r="C100" s="46"/>
      <c r="D100" s="46"/>
      <c r="E100" s="39" t="s">
        <v>3819</v>
      </c>
      <c r="F100" s="46"/>
      <c r="G100" s="46"/>
      <c r="H100" s="46"/>
      <c r="I100" s="46"/>
      <c r="J100" s="48"/>
    </row>
    <row r="101" ht="30">
      <c r="A101" s="37" t="s">
        <v>599</v>
      </c>
      <c r="B101" s="45"/>
      <c r="C101" s="46"/>
      <c r="D101" s="46"/>
      <c r="E101" s="49" t="s">
        <v>3861</v>
      </c>
      <c r="F101" s="46"/>
      <c r="G101" s="46"/>
      <c r="H101" s="46"/>
      <c r="I101" s="46"/>
      <c r="J101" s="48"/>
    </row>
    <row r="102" ht="120">
      <c r="A102" s="37" t="s">
        <v>601</v>
      </c>
      <c r="B102" s="45"/>
      <c r="C102" s="46"/>
      <c r="D102" s="46"/>
      <c r="E102" s="39" t="s">
        <v>1259</v>
      </c>
      <c r="F102" s="46"/>
      <c r="G102" s="46"/>
      <c r="H102" s="46"/>
      <c r="I102" s="46"/>
      <c r="J102" s="48"/>
    </row>
    <row r="103">
      <c r="A103" s="37" t="s">
        <v>593</v>
      </c>
      <c r="B103" s="37">
        <v>23</v>
      </c>
      <c r="C103" s="38" t="s">
        <v>3866</v>
      </c>
      <c r="D103" s="37" t="s">
        <v>595</v>
      </c>
      <c r="E103" s="39" t="s">
        <v>3867</v>
      </c>
      <c r="F103" s="40" t="s">
        <v>608</v>
      </c>
      <c r="G103" s="41">
        <v>1</v>
      </c>
      <c r="H103" s="42">
        <v>0</v>
      </c>
      <c r="I103" s="43">
        <f>ROUND(G103*H103,P4)</f>
        <v>0</v>
      </c>
      <c r="J103" s="37"/>
      <c r="O103" s="44">
        <f>I103*0.21</f>
        <v>0</v>
      </c>
      <c r="P103">
        <v>3</v>
      </c>
    </row>
    <row r="104">
      <c r="A104" s="37" t="s">
        <v>598</v>
      </c>
      <c r="B104" s="45"/>
      <c r="C104" s="46"/>
      <c r="D104" s="46"/>
      <c r="E104" s="39" t="s">
        <v>3819</v>
      </c>
      <c r="F104" s="46"/>
      <c r="G104" s="46"/>
      <c r="H104" s="46"/>
      <c r="I104" s="46"/>
      <c r="J104" s="48"/>
    </row>
    <row r="105" ht="30">
      <c r="A105" s="37" t="s">
        <v>599</v>
      </c>
      <c r="B105" s="45"/>
      <c r="C105" s="46"/>
      <c r="D105" s="46"/>
      <c r="E105" s="49" t="s">
        <v>3830</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3868</v>
      </c>
      <c r="D107" s="37" t="s">
        <v>595</v>
      </c>
      <c r="E107" s="39" t="s">
        <v>3869</v>
      </c>
      <c r="F107" s="40" t="s">
        <v>608</v>
      </c>
      <c r="G107" s="41">
        <v>2</v>
      </c>
      <c r="H107" s="42">
        <v>0</v>
      </c>
      <c r="I107" s="43">
        <f>ROUND(G107*H107,P4)</f>
        <v>0</v>
      </c>
      <c r="J107" s="37"/>
      <c r="O107" s="44">
        <f>I107*0.21</f>
        <v>0</v>
      </c>
      <c r="P107">
        <v>3</v>
      </c>
    </row>
    <row r="108">
      <c r="A108" s="37" t="s">
        <v>598</v>
      </c>
      <c r="B108" s="45"/>
      <c r="C108" s="46"/>
      <c r="D108" s="46"/>
      <c r="E108" s="39" t="s">
        <v>3819</v>
      </c>
      <c r="F108" s="46"/>
      <c r="G108" s="46"/>
      <c r="H108" s="46"/>
      <c r="I108" s="46"/>
      <c r="J108" s="48"/>
    </row>
    <row r="109" ht="30">
      <c r="A109" s="37" t="s">
        <v>599</v>
      </c>
      <c r="B109" s="45"/>
      <c r="C109" s="46"/>
      <c r="D109" s="46"/>
      <c r="E109" s="49" t="s">
        <v>3831</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3032</v>
      </c>
      <c r="D111" s="37" t="s">
        <v>595</v>
      </c>
      <c r="E111" s="39" t="s">
        <v>3033</v>
      </c>
      <c r="F111" s="40" t="s">
        <v>608</v>
      </c>
      <c r="G111" s="41">
        <v>1</v>
      </c>
      <c r="H111" s="42">
        <v>0</v>
      </c>
      <c r="I111" s="43">
        <f>ROUND(G111*H111,P4)</f>
        <v>0</v>
      </c>
      <c r="J111" s="37"/>
      <c r="O111" s="44">
        <f>I111*0.21</f>
        <v>0</v>
      </c>
      <c r="P111">
        <v>3</v>
      </c>
    </row>
    <row r="112">
      <c r="A112" s="37" t="s">
        <v>598</v>
      </c>
      <c r="B112" s="45"/>
      <c r="C112" s="46"/>
      <c r="D112" s="46"/>
      <c r="E112" s="39" t="s">
        <v>3819</v>
      </c>
      <c r="F112" s="46"/>
      <c r="G112" s="46"/>
      <c r="H112" s="46"/>
      <c r="I112" s="46"/>
      <c r="J112" s="48"/>
    </row>
    <row r="113" ht="30">
      <c r="A113" s="37" t="s">
        <v>599</v>
      </c>
      <c r="B113" s="45"/>
      <c r="C113" s="46"/>
      <c r="D113" s="46"/>
      <c r="E113" s="49" t="s">
        <v>3870</v>
      </c>
      <c r="F113" s="46"/>
      <c r="G113" s="46"/>
      <c r="H113" s="46"/>
      <c r="I113" s="46"/>
      <c r="J113" s="48"/>
    </row>
    <row r="114" ht="120">
      <c r="A114" s="37" t="s">
        <v>601</v>
      </c>
      <c r="B114" s="45"/>
      <c r="C114" s="46"/>
      <c r="D114" s="46"/>
      <c r="E114" s="39" t="s">
        <v>3871</v>
      </c>
      <c r="F114" s="46"/>
      <c r="G114" s="46"/>
      <c r="H114" s="46"/>
      <c r="I114" s="46"/>
      <c r="J114" s="48"/>
    </row>
    <row r="115">
      <c r="A115" s="37" t="s">
        <v>593</v>
      </c>
      <c r="B115" s="37">
        <v>26</v>
      </c>
      <c r="C115" s="38" t="s">
        <v>3035</v>
      </c>
      <c r="D115" s="37" t="s">
        <v>595</v>
      </c>
      <c r="E115" s="39" t="s">
        <v>3036</v>
      </c>
      <c r="F115" s="40" t="s">
        <v>608</v>
      </c>
      <c r="G115" s="41">
        <v>1</v>
      </c>
      <c r="H115" s="42">
        <v>0</v>
      </c>
      <c r="I115" s="43">
        <f>ROUND(G115*H115,P4)</f>
        <v>0</v>
      </c>
      <c r="J115" s="37"/>
      <c r="O115" s="44">
        <f>I115*0.21</f>
        <v>0</v>
      </c>
      <c r="P115">
        <v>3</v>
      </c>
    </row>
    <row r="116">
      <c r="A116" s="37" t="s">
        <v>598</v>
      </c>
      <c r="B116" s="45"/>
      <c r="C116" s="46"/>
      <c r="D116" s="46"/>
      <c r="E116" s="39" t="s">
        <v>3819</v>
      </c>
      <c r="F116" s="46"/>
      <c r="G116" s="46"/>
      <c r="H116" s="46"/>
      <c r="I116" s="46"/>
      <c r="J116" s="48"/>
    </row>
    <row r="117" ht="30">
      <c r="A117" s="37" t="s">
        <v>599</v>
      </c>
      <c r="B117" s="45"/>
      <c r="C117" s="46"/>
      <c r="D117" s="46"/>
      <c r="E117" s="49" t="s">
        <v>3870</v>
      </c>
      <c r="F117" s="46"/>
      <c r="G117" s="46"/>
      <c r="H117" s="46"/>
      <c r="I117" s="46"/>
      <c r="J117" s="48"/>
    </row>
    <row r="118" ht="120">
      <c r="A118" s="37" t="s">
        <v>601</v>
      </c>
      <c r="B118" s="45"/>
      <c r="C118" s="46"/>
      <c r="D118" s="46"/>
      <c r="E118" s="39" t="s">
        <v>3871</v>
      </c>
      <c r="F118" s="46"/>
      <c r="G118" s="46"/>
      <c r="H118" s="46"/>
      <c r="I118" s="46"/>
      <c r="J118" s="48"/>
    </row>
    <row r="119">
      <c r="A119" s="31" t="s">
        <v>591</v>
      </c>
      <c r="B119" s="32"/>
      <c r="C119" s="33" t="s">
        <v>3872</v>
      </c>
      <c r="D119" s="34"/>
      <c r="E119" s="31" t="s">
        <v>3873</v>
      </c>
      <c r="F119" s="34"/>
      <c r="G119" s="34"/>
      <c r="H119" s="34"/>
      <c r="I119" s="35">
        <f>SUMIFS(I120:I195,A120:A195,"P")</f>
        <v>0</v>
      </c>
      <c r="J119" s="36"/>
    </row>
    <row r="120">
      <c r="A120" s="37" t="s">
        <v>593</v>
      </c>
      <c r="B120" s="37">
        <v>27</v>
      </c>
      <c r="C120" s="38" t="s">
        <v>3874</v>
      </c>
      <c r="D120" s="37" t="s">
        <v>595</v>
      </c>
      <c r="E120" s="39" t="s">
        <v>3875</v>
      </c>
      <c r="F120" s="40" t="s">
        <v>608</v>
      </c>
      <c r="G120" s="41">
        <v>1</v>
      </c>
      <c r="H120" s="42">
        <v>0</v>
      </c>
      <c r="I120" s="43">
        <f>ROUND(G120*H120,P4)</f>
        <v>0</v>
      </c>
      <c r="J120" s="37"/>
      <c r="O120" s="44">
        <f>I120*0.21</f>
        <v>0</v>
      </c>
      <c r="P120">
        <v>3</v>
      </c>
    </row>
    <row r="121">
      <c r="A121" s="37" t="s">
        <v>598</v>
      </c>
      <c r="B121" s="45"/>
      <c r="C121" s="46"/>
      <c r="D121" s="46"/>
      <c r="E121" s="39" t="s">
        <v>3819</v>
      </c>
      <c r="F121" s="46"/>
      <c r="G121" s="46"/>
      <c r="H121" s="46"/>
      <c r="I121" s="46"/>
      <c r="J121" s="48"/>
    </row>
    <row r="122" ht="30">
      <c r="A122" s="37" t="s">
        <v>599</v>
      </c>
      <c r="B122" s="45"/>
      <c r="C122" s="46"/>
      <c r="D122" s="46"/>
      <c r="E122" s="49" t="s">
        <v>3870</v>
      </c>
      <c r="F122" s="46"/>
      <c r="G122" s="46"/>
      <c r="H122" s="46"/>
      <c r="I122" s="46"/>
      <c r="J122" s="48"/>
    </row>
    <row r="123" ht="390">
      <c r="A123" s="37" t="s">
        <v>601</v>
      </c>
      <c r="B123" s="45"/>
      <c r="C123" s="46"/>
      <c r="D123" s="46"/>
      <c r="E123" s="39" t="s">
        <v>3876</v>
      </c>
      <c r="F123" s="46"/>
      <c r="G123" s="46"/>
      <c r="H123" s="46"/>
      <c r="I123" s="46"/>
      <c r="J123" s="48"/>
    </row>
    <row r="124">
      <c r="A124" s="37" t="s">
        <v>593</v>
      </c>
      <c r="B124" s="37">
        <v>28</v>
      </c>
      <c r="C124" s="38" t="s">
        <v>3877</v>
      </c>
      <c r="D124" s="37" t="s">
        <v>595</v>
      </c>
      <c r="E124" s="39" t="s">
        <v>3878</v>
      </c>
      <c r="F124" s="40" t="s">
        <v>608</v>
      </c>
      <c r="G124" s="41">
        <v>1</v>
      </c>
      <c r="H124" s="42">
        <v>0</v>
      </c>
      <c r="I124" s="43">
        <f>ROUND(G124*H124,P4)</f>
        <v>0</v>
      </c>
      <c r="J124" s="37"/>
      <c r="O124" s="44">
        <f>I124*0.21</f>
        <v>0</v>
      </c>
      <c r="P124">
        <v>3</v>
      </c>
    </row>
    <row r="125">
      <c r="A125" s="37" t="s">
        <v>598</v>
      </c>
      <c r="B125" s="45"/>
      <c r="C125" s="46"/>
      <c r="D125" s="46"/>
      <c r="E125" s="39" t="s">
        <v>3819</v>
      </c>
      <c r="F125" s="46"/>
      <c r="G125" s="46"/>
      <c r="H125" s="46"/>
      <c r="I125" s="46"/>
      <c r="J125" s="48"/>
    </row>
    <row r="126" ht="30">
      <c r="A126" s="37" t="s">
        <v>599</v>
      </c>
      <c r="B126" s="45"/>
      <c r="C126" s="46"/>
      <c r="D126" s="46"/>
      <c r="E126" s="49" t="s">
        <v>3870</v>
      </c>
      <c r="F126" s="46"/>
      <c r="G126" s="46"/>
      <c r="H126" s="46"/>
      <c r="I126" s="46"/>
      <c r="J126" s="48"/>
    </row>
    <row r="127" ht="345">
      <c r="A127" s="37" t="s">
        <v>601</v>
      </c>
      <c r="B127" s="45"/>
      <c r="C127" s="46"/>
      <c r="D127" s="46"/>
      <c r="E127" s="39" t="s">
        <v>3879</v>
      </c>
      <c r="F127" s="46"/>
      <c r="G127" s="46"/>
      <c r="H127" s="46"/>
      <c r="I127" s="46"/>
      <c r="J127" s="48"/>
    </row>
    <row r="128" ht="30">
      <c r="A128" s="37" t="s">
        <v>593</v>
      </c>
      <c r="B128" s="37">
        <v>29</v>
      </c>
      <c r="C128" s="38" t="s">
        <v>3880</v>
      </c>
      <c r="D128" s="37" t="s">
        <v>595</v>
      </c>
      <c r="E128" s="39" t="s">
        <v>3881</v>
      </c>
      <c r="F128" s="40" t="s">
        <v>608</v>
      </c>
      <c r="G128" s="41">
        <v>8</v>
      </c>
      <c r="H128" s="42">
        <v>0</v>
      </c>
      <c r="I128" s="43">
        <f>ROUND(G128*H128,P4)</f>
        <v>0</v>
      </c>
      <c r="J128" s="37"/>
      <c r="O128" s="44">
        <f>I128*0.21</f>
        <v>0</v>
      </c>
      <c r="P128">
        <v>3</v>
      </c>
    </row>
    <row r="129">
      <c r="A129" s="37" t="s">
        <v>598</v>
      </c>
      <c r="B129" s="45"/>
      <c r="C129" s="46"/>
      <c r="D129" s="46"/>
      <c r="E129" s="39" t="s">
        <v>3819</v>
      </c>
      <c r="F129" s="46"/>
      <c r="G129" s="46"/>
      <c r="H129" s="46"/>
      <c r="I129" s="46"/>
      <c r="J129" s="48"/>
    </row>
    <row r="130" ht="30">
      <c r="A130" s="37" t="s">
        <v>599</v>
      </c>
      <c r="B130" s="45"/>
      <c r="C130" s="46"/>
      <c r="D130" s="46"/>
      <c r="E130" s="49" t="s">
        <v>3882</v>
      </c>
      <c r="F130" s="46"/>
      <c r="G130" s="46"/>
      <c r="H130" s="46"/>
      <c r="I130" s="46"/>
      <c r="J130" s="48"/>
    </row>
    <row r="131" ht="120">
      <c r="A131" s="37" t="s">
        <v>601</v>
      </c>
      <c r="B131" s="45"/>
      <c r="C131" s="46"/>
      <c r="D131" s="46"/>
      <c r="E131" s="39" t="s">
        <v>3883</v>
      </c>
      <c r="F131" s="46"/>
      <c r="G131" s="46"/>
      <c r="H131" s="46"/>
      <c r="I131" s="46"/>
      <c r="J131" s="48"/>
    </row>
    <row r="132" ht="30">
      <c r="A132" s="37" t="s">
        <v>593</v>
      </c>
      <c r="B132" s="37">
        <v>30</v>
      </c>
      <c r="C132" s="38" t="s">
        <v>3884</v>
      </c>
      <c r="D132" s="37" t="s">
        <v>595</v>
      </c>
      <c r="E132" s="39" t="s">
        <v>3885</v>
      </c>
      <c r="F132" s="40" t="s">
        <v>608</v>
      </c>
      <c r="G132" s="41">
        <v>2</v>
      </c>
      <c r="H132" s="42">
        <v>0</v>
      </c>
      <c r="I132" s="43">
        <f>ROUND(G132*H132,P4)</f>
        <v>0</v>
      </c>
      <c r="J132" s="37"/>
      <c r="O132" s="44">
        <f>I132*0.21</f>
        <v>0</v>
      </c>
      <c r="P132">
        <v>3</v>
      </c>
    </row>
    <row r="133">
      <c r="A133" s="37" t="s">
        <v>598</v>
      </c>
      <c r="B133" s="45"/>
      <c r="C133" s="46"/>
      <c r="D133" s="46"/>
      <c r="E133" s="39" t="s">
        <v>3819</v>
      </c>
      <c r="F133" s="46"/>
      <c r="G133" s="46"/>
      <c r="H133" s="46"/>
      <c r="I133" s="46"/>
      <c r="J133" s="48"/>
    </row>
    <row r="134" ht="30">
      <c r="A134" s="37" t="s">
        <v>599</v>
      </c>
      <c r="B134" s="45"/>
      <c r="C134" s="46"/>
      <c r="D134" s="46"/>
      <c r="E134" s="49" t="s">
        <v>3831</v>
      </c>
      <c r="F134" s="46"/>
      <c r="G134" s="46"/>
      <c r="H134" s="46"/>
      <c r="I134" s="46"/>
      <c r="J134" s="48"/>
    </row>
    <row r="135" ht="120">
      <c r="A135" s="37" t="s">
        <v>601</v>
      </c>
      <c r="B135" s="45"/>
      <c r="C135" s="46"/>
      <c r="D135" s="46"/>
      <c r="E135" s="39" t="s">
        <v>3883</v>
      </c>
      <c r="F135" s="46"/>
      <c r="G135" s="46"/>
      <c r="H135" s="46"/>
      <c r="I135" s="46"/>
      <c r="J135" s="48"/>
    </row>
    <row r="136" ht="30">
      <c r="A136" s="37" t="s">
        <v>593</v>
      </c>
      <c r="B136" s="37">
        <v>31</v>
      </c>
      <c r="C136" s="38" t="s">
        <v>3886</v>
      </c>
      <c r="D136" s="37" t="s">
        <v>595</v>
      </c>
      <c r="E136" s="39" t="s">
        <v>3887</v>
      </c>
      <c r="F136" s="40" t="s">
        <v>608</v>
      </c>
      <c r="G136" s="41">
        <v>4</v>
      </c>
      <c r="H136" s="42">
        <v>0</v>
      </c>
      <c r="I136" s="43">
        <f>ROUND(G136*H136,P4)</f>
        <v>0</v>
      </c>
      <c r="J136" s="37"/>
      <c r="O136" s="44">
        <f>I136*0.21</f>
        <v>0</v>
      </c>
      <c r="P136">
        <v>3</v>
      </c>
    </row>
    <row r="137">
      <c r="A137" s="37" t="s">
        <v>598</v>
      </c>
      <c r="B137" s="45"/>
      <c r="C137" s="46"/>
      <c r="D137" s="46"/>
      <c r="E137" s="39" t="s">
        <v>3819</v>
      </c>
      <c r="F137" s="46"/>
      <c r="G137" s="46"/>
      <c r="H137" s="46"/>
      <c r="I137" s="46"/>
      <c r="J137" s="48"/>
    </row>
    <row r="138" ht="30">
      <c r="A138" s="37" t="s">
        <v>599</v>
      </c>
      <c r="B138" s="45"/>
      <c r="C138" s="46"/>
      <c r="D138" s="46"/>
      <c r="E138" s="49" t="s">
        <v>3888</v>
      </c>
      <c r="F138" s="46"/>
      <c r="G138" s="46"/>
      <c r="H138" s="46"/>
      <c r="I138" s="46"/>
      <c r="J138" s="48"/>
    </row>
    <row r="139" ht="345">
      <c r="A139" s="37" t="s">
        <v>601</v>
      </c>
      <c r="B139" s="45"/>
      <c r="C139" s="46"/>
      <c r="D139" s="46"/>
      <c r="E139" s="39" t="s">
        <v>3889</v>
      </c>
      <c r="F139" s="46"/>
      <c r="G139" s="46"/>
      <c r="H139" s="46"/>
      <c r="I139" s="46"/>
      <c r="J139" s="48"/>
    </row>
    <row r="140" ht="30">
      <c r="A140" s="37" t="s">
        <v>593</v>
      </c>
      <c r="B140" s="37">
        <v>32</v>
      </c>
      <c r="C140" s="38" t="s">
        <v>3890</v>
      </c>
      <c r="D140" s="37" t="s">
        <v>595</v>
      </c>
      <c r="E140" s="39" t="s">
        <v>3891</v>
      </c>
      <c r="F140" s="40" t="s">
        <v>608</v>
      </c>
      <c r="G140" s="41">
        <v>12</v>
      </c>
      <c r="H140" s="42">
        <v>0</v>
      </c>
      <c r="I140" s="43">
        <f>ROUND(G140*H140,P4)</f>
        <v>0</v>
      </c>
      <c r="J140" s="37"/>
      <c r="O140" s="44">
        <f>I140*0.21</f>
        <v>0</v>
      </c>
      <c r="P140">
        <v>3</v>
      </c>
    </row>
    <row r="141">
      <c r="A141" s="37" t="s">
        <v>598</v>
      </c>
      <c r="B141" s="45"/>
      <c r="C141" s="46"/>
      <c r="D141" s="46"/>
      <c r="E141" s="39" t="s">
        <v>3819</v>
      </c>
      <c r="F141" s="46"/>
      <c r="G141" s="46"/>
      <c r="H141" s="46"/>
      <c r="I141" s="46"/>
      <c r="J141" s="48"/>
    </row>
    <row r="142" ht="30">
      <c r="A142" s="37" t="s">
        <v>599</v>
      </c>
      <c r="B142" s="45"/>
      <c r="C142" s="46"/>
      <c r="D142" s="46"/>
      <c r="E142" s="49" t="s">
        <v>3892</v>
      </c>
      <c r="F142" s="46"/>
      <c r="G142" s="46"/>
      <c r="H142" s="46"/>
      <c r="I142" s="46"/>
      <c r="J142" s="48"/>
    </row>
    <row r="143" ht="345">
      <c r="A143" s="37" t="s">
        <v>601</v>
      </c>
      <c r="B143" s="45"/>
      <c r="C143" s="46"/>
      <c r="D143" s="46"/>
      <c r="E143" s="39" t="s">
        <v>3889</v>
      </c>
      <c r="F143" s="46"/>
      <c r="G143" s="46"/>
      <c r="H143" s="46"/>
      <c r="I143" s="46"/>
      <c r="J143" s="48"/>
    </row>
    <row r="144">
      <c r="A144" s="37" t="s">
        <v>593</v>
      </c>
      <c r="B144" s="37">
        <v>33</v>
      </c>
      <c r="C144" s="38" t="s">
        <v>3893</v>
      </c>
      <c r="D144" s="37" t="s">
        <v>595</v>
      </c>
      <c r="E144" s="39" t="s">
        <v>3894</v>
      </c>
      <c r="F144" s="40" t="s">
        <v>608</v>
      </c>
      <c r="G144" s="41">
        <v>1</v>
      </c>
      <c r="H144" s="42">
        <v>0</v>
      </c>
      <c r="I144" s="43">
        <f>ROUND(G144*H144,P4)</f>
        <v>0</v>
      </c>
      <c r="J144" s="37"/>
      <c r="O144" s="44">
        <f>I144*0.21</f>
        <v>0</v>
      </c>
      <c r="P144">
        <v>3</v>
      </c>
    </row>
    <row r="145">
      <c r="A145" s="37" t="s">
        <v>598</v>
      </c>
      <c r="B145" s="45"/>
      <c r="C145" s="46"/>
      <c r="D145" s="46"/>
      <c r="E145" s="39" t="s">
        <v>3819</v>
      </c>
      <c r="F145" s="46"/>
      <c r="G145" s="46"/>
      <c r="H145" s="46"/>
      <c r="I145" s="46"/>
      <c r="J145" s="48"/>
    </row>
    <row r="146" ht="30">
      <c r="A146" s="37" t="s">
        <v>599</v>
      </c>
      <c r="B146" s="45"/>
      <c r="C146" s="46"/>
      <c r="D146" s="46"/>
      <c r="E146" s="49" t="s">
        <v>3870</v>
      </c>
      <c r="F146" s="46"/>
      <c r="G146" s="46"/>
      <c r="H146" s="46"/>
      <c r="I146" s="46"/>
      <c r="J146" s="48"/>
    </row>
    <row r="147" ht="345">
      <c r="A147" s="37" t="s">
        <v>601</v>
      </c>
      <c r="B147" s="45"/>
      <c r="C147" s="46"/>
      <c r="D147" s="46"/>
      <c r="E147" s="39" t="s">
        <v>3895</v>
      </c>
      <c r="F147" s="46"/>
      <c r="G147" s="46"/>
      <c r="H147" s="46"/>
      <c r="I147" s="46"/>
      <c r="J147" s="48"/>
    </row>
    <row r="148" ht="30">
      <c r="A148" s="37" t="s">
        <v>593</v>
      </c>
      <c r="B148" s="37">
        <v>34</v>
      </c>
      <c r="C148" s="38" t="s">
        <v>3896</v>
      </c>
      <c r="D148" s="37" t="s">
        <v>595</v>
      </c>
      <c r="E148" s="39" t="s">
        <v>3897</v>
      </c>
      <c r="F148" s="40" t="s">
        <v>608</v>
      </c>
      <c r="G148" s="41">
        <v>12</v>
      </c>
      <c r="H148" s="42">
        <v>0</v>
      </c>
      <c r="I148" s="43">
        <f>ROUND(G148*H148,P4)</f>
        <v>0</v>
      </c>
      <c r="J148" s="37"/>
      <c r="O148" s="44">
        <f>I148*0.21</f>
        <v>0</v>
      </c>
      <c r="P148">
        <v>3</v>
      </c>
    </row>
    <row r="149">
      <c r="A149" s="37" t="s">
        <v>598</v>
      </c>
      <c r="B149" s="45"/>
      <c r="C149" s="46"/>
      <c r="D149" s="46"/>
      <c r="E149" s="39" t="s">
        <v>3819</v>
      </c>
      <c r="F149" s="46"/>
      <c r="G149" s="46"/>
      <c r="H149" s="46"/>
      <c r="I149" s="46"/>
      <c r="J149" s="48"/>
    </row>
    <row r="150" ht="30">
      <c r="A150" s="37" t="s">
        <v>599</v>
      </c>
      <c r="B150" s="45"/>
      <c r="C150" s="46"/>
      <c r="D150" s="46"/>
      <c r="E150" s="49" t="s">
        <v>3892</v>
      </c>
      <c r="F150" s="46"/>
      <c r="G150" s="46"/>
      <c r="H150" s="46"/>
      <c r="I150" s="46"/>
      <c r="J150" s="48"/>
    </row>
    <row r="151" ht="345">
      <c r="A151" s="37" t="s">
        <v>601</v>
      </c>
      <c r="B151" s="45"/>
      <c r="C151" s="46"/>
      <c r="D151" s="46"/>
      <c r="E151" s="39" t="s">
        <v>3895</v>
      </c>
      <c r="F151" s="46"/>
      <c r="G151" s="46"/>
      <c r="H151" s="46"/>
      <c r="I151" s="46"/>
      <c r="J151" s="48"/>
    </row>
    <row r="152" ht="30">
      <c r="A152" s="37" t="s">
        <v>593</v>
      </c>
      <c r="B152" s="37">
        <v>35</v>
      </c>
      <c r="C152" s="38" t="s">
        <v>3898</v>
      </c>
      <c r="D152" s="37" t="s">
        <v>595</v>
      </c>
      <c r="E152" s="39" t="s">
        <v>3899</v>
      </c>
      <c r="F152" s="40" t="s">
        <v>608</v>
      </c>
      <c r="G152" s="41">
        <v>1</v>
      </c>
      <c r="H152" s="42">
        <v>0</v>
      </c>
      <c r="I152" s="43">
        <f>ROUND(G152*H152,P4)</f>
        <v>0</v>
      </c>
      <c r="J152" s="37"/>
      <c r="O152" s="44">
        <f>I152*0.21</f>
        <v>0</v>
      </c>
      <c r="P152">
        <v>3</v>
      </c>
    </row>
    <row r="153">
      <c r="A153" s="37" t="s">
        <v>598</v>
      </c>
      <c r="B153" s="45"/>
      <c r="C153" s="46"/>
      <c r="D153" s="46"/>
      <c r="E153" s="39" t="s">
        <v>3819</v>
      </c>
      <c r="F153" s="46"/>
      <c r="G153" s="46"/>
      <c r="H153" s="46"/>
      <c r="I153" s="46"/>
      <c r="J153" s="48"/>
    </row>
    <row r="154" ht="30">
      <c r="A154" s="37" t="s">
        <v>599</v>
      </c>
      <c r="B154" s="45"/>
      <c r="C154" s="46"/>
      <c r="D154" s="46"/>
      <c r="E154" s="49" t="s">
        <v>3830</v>
      </c>
      <c r="F154" s="46"/>
      <c r="G154" s="46"/>
      <c r="H154" s="46"/>
      <c r="I154" s="46"/>
      <c r="J154" s="48"/>
    </row>
    <row r="155" ht="345">
      <c r="A155" s="37" t="s">
        <v>601</v>
      </c>
      <c r="B155" s="45"/>
      <c r="C155" s="46"/>
      <c r="D155" s="46"/>
      <c r="E155" s="39" t="s">
        <v>3895</v>
      </c>
      <c r="F155" s="46"/>
      <c r="G155" s="46"/>
      <c r="H155" s="46"/>
      <c r="I155" s="46"/>
      <c r="J155" s="48"/>
    </row>
    <row r="156">
      <c r="A156" s="37" t="s">
        <v>593</v>
      </c>
      <c r="B156" s="37">
        <v>36</v>
      </c>
      <c r="C156" s="38" t="s">
        <v>3900</v>
      </c>
      <c r="D156" s="37" t="s">
        <v>595</v>
      </c>
      <c r="E156" s="39" t="s">
        <v>3901</v>
      </c>
      <c r="F156" s="40" t="s">
        <v>608</v>
      </c>
      <c r="G156" s="41">
        <v>1</v>
      </c>
      <c r="H156" s="42">
        <v>0</v>
      </c>
      <c r="I156" s="43">
        <f>ROUND(G156*H156,P4)</f>
        <v>0</v>
      </c>
      <c r="J156" s="37"/>
      <c r="O156" s="44">
        <f>I156*0.21</f>
        <v>0</v>
      </c>
      <c r="P156">
        <v>3</v>
      </c>
    </row>
    <row r="157">
      <c r="A157" s="37" t="s">
        <v>598</v>
      </c>
      <c r="B157" s="45"/>
      <c r="C157" s="46"/>
      <c r="D157" s="46"/>
      <c r="E157" s="39" t="s">
        <v>3819</v>
      </c>
      <c r="F157" s="46"/>
      <c r="G157" s="46"/>
      <c r="H157" s="46"/>
      <c r="I157" s="46"/>
      <c r="J157" s="48"/>
    </row>
    <row r="158" ht="30">
      <c r="A158" s="37" t="s">
        <v>599</v>
      </c>
      <c r="B158" s="45"/>
      <c r="C158" s="46"/>
      <c r="D158" s="46"/>
      <c r="E158" s="49" t="s">
        <v>3870</v>
      </c>
      <c r="F158" s="46"/>
      <c r="G158" s="46"/>
      <c r="H158" s="46"/>
      <c r="I158" s="46"/>
      <c r="J158" s="48"/>
    </row>
    <row r="159" ht="345">
      <c r="A159" s="37" t="s">
        <v>601</v>
      </c>
      <c r="B159" s="45"/>
      <c r="C159" s="46"/>
      <c r="D159" s="46"/>
      <c r="E159" s="39" t="s">
        <v>3902</v>
      </c>
      <c r="F159" s="46"/>
      <c r="G159" s="46"/>
      <c r="H159" s="46"/>
      <c r="I159" s="46"/>
      <c r="J159" s="48"/>
    </row>
    <row r="160">
      <c r="A160" s="37" t="s">
        <v>593</v>
      </c>
      <c r="B160" s="37">
        <v>37</v>
      </c>
      <c r="C160" s="38" t="s">
        <v>3903</v>
      </c>
      <c r="D160" s="37" t="s">
        <v>595</v>
      </c>
      <c r="E160" s="39" t="s">
        <v>3904</v>
      </c>
      <c r="F160" s="40" t="s">
        <v>608</v>
      </c>
      <c r="G160" s="41">
        <v>1</v>
      </c>
      <c r="H160" s="42">
        <v>0</v>
      </c>
      <c r="I160" s="43">
        <f>ROUND(G160*H160,P4)</f>
        <v>0</v>
      </c>
      <c r="J160" s="37"/>
      <c r="O160" s="44">
        <f>I160*0.21</f>
        <v>0</v>
      </c>
      <c r="P160">
        <v>3</v>
      </c>
    </row>
    <row r="161">
      <c r="A161" s="37" t="s">
        <v>598</v>
      </c>
      <c r="B161" s="45"/>
      <c r="C161" s="46"/>
      <c r="D161" s="46"/>
      <c r="E161" s="39" t="s">
        <v>3819</v>
      </c>
      <c r="F161" s="46"/>
      <c r="G161" s="46"/>
      <c r="H161" s="46"/>
      <c r="I161" s="46"/>
      <c r="J161" s="48"/>
    </row>
    <row r="162" ht="30">
      <c r="A162" s="37" t="s">
        <v>599</v>
      </c>
      <c r="B162" s="45"/>
      <c r="C162" s="46"/>
      <c r="D162" s="46"/>
      <c r="E162" s="49" t="s">
        <v>3870</v>
      </c>
      <c r="F162" s="46"/>
      <c r="G162" s="46"/>
      <c r="H162" s="46"/>
      <c r="I162" s="46"/>
      <c r="J162" s="48"/>
    </row>
    <row r="163" ht="375">
      <c r="A163" s="37" t="s">
        <v>601</v>
      </c>
      <c r="B163" s="45"/>
      <c r="C163" s="46"/>
      <c r="D163" s="46"/>
      <c r="E163" s="39" t="s">
        <v>3905</v>
      </c>
      <c r="F163" s="46"/>
      <c r="G163" s="46"/>
      <c r="H163" s="46"/>
      <c r="I163" s="46"/>
      <c r="J163" s="48"/>
    </row>
    <row r="164">
      <c r="A164" s="37" t="s">
        <v>593</v>
      </c>
      <c r="B164" s="37">
        <v>38</v>
      </c>
      <c r="C164" s="38" t="s">
        <v>3906</v>
      </c>
      <c r="D164" s="37" t="s">
        <v>595</v>
      </c>
      <c r="E164" s="39" t="s">
        <v>3907</v>
      </c>
      <c r="F164" s="40" t="s">
        <v>608</v>
      </c>
      <c r="G164" s="41">
        <v>1</v>
      </c>
      <c r="H164" s="42">
        <v>0</v>
      </c>
      <c r="I164" s="43">
        <f>ROUND(G164*H164,P4)</f>
        <v>0</v>
      </c>
      <c r="J164" s="37"/>
      <c r="O164" s="44">
        <f>I164*0.21</f>
        <v>0</v>
      </c>
      <c r="P164">
        <v>3</v>
      </c>
    </row>
    <row r="165">
      <c r="A165" s="37" t="s">
        <v>598</v>
      </c>
      <c r="B165" s="45"/>
      <c r="C165" s="46"/>
      <c r="D165" s="46"/>
      <c r="E165" s="39" t="s">
        <v>3819</v>
      </c>
      <c r="F165" s="46"/>
      <c r="G165" s="46"/>
      <c r="H165" s="46"/>
      <c r="I165" s="46"/>
      <c r="J165" s="48"/>
    </row>
    <row r="166" ht="30">
      <c r="A166" s="37" t="s">
        <v>599</v>
      </c>
      <c r="B166" s="45"/>
      <c r="C166" s="46"/>
      <c r="D166" s="46"/>
      <c r="E166" s="49" t="s">
        <v>3870</v>
      </c>
      <c r="F166" s="46"/>
      <c r="G166" s="46"/>
      <c r="H166" s="46"/>
      <c r="I166" s="46"/>
      <c r="J166" s="48"/>
    </row>
    <row r="167" ht="360">
      <c r="A167" s="37" t="s">
        <v>601</v>
      </c>
      <c r="B167" s="45"/>
      <c r="C167" s="46"/>
      <c r="D167" s="46"/>
      <c r="E167" s="39" t="s">
        <v>3908</v>
      </c>
      <c r="F167" s="46"/>
      <c r="G167" s="46"/>
      <c r="H167" s="46"/>
      <c r="I167" s="46"/>
      <c r="J167" s="48"/>
    </row>
    <row r="168">
      <c r="A168" s="37" t="s">
        <v>593</v>
      </c>
      <c r="B168" s="37">
        <v>39</v>
      </c>
      <c r="C168" s="38" t="s">
        <v>3909</v>
      </c>
      <c r="D168" s="37" t="s">
        <v>595</v>
      </c>
      <c r="E168" s="39" t="s">
        <v>3910</v>
      </c>
      <c r="F168" s="40" t="s">
        <v>608</v>
      </c>
      <c r="G168" s="41">
        <v>1</v>
      </c>
      <c r="H168" s="42">
        <v>0</v>
      </c>
      <c r="I168" s="43">
        <f>ROUND(G168*H168,P4)</f>
        <v>0</v>
      </c>
      <c r="J168" s="37"/>
      <c r="O168" s="44">
        <f>I168*0.21</f>
        <v>0</v>
      </c>
      <c r="P168">
        <v>3</v>
      </c>
    </row>
    <row r="169">
      <c r="A169" s="37" t="s">
        <v>598</v>
      </c>
      <c r="B169" s="45"/>
      <c r="C169" s="46"/>
      <c r="D169" s="46"/>
      <c r="E169" s="39" t="s">
        <v>3819</v>
      </c>
      <c r="F169" s="46"/>
      <c r="G169" s="46"/>
      <c r="H169" s="46"/>
      <c r="I169" s="46"/>
      <c r="J169" s="48"/>
    </row>
    <row r="170" ht="30">
      <c r="A170" s="37" t="s">
        <v>599</v>
      </c>
      <c r="B170" s="45"/>
      <c r="C170" s="46"/>
      <c r="D170" s="46"/>
      <c r="E170" s="49" t="s">
        <v>3870</v>
      </c>
      <c r="F170" s="46"/>
      <c r="G170" s="46"/>
      <c r="H170" s="46"/>
      <c r="I170" s="46"/>
      <c r="J170" s="48"/>
    </row>
    <row r="171" ht="300">
      <c r="A171" s="37" t="s">
        <v>601</v>
      </c>
      <c r="B171" s="45"/>
      <c r="C171" s="46"/>
      <c r="D171" s="46"/>
      <c r="E171" s="39" t="s">
        <v>3911</v>
      </c>
      <c r="F171" s="46"/>
      <c r="G171" s="46"/>
      <c r="H171" s="46"/>
      <c r="I171" s="46"/>
      <c r="J171" s="48"/>
    </row>
    <row r="172" ht="45">
      <c r="A172" s="37" t="s">
        <v>593</v>
      </c>
      <c r="B172" s="37">
        <v>40</v>
      </c>
      <c r="C172" s="38" t="s">
        <v>3912</v>
      </c>
      <c r="D172" s="37" t="s">
        <v>595</v>
      </c>
      <c r="E172" s="39" t="s">
        <v>3913</v>
      </c>
      <c r="F172" s="40" t="s">
        <v>608</v>
      </c>
      <c r="G172" s="41">
        <v>3</v>
      </c>
      <c r="H172" s="42">
        <v>0</v>
      </c>
      <c r="I172" s="43">
        <f>ROUND(G172*H172,P4)</f>
        <v>0</v>
      </c>
      <c r="J172" s="37"/>
      <c r="O172" s="44">
        <f>I172*0.21</f>
        <v>0</v>
      </c>
      <c r="P172">
        <v>3</v>
      </c>
    </row>
    <row r="173">
      <c r="A173" s="37" t="s">
        <v>598</v>
      </c>
      <c r="B173" s="45"/>
      <c r="C173" s="46"/>
      <c r="D173" s="46"/>
      <c r="E173" s="39" t="s">
        <v>3819</v>
      </c>
      <c r="F173" s="46"/>
      <c r="G173" s="46"/>
      <c r="H173" s="46"/>
      <c r="I173" s="46"/>
      <c r="J173" s="48"/>
    </row>
    <row r="174" ht="30">
      <c r="A174" s="37" t="s">
        <v>599</v>
      </c>
      <c r="B174" s="45"/>
      <c r="C174" s="46"/>
      <c r="D174" s="46"/>
      <c r="E174" s="49" t="s">
        <v>3861</v>
      </c>
      <c r="F174" s="46"/>
      <c r="G174" s="46"/>
      <c r="H174" s="46"/>
      <c r="I174" s="46"/>
      <c r="J174" s="48"/>
    </row>
    <row r="175" ht="405">
      <c r="A175" s="37" t="s">
        <v>601</v>
      </c>
      <c r="B175" s="45"/>
      <c r="C175" s="46"/>
      <c r="D175" s="46"/>
      <c r="E175" s="39" t="s">
        <v>3914</v>
      </c>
      <c r="F175" s="46"/>
      <c r="G175" s="46"/>
      <c r="H175" s="46"/>
      <c r="I175" s="46"/>
      <c r="J175" s="48"/>
    </row>
    <row r="176" ht="30">
      <c r="A176" s="37" t="s">
        <v>593</v>
      </c>
      <c r="B176" s="37">
        <v>41</v>
      </c>
      <c r="C176" s="38" t="s">
        <v>3915</v>
      </c>
      <c r="D176" s="37" t="s">
        <v>595</v>
      </c>
      <c r="E176" s="39" t="s">
        <v>3916</v>
      </c>
      <c r="F176" s="40" t="s">
        <v>608</v>
      </c>
      <c r="G176" s="41">
        <v>1</v>
      </c>
      <c r="H176" s="42">
        <v>0</v>
      </c>
      <c r="I176" s="43">
        <f>ROUND(G176*H176,P4)</f>
        <v>0</v>
      </c>
      <c r="J176" s="37"/>
      <c r="O176" s="44">
        <f>I176*0.21</f>
        <v>0</v>
      </c>
      <c r="P176">
        <v>3</v>
      </c>
    </row>
    <row r="177">
      <c r="A177" s="37" t="s">
        <v>598</v>
      </c>
      <c r="B177" s="45"/>
      <c r="C177" s="46"/>
      <c r="D177" s="46"/>
      <c r="E177" s="39" t="s">
        <v>3819</v>
      </c>
      <c r="F177" s="46"/>
      <c r="G177" s="46"/>
      <c r="H177" s="46"/>
      <c r="I177" s="46"/>
      <c r="J177" s="48"/>
    </row>
    <row r="178" ht="30">
      <c r="A178" s="37" t="s">
        <v>599</v>
      </c>
      <c r="B178" s="45"/>
      <c r="C178" s="46"/>
      <c r="D178" s="46"/>
      <c r="E178" s="49" t="s">
        <v>3870</v>
      </c>
      <c r="F178" s="46"/>
      <c r="G178" s="46"/>
      <c r="H178" s="46"/>
      <c r="I178" s="46"/>
      <c r="J178" s="48"/>
    </row>
    <row r="179" ht="195">
      <c r="A179" s="37" t="s">
        <v>601</v>
      </c>
      <c r="B179" s="45"/>
      <c r="C179" s="46"/>
      <c r="D179" s="46"/>
      <c r="E179" s="39" t="s">
        <v>3917</v>
      </c>
      <c r="F179" s="46"/>
      <c r="G179" s="46"/>
      <c r="H179" s="46"/>
      <c r="I179" s="46"/>
      <c r="J179" s="48"/>
    </row>
    <row r="180">
      <c r="A180" s="37" t="s">
        <v>593</v>
      </c>
      <c r="B180" s="37">
        <v>42</v>
      </c>
      <c r="C180" s="38" t="s">
        <v>3918</v>
      </c>
      <c r="D180" s="37" t="s">
        <v>595</v>
      </c>
      <c r="E180" s="39" t="s">
        <v>3919</v>
      </c>
      <c r="F180" s="40" t="s">
        <v>608</v>
      </c>
      <c r="G180" s="41">
        <v>1</v>
      </c>
      <c r="H180" s="42">
        <v>0</v>
      </c>
      <c r="I180" s="43">
        <f>ROUND(G180*H180,P4)</f>
        <v>0</v>
      </c>
      <c r="J180" s="37"/>
      <c r="O180" s="44">
        <f>I180*0.21</f>
        <v>0</v>
      </c>
      <c r="P180">
        <v>3</v>
      </c>
    </row>
    <row r="181">
      <c r="A181" s="37" t="s">
        <v>598</v>
      </c>
      <c r="B181" s="45"/>
      <c r="C181" s="46"/>
      <c r="D181" s="46"/>
      <c r="E181" s="39" t="s">
        <v>3819</v>
      </c>
      <c r="F181" s="46"/>
      <c r="G181" s="46"/>
      <c r="H181" s="46"/>
      <c r="I181" s="46"/>
      <c r="J181" s="48"/>
    </row>
    <row r="182" ht="30">
      <c r="A182" s="37" t="s">
        <v>599</v>
      </c>
      <c r="B182" s="45"/>
      <c r="C182" s="46"/>
      <c r="D182" s="46"/>
      <c r="E182" s="49" t="s">
        <v>3870</v>
      </c>
      <c r="F182" s="46"/>
      <c r="G182" s="46"/>
      <c r="H182" s="46"/>
      <c r="I182" s="46"/>
      <c r="J182" s="48"/>
    </row>
    <row r="183" ht="135">
      <c r="A183" s="37" t="s">
        <v>601</v>
      </c>
      <c r="B183" s="45"/>
      <c r="C183" s="46"/>
      <c r="D183" s="46"/>
      <c r="E183" s="39" t="s">
        <v>3920</v>
      </c>
      <c r="F183" s="46"/>
      <c r="G183" s="46"/>
      <c r="H183" s="46"/>
      <c r="I183" s="46"/>
      <c r="J183" s="48"/>
    </row>
    <row r="184">
      <c r="A184" s="37" t="s">
        <v>593</v>
      </c>
      <c r="B184" s="37">
        <v>43</v>
      </c>
      <c r="C184" s="38" t="s">
        <v>3921</v>
      </c>
      <c r="D184" s="37" t="s">
        <v>595</v>
      </c>
      <c r="E184" s="39" t="s">
        <v>3922</v>
      </c>
      <c r="F184" s="40" t="s">
        <v>608</v>
      </c>
      <c r="G184" s="41">
        <v>1</v>
      </c>
      <c r="H184" s="42">
        <v>0</v>
      </c>
      <c r="I184" s="43">
        <f>ROUND(G184*H184,P4)</f>
        <v>0</v>
      </c>
      <c r="J184" s="37"/>
      <c r="O184" s="44">
        <f>I184*0.21</f>
        <v>0</v>
      </c>
      <c r="P184">
        <v>3</v>
      </c>
    </row>
    <row r="185">
      <c r="A185" s="37" t="s">
        <v>598</v>
      </c>
      <c r="B185" s="45"/>
      <c r="C185" s="46"/>
      <c r="D185" s="46"/>
      <c r="E185" s="39" t="s">
        <v>3819</v>
      </c>
      <c r="F185" s="46"/>
      <c r="G185" s="46"/>
      <c r="H185" s="46"/>
      <c r="I185" s="46"/>
      <c r="J185" s="48"/>
    </row>
    <row r="186" ht="30">
      <c r="A186" s="37" t="s">
        <v>599</v>
      </c>
      <c r="B186" s="45"/>
      <c r="C186" s="46"/>
      <c r="D186" s="46"/>
      <c r="E186" s="49" t="s">
        <v>3870</v>
      </c>
      <c r="F186" s="46"/>
      <c r="G186" s="46"/>
      <c r="H186" s="46"/>
      <c r="I186" s="46"/>
      <c r="J186" s="48"/>
    </row>
    <row r="187" ht="195">
      <c r="A187" s="37" t="s">
        <v>601</v>
      </c>
      <c r="B187" s="45"/>
      <c r="C187" s="46"/>
      <c r="D187" s="46"/>
      <c r="E187" s="39" t="s">
        <v>3923</v>
      </c>
      <c r="F187" s="46"/>
      <c r="G187" s="46"/>
      <c r="H187" s="46"/>
      <c r="I187" s="46"/>
      <c r="J187" s="48"/>
    </row>
    <row r="188" ht="30">
      <c r="A188" s="37" t="s">
        <v>593</v>
      </c>
      <c r="B188" s="37">
        <v>44</v>
      </c>
      <c r="C188" s="38" t="s">
        <v>3924</v>
      </c>
      <c r="D188" s="37" t="s">
        <v>595</v>
      </c>
      <c r="E188" s="39" t="s">
        <v>3925</v>
      </c>
      <c r="F188" s="40" t="s">
        <v>608</v>
      </c>
      <c r="G188" s="41">
        <v>1</v>
      </c>
      <c r="H188" s="42">
        <v>0</v>
      </c>
      <c r="I188" s="43">
        <f>ROUND(G188*H188,P4)</f>
        <v>0</v>
      </c>
      <c r="J188" s="37"/>
      <c r="O188" s="44">
        <f>I188*0.21</f>
        <v>0</v>
      </c>
      <c r="P188">
        <v>3</v>
      </c>
    </row>
    <row r="189">
      <c r="A189" s="37" t="s">
        <v>598</v>
      </c>
      <c r="B189" s="45"/>
      <c r="C189" s="46"/>
      <c r="D189" s="46"/>
      <c r="E189" s="39" t="s">
        <v>3819</v>
      </c>
      <c r="F189" s="46"/>
      <c r="G189" s="46"/>
      <c r="H189" s="46"/>
      <c r="I189" s="46"/>
      <c r="J189" s="48"/>
    </row>
    <row r="190" ht="30">
      <c r="A190" s="37" t="s">
        <v>599</v>
      </c>
      <c r="B190" s="45"/>
      <c r="C190" s="46"/>
      <c r="D190" s="46"/>
      <c r="E190" s="49" t="s">
        <v>3870</v>
      </c>
      <c r="F190" s="46"/>
      <c r="G190" s="46"/>
      <c r="H190" s="46"/>
      <c r="I190" s="46"/>
      <c r="J190" s="48"/>
    </row>
    <row r="191" ht="270">
      <c r="A191" s="37" t="s">
        <v>601</v>
      </c>
      <c r="B191" s="45"/>
      <c r="C191" s="46"/>
      <c r="D191" s="46"/>
      <c r="E191" s="39" t="s">
        <v>3926</v>
      </c>
      <c r="F191" s="46"/>
      <c r="G191" s="46"/>
      <c r="H191" s="46"/>
      <c r="I191" s="46"/>
      <c r="J191" s="48"/>
    </row>
    <row r="192" ht="30">
      <c r="A192" s="37" t="s">
        <v>593</v>
      </c>
      <c r="B192" s="37">
        <v>45</v>
      </c>
      <c r="C192" s="38" t="s">
        <v>3927</v>
      </c>
      <c r="D192" s="37" t="s">
        <v>595</v>
      </c>
      <c r="E192" s="39" t="s">
        <v>3928</v>
      </c>
      <c r="F192" s="40" t="s">
        <v>608</v>
      </c>
      <c r="G192" s="41">
        <v>1</v>
      </c>
      <c r="H192" s="42">
        <v>0</v>
      </c>
      <c r="I192" s="43">
        <f>ROUND(G192*H192,P4)</f>
        <v>0</v>
      </c>
      <c r="J192" s="37"/>
      <c r="O192" s="44">
        <f>I192*0.21</f>
        <v>0</v>
      </c>
      <c r="P192">
        <v>3</v>
      </c>
    </row>
    <row r="193">
      <c r="A193" s="37" t="s">
        <v>598</v>
      </c>
      <c r="B193" s="45"/>
      <c r="C193" s="46"/>
      <c r="D193" s="46"/>
      <c r="E193" s="39" t="s">
        <v>3819</v>
      </c>
      <c r="F193" s="46"/>
      <c r="G193" s="46"/>
      <c r="H193" s="46"/>
      <c r="I193" s="46"/>
      <c r="J193" s="48"/>
    </row>
    <row r="194" ht="30">
      <c r="A194" s="37" t="s">
        <v>599</v>
      </c>
      <c r="B194" s="45"/>
      <c r="C194" s="46"/>
      <c r="D194" s="46"/>
      <c r="E194" s="49" t="s">
        <v>3870</v>
      </c>
      <c r="F194" s="46"/>
      <c r="G194" s="46"/>
      <c r="H194" s="46"/>
      <c r="I194" s="46"/>
      <c r="J194" s="48"/>
    </row>
    <row r="195" ht="90">
      <c r="A195" s="37" t="s">
        <v>601</v>
      </c>
      <c r="B195" s="45"/>
      <c r="C195" s="46"/>
      <c r="D195" s="46"/>
      <c r="E195" s="39" t="s">
        <v>3929</v>
      </c>
      <c r="F195" s="46"/>
      <c r="G195" s="46"/>
      <c r="H195" s="46"/>
      <c r="I195" s="46"/>
      <c r="J195" s="48"/>
    </row>
    <row r="196">
      <c r="A196" s="31" t="s">
        <v>591</v>
      </c>
      <c r="B196" s="32"/>
      <c r="C196" s="33" t="s">
        <v>3638</v>
      </c>
      <c r="D196" s="34"/>
      <c r="E196" s="31" t="s">
        <v>3930</v>
      </c>
      <c r="F196" s="34"/>
      <c r="G196" s="34"/>
      <c r="H196" s="34"/>
      <c r="I196" s="35">
        <f>SUMIFS(I197:I220,A197:A220,"P")</f>
        <v>0</v>
      </c>
      <c r="J196" s="36"/>
    </row>
    <row r="197" ht="30">
      <c r="A197" s="37" t="s">
        <v>593</v>
      </c>
      <c r="B197" s="37">
        <v>46</v>
      </c>
      <c r="C197" s="38" t="s">
        <v>3037</v>
      </c>
      <c r="D197" s="37" t="s">
        <v>595</v>
      </c>
      <c r="E197" s="39" t="s">
        <v>3931</v>
      </c>
      <c r="F197" s="40" t="s">
        <v>608</v>
      </c>
      <c r="G197" s="41">
        <v>1</v>
      </c>
      <c r="H197" s="42">
        <v>0</v>
      </c>
      <c r="I197" s="43">
        <f>ROUND(G197*H197,P4)</f>
        <v>0</v>
      </c>
      <c r="J197" s="37"/>
      <c r="O197" s="44">
        <f>I197*0.21</f>
        <v>0</v>
      </c>
      <c r="P197">
        <v>3</v>
      </c>
    </row>
    <row r="198">
      <c r="A198" s="37" t="s">
        <v>598</v>
      </c>
      <c r="B198" s="45"/>
      <c r="C198" s="46"/>
      <c r="D198" s="46"/>
      <c r="E198" s="39" t="s">
        <v>3819</v>
      </c>
      <c r="F198" s="46"/>
      <c r="G198" s="46"/>
      <c r="H198" s="46"/>
      <c r="I198" s="46"/>
      <c r="J198" s="48"/>
    </row>
    <row r="199" ht="30">
      <c r="A199" s="37" t="s">
        <v>599</v>
      </c>
      <c r="B199" s="45"/>
      <c r="C199" s="46"/>
      <c r="D199" s="46"/>
      <c r="E199" s="49" t="s">
        <v>3870</v>
      </c>
      <c r="F199" s="46"/>
      <c r="G199" s="46"/>
      <c r="H199" s="46"/>
      <c r="I199" s="46"/>
      <c r="J199" s="48"/>
    </row>
    <row r="200" ht="165">
      <c r="A200" s="37" t="s">
        <v>601</v>
      </c>
      <c r="B200" s="45"/>
      <c r="C200" s="46"/>
      <c r="D200" s="46"/>
      <c r="E200" s="39" t="s">
        <v>3932</v>
      </c>
      <c r="F200" s="46"/>
      <c r="G200" s="46"/>
      <c r="H200" s="46"/>
      <c r="I200" s="46"/>
      <c r="J200" s="48"/>
    </row>
    <row r="201" ht="45">
      <c r="A201" s="37" t="s">
        <v>593</v>
      </c>
      <c r="B201" s="37">
        <v>47</v>
      </c>
      <c r="C201" s="38" t="s">
        <v>3041</v>
      </c>
      <c r="D201" s="37" t="s">
        <v>595</v>
      </c>
      <c r="E201" s="39" t="s">
        <v>3933</v>
      </c>
      <c r="F201" s="40" t="s">
        <v>608</v>
      </c>
      <c r="G201" s="41">
        <v>2</v>
      </c>
      <c r="H201" s="42">
        <v>0</v>
      </c>
      <c r="I201" s="43">
        <f>ROUND(G201*H201,P4)</f>
        <v>0</v>
      </c>
      <c r="J201" s="37"/>
      <c r="O201" s="44">
        <f>I201*0.21</f>
        <v>0</v>
      </c>
      <c r="P201">
        <v>3</v>
      </c>
    </row>
    <row r="202">
      <c r="A202" s="37" t="s">
        <v>598</v>
      </c>
      <c r="B202" s="45"/>
      <c r="C202" s="46"/>
      <c r="D202" s="46"/>
      <c r="E202" s="39" t="s">
        <v>3819</v>
      </c>
      <c r="F202" s="46"/>
      <c r="G202" s="46"/>
      <c r="H202" s="46"/>
      <c r="I202" s="46"/>
      <c r="J202" s="48"/>
    </row>
    <row r="203" ht="30">
      <c r="A203" s="37" t="s">
        <v>599</v>
      </c>
      <c r="B203" s="45"/>
      <c r="C203" s="46"/>
      <c r="D203" s="46"/>
      <c r="E203" s="49" t="s">
        <v>3831</v>
      </c>
      <c r="F203" s="46"/>
      <c r="G203" s="46"/>
      <c r="H203" s="46"/>
      <c r="I203" s="46"/>
      <c r="J203" s="48"/>
    </row>
    <row r="204" ht="90">
      <c r="A204" s="37" t="s">
        <v>601</v>
      </c>
      <c r="B204" s="45"/>
      <c r="C204" s="46"/>
      <c r="D204" s="46"/>
      <c r="E204" s="39" t="s">
        <v>3934</v>
      </c>
      <c r="F204" s="46"/>
      <c r="G204" s="46"/>
      <c r="H204" s="46"/>
      <c r="I204" s="46"/>
      <c r="J204" s="48"/>
    </row>
    <row r="205" ht="30">
      <c r="A205" s="37" t="s">
        <v>593</v>
      </c>
      <c r="B205" s="37">
        <v>48</v>
      </c>
      <c r="C205" s="38" t="s">
        <v>3044</v>
      </c>
      <c r="D205" s="37" t="s">
        <v>595</v>
      </c>
      <c r="E205" s="39" t="s">
        <v>3045</v>
      </c>
      <c r="F205" s="40" t="s">
        <v>608</v>
      </c>
      <c r="G205" s="41">
        <v>1</v>
      </c>
      <c r="H205" s="42">
        <v>0</v>
      </c>
      <c r="I205" s="43">
        <f>ROUND(G205*H205,P4)</f>
        <v>0</v>
      </c>
      <c r="J205" s="37"/>
      <c r="O205" s="44">
        <f>I205*0.21</f>
        <v>0</v>
      </c>
      <c r="P205">
        <v>3</v>
      </c>
    </row>
    <row r="206">
      <c r="A206" s="37" t="s">
        <v>598</v>
      </c>
      <c r="B206" s="45"/>
      <c r="C206" s="46"/>
      <c r="D206" s="46"/>
      <c r="E206" s="39" t="s">
        <v>3819</v>
      </c>
      <c r="F206" s="46"/>
      <c r="G206" s="46"/>
      <c r="H206" s="46"/>
      <c r="I206" s="46"/>
      <c r="J206" s="48"/>
    </row>
    <row r="207" ht="30">
      <c r="A207" s="37" t="s">
        <v>599</v>
      </c>
      <c r="B207" s="45"/>
      <c r="C207" s="46"/>
      <c r="D207" s="46"/>
      <c r="E207" s="49" t="s">
        <v>3870</v>
      </c>
      <c r="F207" s="46"/>
      <c r="G207" s="46"/>
      <c r="H207" s="46"/>
      <c r="I207" s="46"/>
      <c r="J207" s="48"/>
    </row>
    <row r="208" ht="180">
      <c r="A208" s="37" t="s">
        <v>601</v>
      </c>
      <c r="B208" s="45"/>
      <c r="C208" s="46"/>
      <c r="D208" s="46"/>
      <c r="E208" s="39" t="s">
        <v>3935</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3819</v>
      </c>
      <c r="F210" s="46"/>
      <c r="G210" s="46"/>
      <c r="H210" s="46"/>
      <c r="I210" s="46"/>
      <c r="J210" s="48"/>
    </row>
    <row r="211" ht="30">
      <c r="A211" s="37" t="s">
        <v>599</v>
      </c>
      <c r="B211" s="45"/>
      <c r="C211" s="46"/>
      <c r="D211" s="46"/>
      <c r="E211" s="49" t="s">
        <v>3936</v>
      </c>
      <c r="F211" s="46"/>
      <c r="G211" s="46"/>
      <c r="H211" s="46"/>
      <c r="I211" s="46"/>
      <c r="J211" s="48"/>
    </row>
    <row r="212" ht="195">
      <c r="A212" s="37" t="s">
        <v>601</v>
      </c>
      <c r="B212" s="45"/>
      <c r="C212" s="46"/>
      <c r="D212" s="46"/>
      <c r="E212" s="39" t="s">
        <v>3937</v>
      </c>
      <c r="F212" s="46"/>
      <c r="G212" s="46"/>
      <c r="H212" s="46"/>
      <c r="I212" s="46"/>
      <c r="J212" s="48"/>
    </row>
    <row r="213">
      <c r="A213" s="37" t="s">
        <v>593</v>
      </c>
      <c r="B213" s="37">
        <v>50</v>
      </c>
      <c r="C213" s="38" t="s">
        <v>3049</v>
      </c>
      <c r="D213" s="37" t="s">
        <v>595</v>
      </c>
      <c r="E213" s="39" t="s">
        <v>3050</v>
      </c>
      <c r="F213" s="40" t="s">
        <v>620</v>
      </c>
      <c r="G213" s="41">
        <v>4</v>
      </c>
      <c r="H213" s="42">
        <v>0</v>
      </c>
      <c r="I213" s="43">
        <f>ROUND(G213*H213,P4)</f>
        <v>0</v>
      </c>
      <c r="J213" s="37"/>
      <c r="O213" s="44">
        <f>I213*0.21</f>
        <v>0</v>
      </c>
      <c r="P213">
        <v>3</v>
      </c>
    </row>
    <row r="214">
      <c r="A214" s="37" t="s">
        <v>598</v>
      </c>
      <c r="B214" s="45"/>
      <c r="C214" s="46"/>
      <c r="D214" s="46"/>
      <c r="E214" s="39" t="s">
        <v>3819</v>
      </c>
      <c r="F214" s="46"/>
      <c r="G214" s="46"/>
      <c r="H214" s="46"/>
      <c r="I214" s="46"/>
      <c r="J214" s="48"/>
    </row>
    <row r="215" ht="30">
      <c r="A215" s="37" t="s">
        <v>599</v>
      </c>
      <c r="B215" s="45"/>
      <c r="C215" s="46"/>
      <c r="D215" s="46"/>
      <c r="E215" s="49" t="s">
        <v>3888</v>
      </c>
      <c r="F215" s="46"/>
      <c r="G215" s="46"/>
      <c r="H215" s="46"/>
      <c r="I215" s="46"/>
      <c r="J215" s="48"/>
    </row>
    <row r="216" ht="180">
      <c r="A216" s="37" t="s">
        <v>601</v>
      </c>
      <c r="B216" s="45"/>
      <c r="C216" s="46"/>
      <c r="D216" s="46"/>
      <c r="E216" s="39" t="s">
        <v>3938</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3819</v>
      </c>
      <c r="F218" s="46"/>
      <c r="G218" s="46"/>
      <c r="H218" s="46"/>
      <c r="I218" s="46"/>
      <c r="J218" s="48"/>
    </row>
    <row r="219" ht="30">
      <c r="A219" s="37" t="s">
        <v>599</v>
      </c>
      <c r="B219" s="45"/>
      <c r="C219" s="46"/>
      <c r="D219" s="46"/>
      <c r="E219" s="49" t="s">
        <v>3888</v>
      </c>
      <c r="F219" s="46"/>
      <c r="G219" s="46"/>
      <c r="H219" s="46"/>
      <c r="I219" s="46"/>
      <c r="J219" s="48"/>
    </row>
    <row r="220" ht="180">
      <c r="A220" s="37" t="s">
        <v>601</v>
      </c>
      <c r="B220" s="45"/>
      <c r="C220" s="46"/>
      <c r="D220" s="46"/>
      <c r="E220" s="39" t="s">
        <v>3939</v>
      </c>
      <c r="F220" s="46"/>
      <c r="G220" s="46"/>
      <c r="H220" s="46"/>
      <c r="I220" s="46"/>
      <c r="J220" s="48"/>
    </row>
    <row r="221">
      <c r="A221" s="31" t="s">
        <v>591</v>
      </c>
      <c r="B221" s="32"/>
      <c r="C221" s="33" t="s">
        <v>3940</v>
      </c>
      <c r="D221" s="34"/>
      <c r="E221" s="31" t="s">
        <v>3941</v>
      </c>
      <c r="F221" s="34"/>
      <c r="G221" s="34"/>
      <c r="H221" s="34"/>
      <c r="I221" s="35">
        <f>SUMIFS(I222:I253,A222:A253,"P")</f>
        <v>0</v>
      </c>
      <c r="J221" s="36"/>
    </row>
    <row r="222">
      <c r="A222" s="37" t="s">
        <v>593</v>
      </c>
      <c r="B222" s="37">
        <v>52</v>
      </c>
      <c r="C222" s="38" t="s">
        <v>3942</v>
      </c>
      <c r="D222" s="37" t="s">
        <v>595</v>
      </c>
      <c r="E222" s="39" t="s">
        <v>3943</v>
      </c>
      <c r="F222" s="40" t="s">
        <v>608</v>
      </c>
      <c r="G222" s="41">
        <v>2</v>
      </c>
      <c r="H222" s="42">
        <v>0</v>
      </c>
      <c r="I222" s="43">
        <f>ROUND(G222*H222,P4)</f>
        <v>0</v>
      </c>
      <c r="J222" s="37"/>
      <c r="O222" s="44">
        <f>I222*0.21</f>
        <v>0</v>
      </c>
      <c r="P222">
        <v>3</v>
      </c>
    </row>
    <row r="223">
      <c r="A223" s="37" t="s">
        <v>598</v>
      </c>
      <c r="B223" s="45"/>
      <c r="C223" s="46"/>
      <c r="D223" s="46"/>
      <c r="E223" s="39" t="s">
        <v>3819</v>
      </c>
      <c r="F223" s="46"/>
      <c r="G223" s="46"/>
      <c r="H223" s="46"/>
      <c r="I223" s="46"/>
      <c r="J223" s="48"/>
    </row>
    <row r="224" ht="30">
      <c r="A224" s="37" t="s">
        <v>599</v>
      </c>
      <c r="B224" s="45"/>
      <c r="C224" s="46"/>
      <c r="D224" s="46"/>
      <c r="E224" s="49" t="s">
        <v>3831</v>
      </c>
      <c r="F224" s="46"/>
      <c r="G224" s="46"/>
      <c r="H224" s="46"/>
      <c r="I224" s="46"/>
      <c r="J224" s="48"/>
    </row>
    <row r="225" ht="210">
      <c r="A225" s="37" t="s">
        <v>601</v>
      </c>
      <c r="B225" s="45"/>
      <c r="C225" s="46"/>
      <c r="D225" s="46"/>
      <c r="E225" s="39" t="s">
        <v>3944</v>
      </c>
      <c r="F225" s="46"/>
      <c r="G225" s="46"/>
      <c r="H225" s="46"/>
      <c r="I225" s="46"/>
      <c r="J225" s="48"/>
    </row>
    <row r="226">
      <c r="A226" s="37" t="s">
        <v>593</v>
      </c>
      <c r="B226" s="37">
        <v>53</v>
      </c>
      <c r="C226" s="38" t="s">
        <v>3945</v>
      </c>
      <c r="D226" s="37" t="s">
        <v>595</v>
      </c>
      <c r="E226" s="39" t="s">
        <v>3946</v>
      </c>
      <c r="F226" s="40" t="s">
        <v>597</v>
      </c>
      <c r="G226" s="41">
        <v>157</v>
      </c>
      <c r="H226" s="42">
        <v>0</v>
      </c>
      <c r="I226" s="43">
        <f>ROUND(G226*H226,P4)</f>
        <v>0</v>
      </c>
      <c r="J226" s="37"/>
      <c r="O226" s="44">
        <f>I226*0.21</f>
        <v>0</v>
      </c>
      <c r="P226">
        <v>3</v>
      </c>
    </row>
    <row r="227">
      <c r="A227" s="37" t="s">
        <v>598</v>
      </c>
      <c r="B227" s="45"/>
      <c r="C227" s="46"/>
      <c r="D227" s="46"/>
      <c r="E227" s="39" t="s">
        <v>3819</v>
      </c>
      <c r="F227" s="46"/>
      <c r="G227" s="46"/>
      <c r="H227" s="46"/>
      <c r="I227" s="46"/>
      <c r="J227" s="48"/>
    </row>
    <row r="228" ht="30">
      <c r="A228" s="37" t="s">
        <v>599</v>
      </c>
      <c r="B228" s="45"/>
      <c r="C228" s="46"/>
      <c r="D228" s="46"/>
      <c r="E228" s="49" t="s">
        <v>3849</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3819</v>
      </c>
      <c r="F231" s="46"/>
      <c r="G231" s="46"/>
      <c r="H231" s="46"/>
      <c r="I231" s="46"/>
      <c r="J231" s="48"/>
    </row>
    <row r="232" ht="30">
      <c r="A232" s="37" t="s">
        <v>599</v>
      </c>
      <c r="B232" s="45"/>
      <c r="C232" s="46"/>
      <c r="D232" s="46"/>
      <c r="E232" s="49" t="s">
        <v>3870</v>
      </c>
      <c r="F232" s="46"/>
      <c r="G232" s="46"/>
      <c r="H232" s="46"/>
      <c r="I232" s="46"/>
      <c r="J232" s="48"/>
    </row>
    <row r="233" ht="225">
      <c r="A233" s="37" t="s">
        <v>601</v>
      </c>
      <c r="B233" s="45"/>
      <c r="C233" s="46"/>
      <c r="D233" s="46"/>
      <c r="E233" s="39" t="s">
        <v>3947</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3819</v>
      </c>
      <c r="F235" s="46"/>
      <c r="G235" s="46"/>
      <c r="H235" s="46"/>
      <c r="I235" s="46"/>
      <c r="J235" s="48"/>
    </row>
    <row r="236" ht="30">
      <c r="A236" s="37" t="s">
        <v>599</v>
      </c>
      <c r="B236" s="45"/>
      <c r="C236" s="46"/>
      <c r="D236" s="46"/>
      <c r="E236" s="49" t="s">
        <v>3870</v>
      </c>
      <c r="F236" s="46"/>
      <c r="G236" s="46"/>
      <c r="H236" s="46"/>
      <c r="I236" s="46"/>
      <c r="J236" s="48"/>
    </row>
    <row r="237" ht="150">
      <c r="A237" s="37" t="s">
        <v>601</v>
      </c>
      <c r="B237" s="45"/>
      <c r="C237" s="46"/>
      <c r="D237" s="46"/>
      <c r="E237" s="39" t="s">
        <v>3948</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3819</v>
      </c>
      <c r="F239" s="46"/>
      <c r="G239" s="46"/>
      <c r="H239" s="46"/>
      <c r="I239" s="46"/>
      <c r="J239" s="48"/>
    </row>
    <row r="240" ht="30">
      <c r="A240" s="37" t="s">
        <v>599</v>
      </c>
      <c r="B240" s="45"/>
      <c r="C240" s="46"/>
      <c r="D240" s="46"/>
      <c r="E240" s="49" t="s">
        <v>3870</v>
      </c>
      <c r="F240" s="46"/>
      <c r="G240" s="46"/>
      <c r="H240" s="46"/>
      <c r="I240" s="46"/>
      <c r="J240" s="48"/>
    </row>
    <row r="241" ht="225">
      <c r="A241" s="37" t="s">
        <v>601</v>
      </c>
      <c r="B241" s="45"/>
      <c r="C241" s="46"/>
      <c r="D241" s="46"/>
      <c r="E241" s="39" t="s">
        <v>3947</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3819</v>
      </c>
      <c r="F243" s="46"/>
      <c r="G243" s="46"/>
      <c r="H243" s="46"/>
      <c r="I243" s="46"/>
      <c r="J243" s="48"/>
    </row>
    <row r="244" ht="30">
      <c r="A244" s="37" t="s">
        <v>599</v>
      </c>
      <c r="B244" s="45"/>
      <c r="C244" s="46"/>
      <c r="D244" s="46"/>
      <c r="E244" s="49" t="s">
        <v>3870</v>
      </c>
      <c r="F244" s="46"/>
      <c r="G244" s="46"/>
      <c r="H244" s="46"/>
      <c r="I244" s="46"/>
      <c r="J244" s="48"/>
    </row>
    <row r="245" ht="150">
      <c r="A245" s="37" t="s">
        <v>601</v>
      </c>
      <c r="B245" s="45"/>
      <c r="C245" s="46"/>
      <c r="D245" s="46"/>
      <c r="E245" s="39" t="s">
        <v>3948</v>
      </c>
      <c r="F245" s="46"/>
      <c r="G245" s="46"/>
      <c r="H245" s="46"/>
      <c r="I245" s="46"/>
      <c r="J245" s="48"/>
    </row>
    <row r="246">
      <c r="A246" s="37" t="s">
        <v>593</v>
      </c>
      <c r="B246" s="37">
        <v>58</v>
      </c>
      <c r="C246" s="38" t="s">
        <v>3949</v>
      </c>
      <c r="D246" s="37" t="s">
        <v>595</v>
      </c>
      <c r="E246" s="39" t="s">
        <v>3950</v>
      </c>
      <c r="F246" s="40" t="s">
        <v>608</v>
      </c>
      <c r="G246" s="41">
        <v>11</v>
      </c>
      <c r="H246" s="42">
        <v>0</v>
      </c>
      <c r="I246" s="43">
        <f>ROUND(G246*H246,P4)</f>
        <v>0</v>
      </c>
      <c r="J246" s="37"/>
      <c r="O246" s="44">
        <f>I246*0.21</f>
        <v>0</v>
      </c>
      <c r="P246">
        <v>3</v>
      </c>
    </row>
    <row r="247">
      <c r="A247" s="37" t="s">
        <v>598</v>
      </c>
      <c r="B247" s="45"/>
      <c r="C247" s="46"/>
      <c r="D247" s="46"/>
      <c r="E247" s="39" t="s">
        <v>3819</v>
      </c>
      <c r="F247" s="46"/>
      <c r="G247" s="46"/>
      <c r="H247" s="46"/>
      <c r="I247" s="46"/>
      <c r="J247" s="48"/>
    </row>
    <row r="248" ht="30">
      <c r="A248" s="37" t="s">
        <v>599</v>
      </c>
      <c r="B248" s="45"/>
      <c r="C248" s="46"/>
      <c r="D248" s="46"/>
      <c r="E248" s="49" t="s">
        <v>3951</v>
      </c>
      <c r="F248" s="46"/>
      <c r="G248" s="46"/>
      <c r="H248" s="46"/>
      <c r="I248" s="46"/>
      <c r="J248" s="48"/>
    </row>
    <row r="249" ht="120">
      <c r="A249" s="37" t="s">
        <v>601</v>
      </c>
      <c r="B249" s="45"/>
      <c r="C249" s="46"/>
      <c r="D249" s="46"/>
      <c r="E249" s="39" t="s">
        <v>3952</v>
      </c>
      <c r="F249" s="46"/>
      <c r="G249" s="46"/>
      <c r="H249" s="46"/>
      <c r="I249" s="46"/>
      <c r="J249" s="48"/>
    </row>
    <row r="250">
      <c r="A250" s="37" t="s">
        <v>593</v>
      </c>
      <c r="B250" s="37">
        <v>59</v>
      </c>
      <c r="C250" s="38" t="s">
        <v>3953</v>
      </c>
      <c r="D250" s="37" t="s">
        <v>595</v>
      </c>
      <c r="E250" s="39" t="s">
        <v>3954</v>
      </c>
      <c r="F250" s="40" t="s">
        <v>608</v>
      </c>
      <c r="G250" s="41">
        <v>11</v>
      </c>
      <c r="H250" s="42">
        <v>0</v>
      </c>
      <c r="I250" s="43">
        <f>ROUND(G250*H250,P4)</f>
        <v>0</v>
      </c>
      <c r="J250" s="37"/>
      <c r="O250" s="44">
        <f>I250*0.21</f>
        <v>0</v>
      </c>
      <c r="P250">
        <v>3</v>
      </c>
    </row>
    <row r="251">
      <c r="A251" s="37" t="s">
        <v>598</v>
      </c>
      <c r="B251" s="45"/>
      <c r="C251" s="46"/>
      <c r="D251" s="46"/>
      <c r="E251" s="39" t="s">
        <v>3819</v>
      </c>
      <c r="F251" s="46"/>
      <c r="G251" s="46"/>
      <c r="H251" s="46"/>
      <c r="I251" s="46"/>
      <c r="J251" s="48"/>
    </row>
    <row r="252" ht="30">
      <c r="A252" s="37" t="s">
        <v>599</v>
      </c>
      <c r="B252" s="45"/>
      <c r="C252" s="46"/>
      <c r="D252" s="46"/>
      <c r="E252" s="49" t="s">
        <v>3951</v>
      </c>
      <c r="F252" s="46"/>
      <c r="G252" s="46"/>
      <c r="H252" s="46"/>
      <c r="I252" s="46"/>
      <c r="J252" s="48"/>
    </row>
    <row r="253" ht="135">
      <c r="A253" s="37" t="s">
        <v>601</v>
      </c>
      <c r="B253" s="50"/>
      <c r="C253" s="51"/>
      <c r="D253" s="51"/>
      <c r="E253" s="39" t="s">
        <v>3955</v>
      </c>
      <c r="F253" s="51"/>
      <c r="G253" s="51"/>
      <c r="H253" s="51"/>
      <c r="I253" s="51"/>
      <c r="J253" s="52"/>
    </row>
  </sheetData>
  <sheetProtection sheet="1" objects="1" scenarios="1" spinCount="100000" saltValue="dNNgCMgvnkiit6gHyBHYY4Q4mqevZc9dqeuXWBVOFlnkEtg/8axnR5eyeMYIxqR1qCTxT9vb4wtzMVrSYjQDOQ==" hashValue="cYFuqp1mwuajrmAbfjPHsSLEZsjB/P4BxTxJco1f+yiKAPsiU7aK/sUqjbgGX4utjVz+4RDdS26EwHeNKD77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3956</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3956</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3815</v>
      </c>
      <c r="D11" s="34"/>
      <c r="E11" s="31" t="s">
        <v>3816</v>
      </c>
      <c r="F11" s="34"/>
      <c r="G11" s="34"/>
      <c r="H11" s="34"/>
      <c r="I11" s="35">
        <f>SUMIFS(I12:I31,A12:A31,"P")</f>
        <v>0</v>
      </c>
      <c r="J11" s="36"/>
    </row>
    <row r="12" ht="30">
      <c r="A12" s="37" t="s">
        <v>593</v>
      </c>
      <c r="B12" s="37">
        <v>1</v>
      </c>
      <c r="C12" s="38" t="s">
        <v>3817</v>
      </c>
      <c r="D12" s="37" t="s">
        <v>595</v>
      </c>
      <c r="E12" s="39" t="s">
        <v>3818</v>
      </c>
      <c r="F12" s="40" t="s">
        <v>597</v>
      </c>
      <c r="G12" s="41">
        <v>211</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3957</v>
      </c>
      <c r="F14" s="46"/>
      <c r="G14" s="46"/>
      <c r="H14" s="46"/>
      <c r="I14" s="46"/>
      <c r="J14" s="48"/>
    </row>
    <row r="15" ht="90">
      <c r="A15" s="37" t="s">
        <v>601</v>
      </c>
      <c r="B15" s="45"/>
      <c r="C15" s="46"/>
      <c r="D15" s="46"/>
      <c r="E15" s="39" t="s">
        <v>1037</v>
      </c>
      <c r="F15" s="46"/>
      <c r="G15" s="46"/>
      <c r="H15" s="46"/>
      <c r="I15" s="46"/>
      <c r="J15" s="48"/>
    </row>
    <row r="16">
      <c r="A16" s="37" t="s">
        <v>593</v>
      </c>
      <c r="B16" s="37">
        <v>2</v>
      </c>
      <c r="C16" s="38" t="s">
        <v>3821</v>
      </c>
      <c r="D16" s="37" t="s">
        <v>595</v>
      </c>
      <c r="E16" s="39" t="s">
        <v>3822</v>
      </c>
      <c r="F16" s="40" t="s">
        <v>597</v>
      </c>
      <c r="G16" s="41">
        <v>20</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3957</v>
      </c>
      <c r="F18" s="46"/>
      <c r="G18" s="46"/>
      <c r="H18" s="46"/>
      <c r="I18" s="46"/>
      <c r="J18" s="48"/>
    </row>
    <row r="19" ht="165">
      <c r="A19" s="37" t="s">
        <v>601</v>
      </c>
      <c r="B19" s="45"/>
      <c r="C19" s="46"/>
      <c r="D19" s="46"/>
      <c r="E19" s="39" t="s">
        <v>3824</v>
      </c>
      <c r="F19" s="46"/>
      <c r="G19" s="46"/>
      <c r="H19" s="46"/>
      <c r="I19" s="46"/>
      <c r="J19" s="48"/>
    </row>
    <row r="20">
      <c r="A20" s="37" t="s">
        <v>593</v>
      </c>
      <c r="B20" s="37">
        <v>3</v>
      </c>
      <c r="C20" s="38" t="s">
        <v>3825</v>
      </c>
      <c r="D20" s="37" t="s">
        <v>595</v>
      </c>
      <c r="E20" s="39" t="s">
        <v>3826</v>
      </c>
      <c r="F20" s="40" t="s">
        <v>597</v>
      </c>
      <c r="G20" s="41">
        <v>10</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3957</v>
      </c>
      <c r="F22" s="46"/>
      <c r="G22" s="46"/>
      <c r="H22" s="46"/>
      <c r="I22" s="46"/>
      <c r="J22" s="48"/>
    </row>
    <row r="23" ht="165">
      <c r="A23" s="37" t="s">
        <v>601</v>
      </c>
      <c r="B23" s="45"/>
      <c r="C23" s="46"/>
      <c r="D23" s="46"/>
      <c r="E23" s="39" t="s">
        <v>3824</v>
      </c>
      <c r="F23" s="46"/>
      <c r="G23" s="46"/>
      <c r="H23" s="46"/>
      <c r="I23" s="46"/>
      <c r="J23" s="48"/>
    </row>
    <row r="24">
      <c r="A24" s="37" t="s">
        <v>593</v>
      </c>
      <c r="B24" s="37">
        <v>4</v>
      </c>
      <c r="C24" s="38" t="s">
        <v>3828</v>
      </c>
      <c r="D24" s="37" t="s">
        <v>595</v>
      </c>
      <c r="E24" s="39" t="s">
        <v>3829</v>
      </c>
      <c r="F24" s="40" t="s">
        <v>646</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3957</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3957</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3832</v>
      </c>
      <c r="F32" s="34"/>
      <c r="G32" s="34"/>
      <c r="H32" s="34"/>
      <c r="I32" s="35">
        <f>SUMIFS(I33:I48,A33:A48,"P")</f>
        <v>0</v>
      </c>
      <c r="J32" s="36"/>
    </row>
    <row r="33">
      <c r="A33" s="37" t="s">
        <v>593</v>
      </c>
      <c r="B33" s="37">
        <v>6</v>
      </c>
      <c r="C33" s="38" t="s">
        <v>3833</v>
      </c>
      <c r="D33" s="37" t="s">
        <v>595</v>
      </c>
      <c r="E33" s="39" t="s">
        <v>3834</v>
      </c>
      <c r="F33" s="40" t="s">
        <v>608</v>
      </c>
      <c r="G33" s="41">
        <v>5</v>
      </c>
      <c r="H33" s="42">
        <v>0</v>
      </c>
      <c r="I33" s="43">
        <f>ROUND(G33*H33,P4)</f>
        <v>0</v>
      </c>
      <c r="J33" s="37"/>
      <c r="O33" s="44">
        <f>I33*0.21</f>
        <v>0</v>
      </c>
      <c r="P33">
        <v>3</v>
      </c>
    </row>
    <row r="34">
      <c r="A34" s="37" t="s">
        <v>598</v>
      </c>
      <c r="B34" s="45"/>
      <c r="C34" s="46"/>
      <c r="D34" s="46"/>
      <c r="E34" s="39" t="s">
        <v>3819</v>
      </c>
      <c r="F34" s="46"/>
      <c r="G34" s="46"/>
      <c r="H34" s="46"/>
      <c r="I34" s="46"/>
      <c r="J34" s="48"/>
    </row>
    <row r="35" ht="30">
      <c r="A35" s="37" t="s">
        <v>599</v>
      </c>
      <c r="B35" s="45"/>
      <c r="C35" s="46"/>
      <c r="D35" s="46"/>
      <c r="E35" s="49" t="s">
        <v>3957</v>
      </c>
      <c r="F35" s="46"/>
      <c r="G35" s="46"/>
      <c r="H35" s="46"/>
      <c r="I35" s="46"/>
      <c r="J35" s="48"/>
    </row>
    <row r="36" ht="165">
      <c r="A36" s="37" t="s">
        <v>601</v>
      </c>
      <c r="B36" s="45"/>
      <c r="C36" s="46"/>
      <c r="D36" s="46"/>
      <c r="E36" s="39" t="s">
        <v>3836</v>
      </c>
      <c r="F36" s="46"/>
      <c r="G36" s="46"/>
      <c r="H36" s="46"/>
      <c r="I36" s="46"/>
      <c r="J36" s="48"/>
    </row>
    <row r="37">
      <c r="A37" s="37" t="s">
        <v>593</v>
      </c>
      <c r="B37" s="37">
        <v>7</v>
      </c>
      <c r="C37" s="38" t="s">
        <v>3284</v>
      </c>
      <c r="D37" s="37" t="s">
        <v>595</v>
      </c>
      <c r="E37" s="39" t="s">
        <v>3285</v>
      </c>
      <c r="F37" s="40" t="s">
        <v>608</v>
      </c>
      <c r="G37" s="41">
        <v>2</v>
      </c>
      <c r="H37" s="42">
        <v>0</v>
      </c>
      <c r="I37" s="43">
        <f>ROUND(G37*H37,P4)</f>
        <v>0</v>
      </c>
      <c r="J37" s="37"/>
      <c r="O37" s="44">
        <f>I37*0.21</f>
        <v>0</v>
      </c>
      <c r="P37">
        <v>3</v>
      </c>
    </row>
    <row r="38">
      <c r="A38" s="37" t="s">
        <v>598</v>
      </c>
      <c r="B38" s="45"/>
      <c r="C38" s="46"/>
      <c r="D38" s="46"/>
      <c r="E38" s="39" t="s">
        <v>3819</v>
      </c>
      <c r="F38" s="46"/>
      <c r="G38" s="46"/>
      <c r="H38" s="46"/>
      <c r="I38" s="46"/>
      <c r="J38" s="48"/>
    </row>
    <row r="39" ht="30">
      <c r="A39" s="37" t="s">
        <v>599</v>
      </c>
      <c r="B39" s="45"/>
      <c r="C39" s="46"/>
      <c r="D39" s="46"/>
      <c r="E39" s="49" t="s">
        <v>3957</v>
      </c>
      <c r="F39" s="46"/>
      <c r="G39" s="46"/>
      <c r="H39" s="46"/>
      <c r="I39" s="46"/>
      <c r="J39" s="48"/>
    </row>
    <row r="40" ht="165">
      <c r="A40" s="37" t="s">
        <v>601</v>
      </c>
      <c r="B40" s="45"/>
      <c r="C40" s="46"/>
      <c r="D40" s="46"/>
      <c r="E40" s="39" t="s">
        <v>3837</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3819</v>
      </c>
      <c r="F42" s="46"/>
      <c r="G42" s="46"/>
      <c r="H42" s="46"/>
      <c r="I42" s="46"/>
      <c r="J42" s="48"/>
    </row>
    <row r="43" ht="30">
      <c r="A43" s="37" t="s">
        <v>599</v>
      </c>
      <c r="B43" s="45"/>
      <c r="C43" s="46"/>
      <c r="D43" s="46"/>
      <c r="E43" s="49" t="s">
        <v>3957</v>
      </c>
      <c r="F43" s="46"/>
      <c r="G43" s="46"/>
      <c r="H43" s="46"/>
      <c r="I43" s="46"/>
      <c r="J43" s="48"/>
    </row>
    <row r="44" ht="180">
      <c r="A44" s="37" t="s">
        <v>601</v>
      </c>
      <c r="B44" s="45"/>
      <c r="C44" s="46"/>
      <c r="D44" s="46"/>
      <c r="E44" s="39" t="s">
        <v>3838</v>
      </c>
      <c r="F44" s="46"/>
      <c r="G44" s="46"/>
      <c r="H44" s="46"/>
      <c r="I44" s="46"/>
      <c r="J44" s="48"/>
    </row>
    <row r="45">
      <c r="A45" s="37" t="s">
        <v>593</v>
      </c>
      <c r="B45" s="37">
        <v>9</v>
      </c>
      <c r="C45" s="38" t="s">
        <v>3839</v>
      </c>
      <c r="D45" s="37" t="s">
        <v>595</v>
      </c>
      <c r="E45" s="39" t="s">
        <v>3840</v>
      </c>
      <c r="F45" s="40" t="s">
        <v>608</v>
      </c>
      <c r="G45" s="41">
        <v>1</v>
      </c>
      <c r="H45" s="42">
        <v>0</v>
      </c>
      <c r="I45" s="43">
        <f>ROUND(G45*H45,P4)</f>
        <v>0</v>
      </c>
      <c r="J45" s="37"/>
      <c r="O45" s="44">
        <f>I45*0.21</f>
        <v>0</v>
      </c>
      <c r="P45">
        <v>3</v>
      </c>
    </row>
    <row r="46">
      <c r="A46" s="37" t="s">
        <v>598</v>
      </c>
      <c r="B46" s="45"/>
      <c r="C46" s="46"/>
      <c r="D46" s="46"/>
      <c r="E46" s="39" t="s">
        <v>3819</v>
      </c>
      <c r="F46" s="46"/>
      <c r="G46" s="46"/>
      <c r="H46" s="46"/>
      <c r="I46" s="46"/>
      <c r="J46" s="48"/>
    </row>
    <row r="47" ht="30">
      <c r="A47" s="37" t="s">
        <v>599</v>
      </c>
      <c r="B47" s="45"/>
      <c r="C47" s="46"/>
      <c r="D47" s="46"/>
      <c r="E47" s="49" t="s">
        <v>3957</v>
      </c>
      <c r="F47" s="46"/>
      <c r="G47" s="46"/>
      <c r="H47" s="46"/>
      <c r="I47" s="46"/>
      <c r="J47" s="48"/>
    </row>
    <row r="48" ht="90">
      <c r="A48" s="37" t="s">
        <v>601</v>
      </c>
      <c r="B48" s="45"/>
      <c r="C48" s="46"/>
      <c r="D48" s="46"/>
      <c r="E48" s="39" t="s">
        <v>3958</v>
      </c>
      <c r="F48" s="46"/>
      <c r="G48" s="46"/>
      <c r="H48" s="46"/>
      <c r="I48" s="46"/>
      <c r="J48" s="48"/>
    </row>
    <row r="49">
      <c r="A49" s="31" t="s">
        <v>591</v>
      </c>
      <c r="B49" s="32"/>
      <c r="C49" s="33" t="s">
        <v>3842</v>
      </c>
      <c r="D49" s="34"/>
      <c r="E49" s="31" t="s">
        <v>3843</v>
      </c>
      <c r="F49" s="34"/>
      <c r="G49" s="34"/>
      <c r="H49" s="34"/>
      <c r="I49" s="35">
        <f>SUMIFS(I50:I101,A50:A101,"P")</f>
        <v>0</v>
      </c>
      <c r="J49" s="36"/>
    </row>
    <row r="50" ht="30">
      <c r="A50" s="37" t="s">
        <v>593</v>
      </c>
      <c r="B50" s="37">
        <v>10</v>
      </c>
      <c r="C50" s="38" t="s">
        <v>3415</v>
      </c>
      <c r="D50" s="37" t="s">
        <v>595</v>
      </c>
      <c r="E50" s="39" t="s">
        <v>3416</v>
      </c>
      <c r="F50" s="40" t="s">
        <v>597</v>
      </c>
      <c r="G50" s="41">
        <v>25</v>
      </c>
      <c r="H50" s="42">
        <v>0</v>
      </c>
      <c r="I50" s="43">
        <f>ROUND(G50*H50,P4)</f>
        <v>0</v>
      </c>
      <c r="J50" s="37"/>
      <c r="O50" s="44">
        <f>I50*0.21</f>
        <v>0</v>
      </c>
      <c r="P50">
        <v>3</v>
      </c>
    </row>
    <row r="51">
      <c r="A51" s="37" t="s">
        <v>598</v>
      </c>
      <c r="B51" s="45"/>
      <c r="C51" s="46"/>
      <c r="D51" s="46"/>
      <c r="E51" s="39" t="s">
        <v>3819</v>
      </c>
      <c r="F51" s="46"/>
      <c r="G51" s="46"/>
      <c r="H51" s="46"/>
      <c r="I51" s="46"/>
      <c r="J51" s="48"/>
    </row>
    <row r="52" ht="30">
      <c r="A52" s="37" t="s">
        <v>599</v>
      </c>
      <c r="B52" s="45"/>
      <c r="C52" s="46"/>
      <c r="D52" s="46"/>
      <c r="E52" s="49" t="s">
        <v>3957</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3819</v>
      </c>
      <c r="F55" s="46"/>
      <c r="G55" s="46"/>
      <c r="H55" s="46"/>
      <c r="I55" s="46"/>
      <c r="J55" s="48"/>
    </row>
    <row r="56" ht="30">
      <c r="A56" s="37" t="s">
        <v>599</v>
      </c>
      <c r="B56" s="45"/>
      <c r="C56" s="46"/>
      <c r="D56" s="46"/>
      <c r="E56" s="49" t="s">
        <v>3957</v>
      </c>
      <c r="F56" s="46"/>
      <c r="G56" s="46"/>
      <c r="H56" s="46"/>
      <c r="I56" s="46"/>
      <c r="J56" s="48"/>
    </row>
    <row r="57" ht="105">
      <c r="A57" s="37" t="s">
        <v>601</v>
      </c>
      <c r="B57" s="45"/>
      <c r="C57" s="46"/>
      <c r="D57" s="46"/>
      <c r="E57" s="39" t="s">
        <v>2261</v>
      </c>
      <c r="F57" s="46"/>
      <c r="G57" s="46"/>
      <c r="H57" s="46"/>
      <c r="I57" s="46"/>
      <c r="J57" s="48"/>
    </row>
    <row r="58">
      <c r="A58" s="37" t="s">
        <v>593</v>
      </c>
      <c r="B58" s="37">
        <v>12</v>
      </c>
      <c r="C58" s="38" t="s">
        <v>3418</v>
      </c>
      <c r="D58" s="37" t="s">
        <v>595</v>
      </c>
      <c r="E58" s="39" t="s">
        <v>3419</v>
      </c>
      <c r="F58" s="40" t="s">
        <v>597</v>
      </c>
      <c r="G58" s="41">
        <v>30</v>
      </c>
      <c r="H58" s="42">
        <v>0</v>
      </c>
      <c r="I58" s="43">
        <f>ROUND(G58*H58,P4)</f>
        <v>0</v>
      </c>
      <c r="J58" s="37"/>
      <c r="O58" s="44">
        <f>I58*0.21</f>
        <v>0</v>
      </c>
      <c r="P58">
        <v>3</v>
      </c>
    </row>
    <row r="59">
      <c r="A59" s="37" t="s">
        <v>598</v>
      </c>
      <c r="B59" s="45"/>
      <c r="C59" s="46"/>
      <c r="D59" s="46"/>
      <c r="E59" s="39" t="s">
        <v>3819</v>
      </c>
      <c r="F59" s="46"/>
      <c r="G59" s="46"/>
      <c r="H59" s="46"/>
      <c r="I59" s="46"/>
      <c r="J59" s="48"/>
    </row>
    <row r="60" ht="30">
      <c r="A60" s="37" t="s">
        <v>599</v>
      </c>
      <c r="B60" s="45"/>
      <c r="C60" s="46"/>
      <c r="D60" s="46"/>
      <c r="E60" s="49" t="s">
        <v>3957</v>
      </c>
      <c r="F60" s="46"/>
      <c r="G60" s="46"/>
      <c r="H60" s="46"/>
      <c r="I60" s="46"/>
      <c r="J60" s="48"/>
    </row>
    <row r="61" ht="105">
      <c r="A61" s="37" t="s">
        <v>601</v>
      </c>
      <c r="B61" s="45"/>
      <c r="C61" s="46"/>
      <c r="D61" s="46"/>
      <c r="E61" s="39" t="s">
        <v>2261</v>
      </c>
      <c r="F61" s="46"/>
      <c r="G61" s="46"/>
      <c r="H61" s="46"/>
      <c r="I61" s="46"/>
      <c r="J61" s="48"/>
    </row>
    <row r="62">
      <c r="A62" s="37" t="s">
        <v>593</v>
      </c>
      <c r="B62" s="37">
        <v>13</v>
      </c>
      <c r="C62" s="38" t="s">
        <v>3847</v>
      </c>
      <c r="D62" s="37" t="s">
        <v>595</v>
      </c>
      <c r="E62" s="39" t="s">
        <v>3848</v>
      </c>
      <c r="F62" s="40" t="s">
        <v>597</v>
      </c>
      <c r="G62" s="41">
        <v>129</v>
      </c>
      <c r="H62" s="42">
        <v>0</v>
      </c>
      <c r="I62" s="43">
        <f>ROUND(G62*H62,P4)</f>
        <v>0</v>
      </c>
      <c r="J62" s="37"/>
      <c r="O62" s="44">
        <f>I62*0.21</f>
        <v>0</v>
      </c>
      <c r="P62">
        <v>3</v>
      </c>
    </row>
    <row r="63">
      <c r="A63" s="37" t="s">
        <v>598</v>
      </c>
      <c r="B63" s="45"/>
      <c r="C63" s="46"/>
      <c r="D63" s="46"/>
      <c r="E63" s="39" t="s">
        <v>3819</v>
      </c>
      <c r="F63" s="46"/>
      <c r="G63" s="46"/>
      <c r="H63" s="46"/>
      <c r="I63" s="46"/>
      <c r="J63" s="48"/>
    </row>
    <row r="64" ht="30">
      <c r="A64" s="37" t="s">
        <v>599</v>
      </c>
      <c r="B64" s="45"/>
      <c r="C64" s="46"/>
      <c r="D64" s="46"/>
      <c r="E64" s="49" t="s">
        <v>3957</v>
      </c>
      <c r="F64" s="46"/>
      <c r="G64" s="46"/>
      <c r="H64" s="46"/>
      <c r="I64" s="46"/>
      <c r="J64" s="48"/>
    </row>
    <row r="65" ht="75">
      <c r="A65" s="37" t="s">
        <v>601</v>
      </c>
      <c r="B65" s="45"/>
      <c r="C65" s="46"/>
      <c r="D65" s="46"/>
      <c r="E65" s="39" t="s">
        <v>3850</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3819</v>
      </c>
      <c r="F67" s="46"/>
      <c r="G67" s="46"/>
      <c r="H67" s="46"/>
      <c r="I67" s="46"/>
      <c r="J67" s="48"/>
    </row>
    <row r="68" ht="30">
      <c r="A68" s="37" t="s">
        <v>599</v>
      </c>
      <c r="B68" s="45"/>
      <c r="C68" s="46"/>
      <c r="D68" s="46"/>
      <c r="E68" s="49" t="s">
        <v>3957</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62</v>
      </c>
      <c r="H70" s="42">
        <v>0</v>
      </c>
      <c r="I70" s="43">
        <f>ROUND(G70*H70,P4)</f>
        <v>0</v>
      </c>
      <c r="J70" s="37"/>
      <c r="O70" s="44">
        <f>I70*0.21</f>
        <v>0</v>
      </c>
      <c r="P70">
        <v>3</v>
      </c>
    </row>
    <row r="71">
      <c r="A71" s="37" t="s">
        <v>598</v>
      </c>
      <c r="B71" s="45"/>
      <c r="C71" s="46"/>
      <c r="D71" s="46"/>
      <c r="E71" s="39" t="s">
        <v>3819</v>
      </c>
      <c r="F71" s="46"/>
      <c r="G71" s="46"/>
      <c r="H71" s="46"/>
      <c r="I71" s="46"/>
      <c r="J71" s="48"/>
    </row>
    <row r="72" ht="30">
      <c r="A72" s="37" t="s">
        <v>599</v>
      </c>
      <c r="B72" s="45"/>
      <c r="C72" s="46"/>
      <c r="D72" s="46"/>
      <c r="E72" s="49" t="s">
        <v>3957</v>
      </c>
      <c r="F72" s="46"/>
      <c r="G72" s="46"/>
      <c r="H72" s="46"/>
      <c r="I72" s="46"/>
      <c r="J72" s="48"/>
    </row>
    <row r="73" ht="60">
      <c r="A73" s="37" t="s">
        <v>601</v>
      </c>
      <c r="B73" s="45"/>
      <c r="C73" s="46"/>
      <c r="D73" s="46"/>
      <c r="E73" s="39" t="s">
        <v>2096</v>
      </c>
      <c r="F73" s="46"/>
      <c r="G73" s="46"/>
      <c r="H73" s="46"/>
      <c r="I73" s="46"/>
      <c r="J73" s="48"/>
    </row>
    <row r="74">
      <c r="A74" s="37" t="s">
        <v>593</v>
      </c>
      <c r="B74" s="37">
        <v>16</v>
      </c>
      <c r="C74" s="38" t="s">
        <v>3853</v>
      </c>
      <c r="D74" s="37" t="s">
        <v>595</v>
      </c>
      <c r="E74" s="39" t="s">
        <v>3854</v>
      </c>
      <c r="F74" s="40" t="s">
        <v>597</v>
      </c>
      <c r="G74" s="41">
        <v>76</v>
      </c>
      <c r="H74" s="42">
        <v>0</v>
      </c>
      <c r="I74" s="43">
        <f>ROUND(G74*H74,P4)</f>
        <v>0</v>
      </c>
      <c r="J74" s="37"/>
      <c r="O74" s="44">
        <f>I74*0.21</f>
        <v>0</v>
      </c>
      <c r="P74">
        <v>3</v>
      </c>
    </row>
    <row r="75">
      <c r="A75" s="37" t="s">
        <v>598</v>
      </c>
      <c r="B75" s="45"/>
      <c r="C75" s="46"/>
      <c r="D75" s="46"/>
      <c r="E75" s="39" t="s">
        <v>3819</v>
      </c>
      <c r="F75" s="46"/>
      <c r="G75" s="46"/>
      <c r="H75" s="46"/>
      <c r="I75" s="46"/>
      <c r="J75" s="48"/>
    </row>
    <row r="76" ht="30">
      <c r="A76" s="37" t="s">
        <v>599</v>
      </c>
      <c r="B76" s="45"/>
      <c r="C76" s="46"/>
      <c r="D76" s="46"/>
      <c r="E76" s="49" t="s">
        <v>3957</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3856</v>
      </c>
      <c r="D78" s="37" t="s">
        <v>595</v>
      </c>
      <c r="E78" s="39" t="s">
        <v>3857</v>
      </c>
      <c r="F78" s="40" t="s">
        <v>608</v>
      </c>
      <c r="G78" s="41">
        <v>10</v>
      </c>
      <c r="H78" s="42">
        <v>0</v>
      </c>
      <c r="I78" s="43">
        <f>ROUND(G78*H78,P4)</f>
        <v>0</v>
      </c>
      <c r="J78" s="37"/>
      <c r="O78" s="44">
        <f>I78*0.21</f>
        <v>0</v>
      </c>
      <c r="P78">
        <v>3</v>
      </c>
    </row>
    <row r="79">
      <c r="A79" s="37" t="s">
        <v>598</v>
      </c>
      <c r="B79" s="45"/>
      <c r="C79" s="46"/>
      <c r="D79" s="46"/>
      <c r="E79" s="39" t="s">
        <v>3819</v>
      </c>
      <c r="F79" s="46"/>
      <c r="G79" s="46"/>
      <c r="H79" s="46"/>
      <c r="I79" s="46"/>
      <c r="J79" s="48"/>
    </row>
    <row r="80" ht="30">
      <c r="A80" s="37" t="s">
        <v>599</v>
      </c>
      <c r="B80" s="45"/>
      <c r="C80" s="46"/>
      <c r="D80" s="46"/>
      <c r="E80" s="49" t="s">
        <v>3957</v>
      </c>
      <c r="F80" s="46"/>
      <c r="G80" s="46"/>
      <c r="H80" s="46"/>
      <c r="I80" s="46"/>
      <c r="J80" s="48"/>
    </row>
    <row r="81" ht="75">
      <c r="A81" s="37" t="s">
        <v>601</v>
      </c>
      <c r="B81" s="45"/>
      <c r="C81" s="46"/>
      <c r="D81" s="46"/>
      <c r="E81" s="39" t="s">
        <v>3850</v>
      </c>
      <c r="F81" s="46"/>
      <c r="G81" s="46"/>
      <c r="H81" s="46"/>
      <c r="I81" s="46"/>
      <c r="J81" s="48"/>
    </row>
    <row r="82" ht="30">
      <c r="A82" s="37" t="s">
        <v>593</v>
      </c>
      <c r="B82" s="37">
        <v>18</v>
      </c>
      <c r="C82" s="38" t="s">
        <v>3427</v>
      </c>
      <c r="D82" s="37" t="s">
        <v>595</v>
      </c>
      <c r="E82" s="39" t="s">
        <v>3428</v>
      </c>
      <c r="F82" s="40" t="s">
        <v>608</v>
      </c>
      <c r="G82" s="41">
        <v>2</v>
      </c>
      <c r="H82" s="42">
        <v>0</v>
      </c>
      <c r="I82" s="43">
        <f>ROUND(G82*H82,P4)</f>
        <v>0</v>
      </c>
      <c r="J82" s="37"/>
      <c r="O82" s="44">
        <f>I82*0.21</f>
        <v>0</v>
      </c>
      <c r="P82">
        <v>3</v>
      </c>
    </row>
    <row r="83">
      <c r="A83" s="37" t="s">
        <v>598</v>
      </c>
      <c r="B83" s="45"/>
      <c r="C83" s="46"/>
      <c r="D83" s="46"/>
      <c r="E83" s="39" t="s">
        <v>3819</v>
      </c>
      <c r="F83" s="46"/>
      <c r="G83" s="46"/>
      <c r="H83" s="46"/>
      <c r="I83" s="46"/>
      <c r="J83" s="48"/>
    </row>
    <row r="84" ht="30">
      <c r="A84" s="37" t="s">
        <v>599</v>
      </c>
      <c r="B84" s="45"/>
      <c r="C84" s="46"/>
      <c r="D84" s="46"/>
      <c r="E84" s="49" t="s">
        <v>3957</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1</v>
      </c>
      <c r="H86" s="42">
        <v>0</v>
      </c>
      <c r="I86" s="43">
        <f>ROUND(G86*H86,P4)</f>
        <v>0</v>
      </c>
      <c r="J86" s="37"/>
      <c r="O86" s="44">
        <f>I86*0.21</f>
        <v>0</v>
      </c>
      <c r="P86">
        <v>3</v>
      </c>
    </row>
    <row r="87">
      <c r="A87" s="37" t="s">
        <v>598</v>
      </c>
      <c r="B87" s="45"/>
      <c r="C87" s="46"/>
      <c r="D87" s="46"/>
      <c r="E87" s="39" t="s">
        <v>3819</v>
      </c>
      <c r="F87" s="46"/>
      <c r="G87" s="46"/>
      <c r="H87" s="46"/>
      <c r="I87" s="46"/>
      <c r="J87" s="48"/>
    </row>
    <row r="88" ht="30">
      <c r="A88" s="37" t="s">
        <v>599</v>
      </c>
      <c r="B88" s="45"/>
      <c r="C88" s="46"/>
      <c r="D88" s="46"/>
      <c r="E88" s="49" t="s">
        <v>3957</v>
      </c>
      <c r="F88" s="46"/>
      <c r="G88" s="46"/>
      <c r="H88" s="46"/>
      <c r="I88" s="46"/>
      <c r="J88" s="48"/>
    </row>
    <row r="89" ht="120">
      <c r="A89" s="37" t="s">
        <v>601</v>
      </c>
      <c r="B89" s="45"/>
      <c r="C89" s="46"/>
      <c r="D89" s="46"/>
      <c r="E89" s="39" t="s">
        <v>2097</v>
      </c>
      <c r="F89" s="46"/>
      <c r="G89" s="46"/>
      <c r="H89" s="46"/>
      <c r="I89" s="46"/>
      <c r="J89" s="48"/>
    </row>
    <row r="90" ht="30">
      <c r="A90" s="37" t="s">
        <v>593</v>
      </c>
      <c r="B90" s="37">
        <v>20</v>
      </c>
      <c r="C90" s="38" t="s">
        <v>3351</v>
      </c>
      <c r="D90" s="37" t="s">
        <v>595</v>
      </c>
      <c r="E90" s="39" t="s">
        <v>3352</v>
      </c>
      <c r="F90" s="40" t="s">
        <v>608</v>
      </c>
      <c r="G90" s="41">
        <v>2</v>
      </c>
      <c r="H90" s="42">
        <v>0</v>
      </c>
      <c r="I90" s="43">
        <f>ROUND(G90*H90,P4)</f>
        <v>0</v>
      </c>
      <c r="J90" s="37"/>
      <c r="O90" s="44">
        <f>I90*0.21</f>
        <v>0</v>
      </c>
      <c r="P90">
        <v>3</v>
      </c>
    </row>
    <row r="91">
      <c r="A91" s="37" t="s">
        <v>598</v>
      </c>
      <c r="B91" s="45"/>
      <c r="C91" s="46"/>
      <c r="D91" s="46"/>
      <c r="E91" s="39" t="s">
        <v>3819</v>
      </c>
      <c r="F91" s="46"/>
      <c r="G91" s="46"/>
      <c r="H91" s="46"/>
      <c r="I91" s="46"/>
      <c r="J91" s="48"/>
    </row>
    <row r="92" ht="30">
      <c r="A92" s="37" t="s">
        <v>599</v>
      </c>
      <c r="B92" s="45"/>
      <c r="C92" s="46"/>
      <c r="D92" s="46"/>
      <c r="E92" s="49" t="s">
        <v>3957</v>
      </c>
      <c r="F92" s="46"/>
      <c r="G92" s="46"/>
      <c r="H92" s="46"/>
      <c r="I92" s="46"/>
      <c r="J92" s="48"/>
    </row>
    <row r="93" ht="210">
      <c r="A93" s="37" t="s">
        <v>601</v>
      </c>
      <c r="B93" s="45"/>
      <c r="C93" s="46"/>
      <c r="D93" s="46"/>
      <c r="E93" s="39" t="s">
        <v>3860</v>
      </c>
      <c r="F93" s="46"/>
      <c r="G93" s="46"/>
      <c r="H93" s="46"/>
      <c r="I93" s="46"/>
      <c r="J93" s="48"/>
    </row>
    <row r="94">
      <c r="A94" s="37" t="s">
        <v>593</v>
      </c>
      <c r="B94" s="37">
        <v>21</v>
      </c>
      <c r="C94" s="38" t="s">
        <v>1256</v>
      </c>
      <c r="D94" s="37" t="s">
        <v>595</v>
      </c>
      <c r="E94" s="39" t="s">
        <v>1257</v>
      </c>
      <c r="F94" s="40" t="s">
        <v>608</v>
      </c>
      <c r="G94" s="41">
        <v>99</v>
      </c>
      <c r="H94" s="42">
        <v>0</v>
      </c>
      <c r="I94" s="43">
        <f>ROUND(G94*H94,P4)</f>
        <v>0</v>
      </c>
      <c r="J94" s="37"/>
      <c r="O94" s="44">
        <f>I94*0.21</f>
        <v>0</v>
      </c>
      <c r="P94">
        <v>3</v>
      </c>
    </row>
    <row r="95">
      <c r="A95" s="37" t="s">
        <v>598</v>
      </c>
      <c r="B95" s="45"/>
      <c r="C95" s="46"/>
      <c r="D95" s="46"/>
      <c r="E95" s="39" t="s">
        <v>3819</v>
      </c>
      <c r="F95" s="46"/>
      <c r="G95" s="46"/>
      <c r="H95" s="46"/>
      <c r="I95" s="46"/>
      <c r="J95" s="48"/>
    </row>
    <row r="96" ht="30">
      <c r="A96" s="37" t="s">
        <v>599</v>
      </c>
      <c r="B96" s="45"/>
      <c r="C96" s="46"/>
      <c r="D96" s="46"/>
      <c r="E96" s="49" t="s">
        <v>3957</v>
      </c>
      <c r="F96" s="46"/>
      <c r="G96" s="46"/>
      <c r="H96" s="46"/>
      <c r="I96" s="46"/>
      <c r="J96" s="48"/>
    </row>
    <row r="97" ht="195">
      <c r="A97" s="37" t="s">
        <v>601</v>
      </c>
      <c r="B97" s="45"/>
      <c r="C97" s="46"/>
      <c r="D97" s="46"/>
      <c r="E97" s="39" t="s">
        <v>3863</v>
      </c>
      <c r="F97" s="46"/>
      <c r="G97" s="46"/>
      <c r="H97" s="46"/>
      <c r="I97" s="46"/>
      <c r="J97" s="48"/>
    </row>
    <row r="98" ht="30">
      <c r="A98" s="37" t="s">
        <v>593</v>
      </c>
      <c r="B98" s="37">
        <v>22</v>
      </c>
      <c r="C98" s="38" t="s">
        <v>3959</v>
      </c>
      <c r="D98" s="37" t="s">
        <v>595</v>
      </c>
      <c r="E98" s="39" t="s">
        <v>3960</v>
      </c>
      <c r="F98" s="40" t="s">
        <v>608</v>
      </c>
      <c r="G98" s="41">
        <v>1</v>
      </c>
      <c r="H98" s="42">
        <v>0</v>
      </c>
      <c r="I98" s="43">
        <f>ROUND(G98*H98,P4)</f>
        <v>0</v>
      </c>
      <c r="J98" s="37"/>
      <c r="O98" s="44">
        <f>I98*0.21</f>
        <v>0</v>
      </c>
      <c r="P98">
        <v>3</v>
      </c>
    </row>
    <row r="99">
      <c r="A99" s="37" t="s">
        <v>598</v>
      </c>
      <c r="B99" s="45"/>
      <c r="C99" s="46"/>
      <c r="D99" s="46"/>
      <c r="E99" s="39" t="s">
        <v>3819</v>
      </c>
      <c r="F99" s="46"/>
      <c r="G99" s="46"/>
      <c r="H99" s="46"/>
      <c r="I99" s="46"/>
      <c r="J99" s="48"/>
    </row>
    <row r="100" ht="30">
      <c r="A100" s="37" t="s">
        <v>599</v>
      </c>
      <c r="B100" s="45"/>
      <c r="C100" s="46"/>
      <c r="D100" s="46"/>
      <c r="E100" s="49" t="s">
        <v>3957</v>
      </c>
      <c r="F100" s="46"/>
      <c r="G100" s="46"/>
      <c r="H100" s="46"/>
      <c r="I100" s="46"/>
      <c r="J100" s="48"/>
    </row>
    <row r="101" ht="120">
      <c r="A101" s="37" t="s">
        <v>601</v>
      </c>
      <c r="B101" s="45"/>
      <c r="C101" s="46"/>
      <c r="D101" s="46"/>
      <c r="E101" s="39" t="s">
        <v>3961</v>
      </c>
      <c r="F101" s="46"/>
      <c r="G101" s="46"/>
      <c r="H101" s="46"/>
      <c r="I101" s="46"/>
      <c r="J101" s="48"/>
    </row>
    <row r="102">
      <c r="A102" s="31" t="s">
        <v>591</v>
      </c>
      <c r="B102" s="32"/>
      <c r="C102" s="33" t="s">
        <v>3864</v>
      </c>
      <c r="D102" s="34"/>
      <c r="E102" s="31" t="s">
        <v>3865</v>
      </c>
      <c r="F102" s="34"/>
      <c r="G102" s="34"/>
      <c r="H102" s="34"/>
      <c r="I102" s="35">
        <f>SUMIFS(I103:I122,A103:A122,"P")</f>
        <v>0</v>
      </c>
      <c r="J102" s="36"/>
    </row>
    <row r="103">
      <c r="A103" s="37" t="s">
        <v>593</v>
      </c>
      <c r="B103" s="37">
        <v>23</v>
      </c>
      <c r="C103" s="38" t="s">
        <v>1183</v>
      </c>
      <c r="D103" s="37" t="s">
        <v>595</v>
      </c>
      <c r="E103" s="39" t="s">
        <v>1184</v>
      </c>
      <c r="F103" s="40" t="s">
        <v>608</v>
      </c>
      <c r="G103" s="41">
        <v>3</v>
      </c>
      <c r="H103" s="42">
        <v>0</v>
      </c>
      <c r="I103" s="43">
        <f>ROUND(G103*H103,P4)</f>
        <v>0</v>
      </c>
      <c r="J103" s="37"/>
      <c r="O103" s="44">
        <f>I103*0.21</f>
        <v>0</v>
      </c>
      <c r="P103">
        <v>3</v>
      </c>
    </row>
    <row r="104">
      <c r="A104" s="37" t="s">
        <v>598</v>
      </c>
      <c r="B104" s="45"/>
      <c r="C104" s="46"/>
      <c r="D104" s="46"/>
      <c r="E104" s="39" t="s">
        <v>3819</v>
      </c>
      <c r="F104" s="46"/>
      <c r="G104" s="46"/>
      <c r="H104" s="46"/>
      <c r="I104" s="46"/>
      <c r="J104" s="48"/>
    </row>
    <row r="105" ht="30">
      <c r="A105" s="37" t="s">
        <v>599</v>
      </c>
      <c r="B105" s="45"/>
      <c r="C105" s="46"/>
      <c r="D105" s="46"/>
      <c r="E105" s="49" t="s">
        <v>3957</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3866</v>
      </c>
      <c r="D107" s="37" t="s">
        <v>595</v>
      </c>
      <c r="E107" s="39" t="s">
        <v>3867</v>
      </c>
      <c r="F107" s="40" t="s">
        <v>608</v>
      </c>
      <c r="G107" s="41">
        <v>1</v>
      </c>
      <c r="H107" s="42">
        <v>0</v>
      </c>
      <c r="I107" s="43">
        <f>ROUND(G107*H107,P4)</f>
        <v>0</v>
      </c>
      <c r="J107" s="37"/>
      <c r="O107" s="44">
        <f>I107*0.21</f>
        <v>0</v>
      </c>
      <c r="P107">
        <v>3</v>
      </c>
    </row>
    <row r="108">
      <c r="A108" s="37" t="s">
        <v>598</v>
      </c>
      <c r="B108" s="45"/>
      <c r="C108" s="46"/>
      <c r="D108" s="46"/>
      <c r="E108" s="39" t="s">
        <v>3819</v>
      </c>
      <c r="F108" s="46"/>
      <c r="G108" s="46"/>
      <c r="H108" s="46"/>
      <c r="I108" s="46"/>
      <c r="J108" s="48"/>
    </row>
    <row r="109" ht="30">
      <c r="A109" s="37" t="s">
        <v>599</v>
      </c>
      <c r="B109" s="45"/>
      <c r="C109" s="46"/>
      <c r="D109" s="46"/>
      <c r="E109" s="49" t="s">
        <v>3957</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3868</v>
      </c>
      <c r="D111" s="37" t="s">
        <v>595</v>
      </c>
      <c r="E111" s="39" t="s">
        <v>3869</v>
      </c>
      <c r="F111" s="40" t="s">
        <v>608</v>
      </c>
      <c r="G111" s="41">
        <v>2</v>
      </c>
      <c r="H111" s="42">
        <v>0</v>
      </c>
      <c r="I111" s="43">
        <f>ROUND(G111*H111,P4)</f>
        <v>0</v>
      </c>
      <c r="J111" s="37"/>
      <c r="O111" s="44">
        <f>I111*0.21</f>
        <v>0</v>
      </c>
      <c r="P111">
        <v>3</v>
      </c>
    </row>
    <row r="112">
      <c r="A112" s="37" t="s">
        <v>598</v>
      </c>
      <c r="B112" s="45"/>
      <c r="C112" s="46"/>
      <c r="D112" s="46"/>
      <c r="E112" s="39" t="s">
        <v>3819</v>
      </c>
      <c r="F112" s="46"/>
      <c r="G112" s="46"/>
      <c r="H112" s="46"/>
      <c r="I112" s="46"/>
      <c r="J112" s="48"/>
    </row>
    <row r="113" ht="30">
      <c r="A113" s="37" t="s">
        <v>599</v>
      </c>
      <c r="B113" s="45"/>
      <c r="C113" s="46"/>
      <c r="D113" s="46"/>
      <c r="E113" s="49" t="s">
        <v>3957</v>
      </c>
      <c r="F113" s="46"/>
      <c r="G113" s="46"/>
      <c r="H113" s="46"/>
      <c r="I113" s="46"/>
      <c r="J113" s="48"/>
    </row>
    <row r="114" ht="120">
      <c r="A114" s="37" t="s">
        <v>601</v>
      </c>
      <c r="B114" s="45"/>
      <c r="C114" s="46"/>
      <c r="D114" s="46"/>
      <c r="E114" s="39" t="s">
        <v>1259</v>
      </c>
      <c r="F114" s="46"/>
      <c r="G114" s="46"/>
      <c r="H114" s="46"/>
      <c r="I114" s="46"/>
      <c r="J114" s="48"/>
    </row>
    <row r="115">
      <c r="A115" s="37" t="s">
        <v>593</v>
      </c>
      <c r="B115" s="37">
        <v>26</v>
      </c>
      <c r="C115" s="38" t="s">
        <v>3032</v>
      </c>
      <c r="D115" s="37" t="s">
        <v>595</v>
      </c>
      <c r="E115" s="39" t="s">
        <v>3033</v>
      </c>
      <c r="F115" s="40" t="s">
        <v>608</v>
      </c>
      <c r="G115" s="41">
        <v>1</v>
      </c>
      <c r="H115" s="42">
        <v>0</v>
      </c>
      <c r="I115" s="43">
        <f>ROUND(G115*H115,P4)</f>
        <v>0</v>
      </c>
      <c r="J115" s="37"/>
      <c r="O115" s="44">
        <f>I115*0.21</f>
        <v>0</v>
      </c>
      <c r="P115">
        <v>3</v>
      </c>
    </row>
    <row r="116">
      <c r="A116" s="37" t="s">
        <v>598</v>
      </c>
      <c r="B116" s="45"/>
      <c r="C116" s="46"/>
      <c r="D116" s="46"/>
      <c r="E116" s="39" t="s">
        <v>3819</v>
      </c>
      <c r="F116" s="46"/>
      <c r="G116" s="46"/>
      <c r="H116" s="46"/>
      <c r="I116" s="46"/>
      <c r="J116" s="48"/>
    </row>
    <row r="117" ht="30">
      <c r="A117" s="37" t="s">
        <v>599</v>
      </c>
      <c r="B117" s="45"/>
      <c r="C117" s="46"/>
      <c r="D117" s="46"/>
      <c r="E117" s="49" t="s">
        <v>3957</v>
      </c>
      <c r="F117" s="46"/>
      <c r="G117" s="46"/>
      <c r="H117" s="46"/>
      <c r="I117" s="46"/>
      <c r="J117" s="48"/>
    </row>
    <row r="118" ht="120">
      <c r="A118" s="37" t="s">
        <v>601</v>
      </c>
      <c r="B118" s="45"/>
      <c r="C118" s="46"/>
      <c r="D118" s="46"/>
      <c r="E118" s="39" t="s">
        <v>3871</v>
      </c>
      <c r="F118" s="46"/>
      <c r="G118" s="46"/>
      <c r="H118" s="46"/>
      <c r="I118" s="46"/>
      <c r="J118" s="48"/>
    </row>
    <row r="119">
      <c r="A119" s="37" t="s">
        <v>593</v>
      </c>
      <c r="B119" s="37">
        <v>27</v>
      </c>
      <c r="C119" s="38" t="s">
        <v>3035</v>
      </c>
      <c r="D119" s="37" t="s">
        <v>595</v>
      </c>
      <c r="E119" s="39" t="s">
        <v>3036</v>
      </c>
      <c r="F119" s="40" t="s">
        <v>608</v>
      </c>
      <c r="G119" s="41">
        <v>1</v>
      </c>
      <c r="H119" s="42">
        <v>0</v>
      </c>
      <c r="I119" s="43">
        <f>ROUND(G119*H119,P4)</f>
        <v>0</v>
      </c>
      <c r="J119" s="37"/>
      <c r="O119" s="44">
        <f>I119*0.21</f>
        <v>0</v>
      </c>
      <c r="P119">
        <v>3</v>
      </c>
    </row>
    <row r="120">
      <c r="A120" s="37" t="s">
        <v>598</v>
      </c>
      <c r="B120" s="45"/>
      <c r="C120" s="46"/>
      <c r="D120" s="46"/>
      <c r="E120" s="39" t="s">
        <v>3819</v>
      </c>
      <c r="F120" s="46"/>
      <c r="G120" s="46"/>
      <c r="H120" s="46"/>
      <c r="I120" s="46"/>
      <c r="J120" s="48"/>
    </row>
    <row r="121" ht="30">
      <c r="A121" s="37" t="s">
        <v>599</v>
      </c>
      <c r="B121" s="45"/>
      <c r="C121" s="46"/>
      <c r="D121" s="46"/>
      <c r="E121" s="49" t="s">
        <v>3957</v>
      </c>
      <c r="F121" s="46"/>
      <c r="G121" s="46"/>
      <c r="H121" s="46"/>
      <c r="I121" s="46"/>
      <c r="J121" s="48"/>
    </row>
    <row r="122" ht="120">
      <c r="A122" s="37" t="s">
        <v>601</v>
      </c>
      <c r="B122" s="45"/>
      <c r="C122" s="46"/>
      <c r="D122" s="46"/>
      <c r="E122" s="39" t="s">
        <v>3871</v>
      </c>
      <c r="F122" s="46"/>
      <c r="G122" s="46"/>
      <c r="H122" s="46"/>
      <c r="I122" s="46"/>
      <c r="J122" s="48"/>
    </row>
    <row r="123">
      <c r="A123" s="31" t="s">
        <v>591</v>
      </c>
      <c r="B123" s="32"/>
      <c r="C123" s="33" t="s">
        <v>3872</v>
      </c>
      <c r="D123" s="34"/>
      <c r="E123" s="31" t="s">
        <v>3873</v>
      </c>
      <c r="F123" s="34"/>
      <c r="G123" s="34"/>
      <c r="H123" s="34"/>
      <c r="I123" s="35">
        <f>SUMIFS(I124:I195,A124:A195,"P")</f>
        <v>0</v>
      </c>
      <c r="J123" s="36"/>
    </row>
    <row r="124">
      <c r="A124" s="37" t="s">
        <v>593</v>
      </c>
      <c r="B124" s="37">
        <v>28</v>
      </c>
      <c r="C124" s="38" t="s">
        <v>3874</v>
      </c>
      <c r="D124" s="37" t="s">
        <v>595</v>
      </c>
      <c r="E124" s="39" t="s">
        <v>3875</v>
      </c>
      <c r="F124" s="40" t="s">
        <v>608</v>
      </c>
      <c r="G124" s="41">
        <v>1</v>
      </c>
      <c r="H124" s="42">
        <v>0</v>
      </c>
      <c r="I124" s="43">
        <f>ROUND(G124*H124,P4)</f>
        <v>0</v>
      </c>
      <c r="J124" s="37"/>
      <c r="O124" s="44">
        <f>I124*0.21</f>
        <v>0</v>
      </c>
      <c r="P124">
        <v>3</v>
      </c>
    </row>
    <row r="125">
      <c r="A125" s="37" t="s">
        <v>598</v>
      </c>
      <c r="B125" s="45"/>
      <c r="C125" s="46"/>
      <c r="D125" s="46"/>
      <c r="E125" s="39" t="s">
        <v>3819</v>
      </c>
      <c r="F125" s="46"/>
      <c r="G125" s="46"/>
      <c r="H125" s="46"/>
      <c r="I125" s="46"/>
      <c r="J125" s="48"/>
    </row>
    <row r="126" ht="30">
      <c r="A126" s="37" t="s">
        <v>599</v>
      </c>
      <c r="B126" s="45"/>
      <c r="C126" s="46"/>
      <c r="D126" s="46"/>
      <c r="E126" s="49" t="s">
        <v>3962</v>
      </c>
      <c r="F126" s="46"/>
      <c r="G126" s="46"/>
      <c r="H126" s="46"/>
      <c r="I126" s="46"/>
      <c r="J126" s="48"/>
    </row>
    <row r="127" ht="390">
      <c r="A127" s="37" t="s">
        <v>601</v>
      </c>
      <c r="B127" s="45"/>
      <c r="C127" s="46"/>
      <c r="D127" s="46"/>
      <c r="E127" s="39" t="s">
        <v>3876</v>
      </c>
      <c r="F127" s="46"/>
      <c r="G127" s="46"/>
      <c r="H127" s="46"/>
      <c r="I127" s="46"/>
      <c r="J127" s="48"/>
    </row>
    <row r="128">
      <c r="A128" s="37" t="s">
        <v>593</v>
      </c>
      <c r="B128" s="37">
        <v>29</v>
      </c>
      <c r="C128" s="38" t="s">
        <v>3877</v>
      </c>
      <c r="D128" s="37" t="s">
        <v>595</v>
      </c>
      <c r="E128" s="39" t="s">
        <v>3878</v>
      </c>
      <c r="F128" s="40" t="s">
        <v>608</v>
      </c>
      <c r="G128" s="41">
        <v>1</v>
      </c>
      <c r="H128" s="42">
        <v>0</v>
      </c>
      <c r="I128" s="43">
        <f>ROUND(G128*H128,P4)</f>
        <v>0</v>
      </c>
      <c r="J128" s="37"/>
      <c r="O128" s="44">
        <f>I128*0.21</f>
        <v>0</v>
      </c>
      <c r="P128">
        <v>3</v>
      </c>
    </row>
    <row r="129">
      <c r="A129" s="37" t="s">
        <v>598</v>
      </c>
      <c r="B129" s="45"/>
      <c r="C129" s="46"/>
      <c r="D129" s="46"/>
      <c r="E129" s="39" t="s">
        <v>3819</v>
      </c>
      <c r="F129" s="46"/>
      <c r="G129" s="46"/>
      <c r="H129" s="46"/>
      <c r="I129" s="46"/>
      <c r="J129" s="48"/>
    </row>
    <row r="130" ht="30">
      <c r="A130" s="37" t="s">
        <v>599</v>
      </c>
      <c r="B130" s="45"/>
      <c r="C130" s="46"/>
      <c r="D130" s="46"/>
      <c r="E130" s="49" t="s">
        <v>3962</v>
      </c>
      <c r="F130" s="46"/>
      <c r="G130" s="46"/>
      <c r="H130" s="46"/>
      <c r="I130" s="46"/>
      <c r="J130" s="48"/>
    </row>
    <row r="131" ht="345">
      <c r="A131" s="37" t="s">
        <v>601</v>
      </c>
      <c r="B131" s="45"/>
      <c r="C131" s="46"/>
      <c r="D131" s="46"/>
      <c r="E131" s="39" t="s">
        <v>3879</v>
      </c>
      <c r="F131" s="46"/>
      <c r="G131" s="46"/>
      <c r="H131" s="46"/>
      <c r="I131" s="46"/>
      <c r="J131" s="48"/>
    </row>
    <row r="132" ht="30">
      <c r="A132" s="37" t="s">
        <v>593</v>
      </c>
      <c r="B132" s="37">
        <v>30</v>
      </c>
      <c r="C132" s="38" t="s">
        <v>3880</v>
      </c>
      <c r="D132" s="37" t="s">
        <v>595</v>
      </c>
      <c r="E132" s="39" t="s">
        <v>3881</v>
      </c>
      <c r="F132" s="40" t="s">
        <v>608</v>
      </c>
      <c r="G132" s="41">
        <v>8</v>
      </c>
      <c r="H132" s="42">
        <v>0</v>
      </c>
      <c r="I132" s="43">
        <f>ROUND(G132*H132,P4)</f>
        <v>0</v>
      </c>
      <c r="J132" s="37"/>
      <c r="O132" s="44">
        <f>I132*0.21</f>
        <v>0</v>
      </c>
      <c r="P132">
        <v>3</v>
      </c>
    </row>
    <row r="133">
      <c r="A133" s="37" t="s">
        <v>598</v>
      </c>
      <c r="B133" s="45"/>
      <c r="C133" s="46"/>
      <c r="D133" s="46"/>
      <c r="E133" s="39" t="s">
        <v>3819</v>
      </c>
      <c r="F133" s="46"/>
      <c r="G133" s="46"/>
      <c r="H133" s="46"/>
      <c r="I133" s="46"/>
      <c r="J133" s="48"/>
    </row>
    <row r="134" ht="30">
      <c r="A134" s="37" t="s">
        <v>599</v>
      </c>
      <c r="B134" s="45"/>
      <c r="C134" s="46"/>
      <c r="D134" s="46"/>
      <c r="E134" s="49" t="s">
        <v>3962</v>
      </c>
      <c r="F134" s="46"/>
      <c r="G134" s="46"/>
      <c r="H134" s="46"/>
      <c r="I134" s="46"/>
      <c r="J134" s="48"/>
    </row>
    <row r="135" ht="120">
      <c r="A135" s="37" t="s">
        <v>601</v>
      </c>
      <c r="B135" s="45"/>
      <c r="C135" s="46"/>
      <c r="D135" s="46"/>
      <c r="E135" s="39" t="s">
        <v>3883</v>
      </c>
      <c r="F135" s="46"/>
      <c r="G135" s="46"/>
      <c r="H135" s="46"/>
      <c r="I135" s="46"/>
      <c r="J135" s="48"/>
    </row>
    <row r="136" ht="30">
      <c r="A136" s="37" t="s">
        <v>593</v>
      </c>
      <c r="B136" s="37">
        <v>31</v>
      </c>
      <c r="C136" s="38" t="s">
        <v>3884</v>
      </c>
      <c r="D136" s="37" t="s">
        <v>595</v>
      </c>
      <c r="E136" s="39" t="s">
        <v>3885</v>
      </c>
      <c r="F136" s="40" t="s">
        <v>608</v>
      </c>
      <c r="G136" s="41">
        <v>2</v>
      </c>
      <c r="H136" s="42">
        <v>0</v>
      </c>
      <c r="I136" s="43">
        <f>ROUND(G136*H136,P4)</f>
        <v>0</v>
      </c>
      <c r="J136" s="37"/>
      <c r="O136" s="44">
        <f>I136*0.21</f>
        <v>0</v>
      </c>
      <c r="P136">
        <v>3</v>
      </c>
    </row>
    <row r="137">
      <c r="A137" s="37" t="s">
        <v>598</v>
      </c>
      <c r="B137" s="45"/>
      <c r="C137" s="46"/>
      <c r="D137" s="46"/>
      <c r="E137" s="39" t="s">
        <v>3819</v>
      </c>
      <c r="F137" s="46"/>
      <c r="G137" s="46"/>
      <c r="H137" s="46"/>
      <c r="I137" s="46"/>
      <c r="J137" s="48"/>
    </row>
    <row r="138" ht="30">
      <c r="A138" s="37" t="s">
        <v>599</v>
      </c>
      <c r="B138" s="45"/>
      <c r="C138" s="46"/>
      <c r="D138" s="46"/>
      <c r="E138" s="49" t="s">
        <v>3962</v>
      </c>
      <c r="F138" s="46"/>
      <c r="G138" s="46"/>
      <c r="H138" s="46"/>
      <c r="I138" s="46"/>
      <c r="J138" s="48"/>
    </row>
    <row r="139" ht="120">
      <c r="A139" s="37" t="s">
        <v>601</v>
      </c>
      <c r="B139" s="45"/>
      <c r="C139" s="46"/>
      <c r="D139" s="46"/>
      <c r="E139" s="39" t="s">
        <v>3883</v>
      </c>
      <c r="F139" s="46"/>
      <c r="G139" s="46"/>
      <c r="H139" s="46"/>
      <c r="I139" s="46"/>
      <c r="J139" s="48"/>
    </row>
    <row r="140" ht="30">
      <c r="A140" s="37" t="s">
        <v>593</v>
      </c>
      <c r="B140" s="37">
        <v>32</v>
      </c>
      <c r="C140" s="38" t="s">
        <v>3886</v>
      </c>
      <c r="D140" s="37" t="s">
        <v>595</v>
      </c>
      <c r="E140" s="39" t="s">
        <v>3887</v>
      </c>
      <c r="F140" s="40" t="s">
        <v>608</v>
      </c>
      <c r="G140" s="41">
        <v>4</v>
      </c>
      <c r="H140" s="42">
        <v>0</v>
      </c>
      <c r="I140" s="43">
        <f>ROUND(G140*H140,P4)</f>
        <v>0</v>
      </c>
      <c r="J140" s="37"/>
      <c r="O140" s="44">
        <f>I140*0.21</f>
        <v>0</v>
      </c>
      <c r="P140">
        <v>3</v>
      </c>
    </row>
    <row r="141">
      <c r="A141" s="37" t="s">
        <v>598</v>
      </c>
      <c r="B141" s="45"/>
      <c r="C141" s="46"/>
      <c r="D141" s="46"/>
      <c r="E141" s="39" t="s">
        <v>3819</v>
      </c>
      <c r="F141" s="46"/>
      <c r="G141" s="46"/>
      <c r="H141" s="46"/>
      <c r="I141" s="46"/>
      <c r="J141" s="48"/>
    </row>
    <row r="142" ht="30">
      <c r="A142" s="37" t="s">
        <v>599</v>
      </c>
      <c r="B142" s="45"/>
      <c r="C142" s="46"/>
      <c r="D142" s="46"/>
      <c r="E142" s="49" t="s">
        <v>3962</v>
      </c>
      <c r="F142" s="46"/>
      <c r="G142" s="46"/>
      <c r="H142" s="46"/>
      <c r="I142" s="46"/>
      <c r="J142" s="48"/>
    </row>
    <row r="143" ht="345">
      <c r="A143" s="37" t="s">
        <v>601</v>
      </c>
      <c r="B143" s="45"/>
      <c r="C143" s="46"/>
      <c r="D143" s="46"/>
      <c r="E143" s="39" t="s">
        <v>3889</v>
      </c>
      <c r="F143" s="46"/>
      <c r="G143" s="46"/>
      <c r="H143" s="46"/>
      <c r="I143" s="46"/>
      <c r="J143" s="48"/>
    </row>
    <row r="144" ht="30">
      <c r="A144" s="37" t="s">
        <v>593</v>
      </c>
      <c r="B144" s="37">
        <v>33</v>
      </c>
      <c r="C144" s="38" t="s">
        <v>3890</v>
      </c>
      <c r="D144" s="37" t="s">
        <v>595</v>
      </c>
      <c r="E144" s="39" t="s">
        <v>3891</v>
      </c>
      <c r="F144" s="40" t="s">
        <v>608</v>
      </c>
      <c r="G144" s="41">
        <v>12</v>
      </c>
      <c r="H144" s="42">
        <v>0</v>
      </c>
      <c r="I144" s="43">
        <f>ROUND(G144*H144,P4)</f>
        <v>0</v>
      </c>
      <c r="J144" s="37"/>
      <c r="O144" s="44">
        <f>I144*0.21</f>
        <v>0</v>
      </c>
      <c r="P144">
        <v>3</v>
      </c>
    </row>
    <row r="145">
      <c r="A145" s="37" t="s">
        <v>598</v>
      </c>
      <c r="B145" s="45"/>
      <c r="C145" s="46"/>
      <c r="D145" s="46"/>
      <c r="E145" s="39" t="s">
        <v>3819</v>
      </c>
      <c r="F145" s="46"/>
      <c r="G145" s="46"/>
      <c r="H145" s="46"/>
      <c r="I145" s="46"/>
      <c r="J145" s="48"/>
    </row>
    <row r="146" ht="30">
      <c r="A146" s="37" t="s">
        <v>599</v>
      </c>
      <c r="B146" s="45"/>
      <c r="C146" s="46"/>
      <c r="D146" s="46"/>
      <c r="E146" s="49" t="s">
        <v>3962</v>
      </c>
      <c r="F146" s="46"/>
      <c r="G146" s="46"/>
      <c r="H146" s="46"/>
      <c r="I146" s="46"/>
      <c r="J146" s="48"/>
    </row>
    <row r="147" ht="345">
      <c r="A147" s="37" t="s">
        <v>601</v>
      </c>
      <c r="B147" s="45"/>
      <c r="C147" s="46"/>
      <c r="D147" s="46"/>
      <c r="E147" s="39" t="s">
        <v>3889</v>
      </c>
      <c r="F147" s="46"/>
      <c r="G147" s="46"/>
      <c r="H147" s="46"/>
      <c r="I147" s="46"/>
      <c r="J147" s="48"/>
    </row>
    <row r="148">
      <c r="A148" s="37" t="s">
        <v>593</v>
      </c>
      <c r="B148" s="37">
        <v>34</v>
      </c>
      <c r="C148" s="38" t="s">
        <v>3893</v>
      </c>
      <c r="D148" s="37" t="s">
        <v>595</v>
      </c>
      <c r="E148" s="39" t="s">
        <v>3894</v>
      </c>
      <c r="F148" s="40" t="s">
        <v>608</v>
      </c>
      <c r="G148" s="41">
        <v>1</v>
      </c>
      <c r="H148" s="42">
        <v>0</v>
      </c>
      <c r="I148" s="43">
        <f>ROUND(G148*H148,P4)</f>
        <v>0</v>
      </c>
      <c r="J148" s="37"/>
      <c r="O148" s="44">
        <f>I148*0.21</f>
        <v>0</v>
      </c>
      <c r="P148">
        <v>3</v>
      </c>
    </row>
    <row r="149">
      <c r="A149" s="37" t="s">
        <v>598</v>
      </c>
      <c r="B149" s="45"/>
      <c r="C149" s="46"/>
      <c r="D149" s="46"/>
      <c r="E149" s="39" t="s">
        <v>3819</v>
      </c>
      <c r="F149" s="46"/>
      <c r="G149" s="46"/>
      <c r="H149" s="46"/>
      <c r="I149" s="46"/>
      <c r="J149" s="48"/>
    </row>
    <row r="150" ht="30">
      <c r="A150" s="37" t="s">
        <v>599</v>
      </c>
      <c r="B150" s="45"/>
      <c r="C150" s="46"/>
      <c r="D150" s="46"/>
      <c r="E150" s="49" t="s">
        <v>3962</v>
      </c>
      <c r="F150" s="46"/>
      <c r="G150" s="46"/>
      <c r="H150" s="46"/>
      <c r="I150" s="46"/>
      <c r="J150" s="48"/>
    </row>
    <row r="151" ht="345">
      <c r="A151" s="37" t="s">
        <v>601</v>
      </c>
      <c r="B151" s="45"/>
      <c r="C151" s="46"/>
      <c r="D151" s="46"/>
      <c r="E151" s="39" t="s">
        <v>3895</v>
      </c>
      <c r="F151" s="46"/>
      <c r="G151" s="46"/>
      <c r="H151" s="46"/>
      <c r="I151" s="46"/>
      <c r="J151" s="48"/>
    </row>
    <row r="152" ht="30">
      <c r="A152" s="37" t="s">
        <v>593</v>
      </c>
      <c r="B152" s="37">
        <v>35</v>
      </c>
      <c r="C152" s="38" t="s">
        <v>3896</v>
      </c>
      <c r="D152" s="37" t="s">
        <v>595</v>
      </c>
      <c r="E152" s="39" t="s">
        <v>3897</v>
      </c>
      <c r="F152" s="40" t="s">
        <v>608</v>
      </c>
      <c r="G152" s="41">
        <v>12</v>
      </c>
      <c r="H152" s="42">
        <v>0</v>
      </c>
      <c r="I152" s="43">
        <f>ROUND(G152*H152,P4)</f>
        <v>0</v>
      </c>
      <c r="J152" s="37"/>
      <c r="O152" s="44">
        <f>I152*0.21</f>
        <v>0</v>
      </c>
      <c r="P152">
        <v>3</v>
      </c>
    </row>
    <row r="153">
      <c r="A153" s="37" t="s">
        <v>598</v>
      </c>
      <c r="B153" s="45"/>
      <c r="C153" s="46"/>
      <c r="D153" s="46"/>
      <c r="E153" s="39" t="s">
        <v>3819</v>
      </c>
      <c r="F153" s="46"/>
      <c r="G153" s="46"/>
      <c r="H153" s="46"/>
      <c r="I153" s="46"/>
      <c r="J153" s="48"/>
    </row>
    <row r="154" ht="30">
      <c r="A154" s="37" t="s">
        <v>599</v>
      </c>
      <c r="B154" s="45"/>
      <c r="C154" s="46"/>
      <c r="D154" s="46"/>
      <c r="E154" s="49" t="s">
        <v>3963</v>
      </c>
      <c r="F154" s="46"/>
      <c r="G154" s="46"/>
      <c r="H154" s="46"/>
      <c r="I154" s="46"/>
      <c r="J154" s="48"/>
    </row>
    <row r="155" ht="345">
      <c r="A155" s="37" t="s">
        <v>601</v>
      </c>
      <c r="B155" s="45"/>
      <c r="C155" s="46"/>
      <c r="D155" s="46"/>
      <c r="E155" s="39" t="s">
        <v>3895</v>
      </c>
      <c r="F155" s="46"/>
      <c r="G155" s="46"/>
      <c r="H155" s="46"/>
      <c r="I155" s="46"/>
      <c r="J155" s="48"/>
    </row>
    <row r="156" ht="30">
      <c r="A156" s="37" t="s">
        <v>593</v>
      </c>
      <c r="B156" s="37">
        <v>36</v>
      </c>
      <c r="C156" s="38" t="s">
        <v>3898</v>
      </c>
      <c r="D156" s="37" t="s">
        <v>595</v>
      </c>
      <c r="E156" s="39" t="s">
        <v>3899</v>
      </c>
      <c r="F156" s="40" t="s">
        <v>608</v>
      </c>
      <c r="G156" s="41">
        <v>1</v>
      </c>
      <c r="H156" s="42">
        <v>0</v>
      </c>
      <c r="I156" s="43">
        <f>ROUND(G156*H156,P4)</f>
        <v>0</v>
      </c>
      <c r="J156" s="37"/>
      <c r="O156" s="44">
        <f>I156*0.21</f>
        <v>0</v>
      </c>
      <c r="P156">
        <v>3</v>
      </c>
    </row>
    <row r="157">
      <c r="A157" s="37" t="s">
        <v>598</v>
      </c>
      <c r="B157" s="45"/>
      <c r="C157" s="46"/>
      <c r="D157" s="46"/>
      <c r="E157" s="39" t="s">
        <v>3819</v>
      </c>
      <c r="F157" s="46"/>
      <c r="G157" s="46"/>
      <c r="H157" s="46"/>
      <c r="I157" s="46"/>
      <c r="J157" s="48"/>
    </row>
    <row r="158" ht="30">
      <c r="A158" s="37" t="s">
        <v>599</v>
      </c>
      <c r="B158" s="45"/>
      <c r="C158" s="46"/>
      <c r="D158" s="46"/>
      <c r="E158" s="49" t="s">
        <v>3963</v>
      </c>
      <c r="F158" s="46"/>
      <c r="G158" s="46"/>
      <c r="H158" s="46"/>
      <c r="I158" s="46"/>
      <c r="J158" s="48"/>
    </row>
    <row r="159" ht="345">
      <c r="A159" s="37" t="s">
        <v>601</v>
      </c>
      <c r="B159" s="45"/>
      <c r="C159" s="46"/>
      <c r="D159" s="46"/>
      <c r="E159" s="39" t="s">
        <v>3895</v>
      </c>
      <c r="F159" s="46"/>
      <c r="G159" s="46"/>
      <c r="H159" s="46"/>
      <c r="I159" s="46"/>
      <c r="J159" s="48"/>
    </row>
    <row r="160">
      <c r="A160" s="37" t="s">
        <v>593</v>
      </c>
      <c r="B160" s="37">
        <v>37</v>
      </c>
      <c r="C160" s="38" t="s">
        <v>3900</v>
      </c>
      <c r="D160" s="37" t="s">
        <v>595</v>
      </c>
      <c r="E160" s="39" t="s">
        <v>3901</v>
      </c>
      <c r="F160" s="40" t="s">
        <v>608</v>
      </c>
      <c r="G160" s="41">
        <v>1</v>
      </c>
      <c r="H160" s="42">
        <v>0</v>
      </c>
      <c r="I160" s="43">
        <f>ROUND(G160*H160,P4)</f>
        <v>0</v>
      </c>
      <c r="J160" s="37"/>
      <c r="O160" s="44">
        <f>I160*0.21</f>
        <v>0</v>
      </c>
      <c r="P160">
        <v>3</v>
      </c>
    </row>
    <row r="161">
      <c r="A161" s="37" t="s">
        <v>598</v>
      </c>
      <c r="B161" s="45"/>
      <c r="C161" s="46"/>
      <c r="D161" s="46"/>
      <c r="E161" s="39" t="s">
        <v>3819</v>
      </c>
      <c r="F161" s="46"/>
      <c r="G161" s="46"/>
      <c r="H161" s="46"/>
      <c r="I161" s="46"/>
      <c r="J161" s="48"/>
    </row>
    <row r="162" ht="30">
      <c r="A162" s="37" t="s">
        <v>599</v>
      </c>
      <c r="B162" s="45"/>
      <c r="C162" s="46"/>
      <c r="D162" s="46"/>
      <c r="E162" s="49" t="s">
        <v>3963</v>
      </c>
      <c r="F162" s="46"/>
      <c r="G162" s="46"/>
      <c r="H162" s="46"/>
      <c r="I162" s="46"/>
      <c r="J162" s="48"/>
    </row>
    <row r="163" ht="345">
      <c r="A163" s="37" t="s">
        <v>601</v>
      </c>
      <c r="B163" s="45"/>
      <c r="C163" s="46"/>
      <c r="D163" s="46"/>
      <c r="E163" s="39" t="s">
        <v>3902</v>
      </c>
      <c r="F163" s="46"/>
      <c r="G163" s="46"/>
      <c r="H163" s="46"/>
      <c r="I163" s="46"/>
      <c r="J163" s="48"/>
    </row>
    <row r="164">
      <c r="A164" s="37" t="s">
        <v>593</v>
      </c>
      <c r="B164" s="37">
        <v>38</v>
      </c>
      <c r="C164" s="38" t="s">
        <v>3903</v>
      </c>
      <c r="D164" s="37" t="s">
        <v>595</v>
      </c>
      <c r="E164" s="39" t="s">
        <v>3904</v>
      </c>
      <c r="F164" s="40" t="s">
        <v>608</v>
      </c>
      <c r="G164" s="41">
        <v>1</v>
      </c>
      <c r="H164" s="42">
        <v>0</v>
      </c>
      <c r="I164" s="43">
        <f>ROUND(G164*H164,P4)</f>
        <v>0</v>
      </c>
      <c r="J164" s="37"/>
      <c r="O164" s="44">
        <f>I164*0.21</f>
        <v>0</v>
      </c>
      <c r="P164">
        <v>3</v>
      </c>
    </row>
    <row r="165">
      <c r="A165" s="37" t="s">
        <v>598</v>
      </c>
      <c r="B165" s="45"/>
      <c r="C165" s="46"/>
      <c r="D165" s="46"/>
      <c r="E165" s="39" t="s">
        <v>3819</v>
      </c>
      <c r="F165" s="46"/>
      <c r="G165" s="46"/>
      <c r="H165" s="46"/>
      <c r="I165" s="46"/>
      <c r="J165" s="48"/>
    </row>
    <row r="166" ht="30">
      <c r="A166" s="37" t="s">
        <v>599</v>
      </c>
      <c r="B166" s="45"/>
      <c r="C166" s="46"/>
      <c r="D166" s="46"/>
      <c r="E166" s="49" t="s">
        <v>3963</v>
      </c>
      <c r="F166" s="46"/>
      <c r="G166" s="46"/>
      <c r="H166" s="46"/>
      <c r="I166" s="46"/>
      <c r="J166" s="48"/>
    </row>
    <row r="167" ht="375">
      <c r="A167" s="37" t="s">
        <v>601</v>
      </c>
      <c r="B167" s="45"/>
      <c r="C167" s="46"/>
      <c r="D167" s="46"/>
      <c r="E167" s="39" t="s">
        <v>3905</v>
      </c>
      <c r="F167" s="46"/>
      <c r="G167" s="46"/>
      <c r="H167" s="46"/>
      <c r="I167" s="46"/>
      <c r="J167" s="48"/>
    </row>
    <row r="168">
      <c r="A168" s="37" t="s">
        <v>593</v>
      </c>
      <c r="B168" s="37">
        <v>39</v>
      </c>
      <c r="C168" s="38" t="s">
        <v>3906</v>
      </c>
      <c r="D168" s="37" t="s">
        <v>595</v>
      </c>
      <c r="E168" s="39" t="s">
        <v>3907</v>
      </c>
      <c r="F168" s="40" t="s">
        <v>608</v>
      </c>
      <c r="G168" s="41">
        <v>1</v>
      </c>
      <c r="H168" s="42">
        <v>0</v>
      </c>
      <c r="I168" s="43">
        <f>ROUND(G168*H168,P4)</f>
        <v>0</v>
      </c>
      <c r="J168" s="37"/>
      <c r="O168" s="44">
        <f>I168*0.21</f>
        <v>0</v>
      </c>
      <c r="P168">
        <v>3</v>
      </c>
    </row>
    <row r="169">
      <c r="A169" s="37" t="s">
        <v>598</v>
      </c>
      <c r="B169" s="45"/>
      <c r="C169" s="46"/>
      <c r="D169" s="46"/>
      <c r="E169" s="39" t="s">
        <v>3819</v>
      </c>
      <c r="F169" s="46"/>
      <c r="G169" s="46"/>
      <c r="H169" s="46"/>
      <c r="I169" s="46"/>
      <c r="J169" s="48"/>
    </row>
    <row r="170" ht="30">
      <c r="A170" s="37" t="s">
        <v>599</v>
      </c>
      <c r="B170" s="45"/>
      <c r="C170" s="46"/>
      <c r="D170" s="46"/>
      <c r="E170" s="49" t="s">
        <v>3963</v>
      </c>
      <c r="F170" s="46"/>
      <c r="G170" s="46"/>
      <c r="H170" s="46"/>
      <c r="I170" s="46"/>
      <c r="J170" s="48"/>
    </row>
    <row r="171" ht="360">
      <c r="A171" s="37" t="s">
        <v>601</v>
      </c>
      <c r="B171" s="45"/>
      <c r="C171" s="46"/>
      <c r="D171" s="46"/>
      <c r="E171" s="39" t="s">
        <v>3908</v>
      </c>
      <c r="F171" s="46"/>
      <c r="G171" s="46"/>
      <c r="H171" s="46"/>
      <c r="I171" s="46"/>
      <c r="J171" s="48"/>
    </row>
    <row r="172">
      <c r="A172" s="37" t="s">
        <v>593</v>
      </c>
      <c r="B172" s="37">
        <v>40</v>
      </c>
      <c r="C172" s="38" t="s">
        <v>3909</v>
      </c>
      <c r="D172" s="37" t="s">
        <v>595</v>
      </c>
      <c r="E172" s="39" t="s">
        <v>3910</v>
      </c>
      <c r="F172" s="40" t="s">
        <v>608</v>
      </c>
      <c r="G172" s="41">
        <v>1</v>
      </c>
      <c r="H172" s="42">
        <v>0</v>
      </c>
      <c r="I172" s="43">
        <f>ROUND(G172*H172,P4)</f>
        <v>0</v>
      </c>
      <c r="J172" s="37"/>
      <c r="O172" s="44">
        <f>I172*0.21</f>
        <v>0</v>
      </c>
      <c r="P172">
        <v>3</v>
      </c>
    </row>
    <row r="173">
      <c r="A173" s="37" t="s">
        <v>598</v>
      </c>
      <c r="B173" s="45"/>
      <c r="C173" s="46"/>
      <c r="D173" s="46"/>
      <c r="E173" s="39" t="s">
        <v>3819</v>
      </c>
      <c r="F173" s="46"/>
      <c r="G173" s="46"/>
      <c r="H173" s="46"/>
      <c r="I173" s="46"/>
      <c r="J173" s="48"/>
    </row>
    <row r="174" ht="30">
      <c r="A174" s="37" t="s">
        <v>599</v>
      </c>
      <c r="B174" s="45"/>
      <c r="C174" s="46"/>
      <c r="D174" s="46"/>
      <c r="E174" s="49" t="s">
        <v>3963</v>
      </c>
      <c r="F174" s="46"/>
      <c r="G174" s="46"/>
      <c r="H174" s="46"/>
      <c r="I174" s="46"/>
      <c r="J174" s="48"/>
    </row>
    <row r="175" ht="300">
      <c r="A175" s="37" t="s">
        <v>601</v>
      </c>
      <c r="B175" s="45"/>
      <c r="C175" s="46"/>
      <c r="D175" s="46"/>
      <c r="E175" s="39" t="s">
        <v>3911</v>
      </c>
      <c r="F175" s="46"/>
      <c r="G175" s="46"/>
      <c r="H175" s="46"/>
      <c r="I175" s="46"/>
      <c r="J175" s="48"/>
    </row>
    <row r="176" ht="45">
      <c r="A176" s="37" t="s">
        <v>593</v>
      </c>
      <c r="B176" s="37">
        <v>41</v>
      </c>
      <c r="C176" s="38" t="s">
        <v>3912</v>
      </c>
      <c r="D176" s="37" t="s">
        <v>595</v>
      </c>
      <c r="E176" s="39" t="s">
        <v>3913</v>
      </c>
      <c r="F176" s="40" t="s">
        <v>608</v>
      </c>
      <c r="G176" s="41">
        <v>2</v>
      </c>
      <c r="H176" s="42">
        <v>0</v>
      </c>
      <c r="I176" s="43">
        <f>ROUND(G176*H176,P4)</f>
        <v>0</v>
      </c>
      <c r="J176" s="37"/>
      <c r="O176" s="44">
        <f>I176*0.21</f>
        <v>0</v>
      </c>
      <c r="P176">
        <v>3</v>
      </c>
    </row>
    <row r="177">
      <c r="A177" s="37" t="s">
        <v>598</v>
      </c>
      <c r="B177" s="45"/>
      <c r="C177" s="46"/>
      <c r="D177" s="46"/>
      <c r="E177" s="39" t="s">
        <v>3819</v>
      </c>
      <c r="F177" s="46"/>
      <c r="G177" s="46"/>
      <c r="H177" s="46"/>
      <c r="I177" s="46"/>
      <c r="J177" s="48"/>
    </row>
    <row r="178" ht="30">
      <c r="A178" s="37" t="s">
        <v>599</v>
      </c>
      <c r="B178" s="45"/>
      <c r="C178" s="46"/>
      <c r="D178" s="46"/>
      <c r="E178" s="49" t="s">
        <v>3963</v>
      </c>
      <c r="F178" s="46"/>
      <c r="G178" s="46"/>
      <c r="H178" s="46"/>
      <c r="I178" s="46"/>
      <c r="J178" s="48"/>
    </row>
    <row r="179" ht="405">
      <c r="A179" s="37" t="s">
        <v>601</v>
      </c>
      <c r="B179" s="45"/>
      <c r="C179" s="46"/>
      <c r="D179" s="46"/>
      <c r="E179" s="39" t="s">
        <v>3914</v>
      </c>
      <c r="F179" s="46"/>
      <c r="G179" s="46"/>
      <c r="H179" s="46"/>
      <c r="I179" s="46"/>
      <c r="J179" s="48"/>
    </row>
    <row r="180" ht="30">
      <c r="A180" s="37" t="s">
        <v>593</v>
      </c>
      <c r="B180" s="37">
        <v>42</v>
      </c>
      <c r="C180" s="38" t="s">
        <v>3915</v>
      </c>
      <c r="D180" s="37" t="s">
        <v>595</v>
      </c>
      <c r="E180" s="39" t="s">
        <v>3916</v>
      </c>
      <c r="F180" s="40" t="s">
        <v>608</v>
      </c>
      <c r="G180" s="41">
        <v>1</v>
      </c>
      <c r="H180" s="42">
        <v>0</v>
      </c>
      <c r="I180" s="43">
        <f>ROUND(G180*H180,P4)</f>
        <v>0</v>
      </c>
      <c r="J180" s="37"/>
      <c r="O180" s="44">
        <f>I180*0.21</f>
        <v>0</v>
      </c>
      <c r="P180">
        <v>3</v>
      </c>
    </row>
    <row r="181">
      <c r="A181" s="37" t="s">
        <v>598</v>
      </c>
      <c r="B181" s="45"/>
      <c r="C181" s="46"/>
      <c r="D181" s="46"/>
      <c r="E181" s="39" t="s">
        <v>3819</v>
      </c>
      <c r="F181" s="46"/>
      <c r="G181" s="46"/>
      <c r="H181" s="46"/>
      <c r="I181" s="46"/>
      <c r="J181" s="48"/>
    </row>
    <row r="182" ht="30">
      <c r="A182" s="37" t="s">
        <v>599</v>
      </c>
      <c r="B182" s="45"/>
      <c r="C182" s="46"/>
      <c r="D182" s="46"/>
      <c r="E182" s="49" t="s">
        <v>3963</v>
      </c>
      <c r="F182" s="46"/>
      <c r="G182" s="46"/>
      <c r="H182" s="46"/>
      <c r="I182" s="46"/>
      <c r="J182" s="48"/>
    </row>
    <row r="183" ht="195">
      <c r="A183" s="37" t="s">
        <v>601</v>
      </c>
      <c r="B183" s="45"/>
      <c r="C183" s="46"/>
      <c r="D183" s="46"/>
      <c r="E183" s="39" t="s">
        <v>3917</v>
      </c>
      <c r="F183" s="46"/>
      <c r="G183" s="46"/>
      <c r="H183" s="46"/>
      <c r="I183" s="46"/>
      <c r="J183" s="48"/>
    </row>
    <row r="184">
      <c r="A184" s="37" t="s">
        <v>593</v>
      </c>
      <c r="B184" s="37">
        <v>43</v>
      </c>
      <c r="C184" s="38" t="s">
        <v>3918</v>
      </c>
      <c r="D184" s="37" t="s">
        <v>595</v>
      </c>
      <c r="E184" s="39" t="s">
        <v>3919</v>
      </c>
      <c r="F184" s="40" t="s">
        <v>608</v>
      </c>
      <c r="G184" s="41">
        <v>1</v>
      </c>
      <c r="H184" s="42">
        <v>0</v>
      </c>
      <c r="I184" s="43">
        <f>ROUND(G184*H184,P4)</f>
        <v>0</v>
      </c>
      <c r="J184" s="37"/>
      <c r="O184" s="44">
        <f>I184*0.21</f>
        <v>0</v>
      </c>
      <c r="P184">
        <v>3</v>
      </c>
    </row>
    <row r="185">
      <c r="A185" s="37" t="s">
        <v>598</v>
      </c>
      <c r="B185" s="45"/>
      <c r="C185" s="46"/>
      <c r="D185" s="46"/>
      <c r="E185" s="39" t="s">
        <v>3819</v>
      </c>
      <c r="F185" s="46"/>
      <c r="G185" s="46"/>
      <c r="H185" s="46"/>
      <c r="I185" s="46"/>
      <c r="J185" s="48"/>
    </row>
    <row r="186" ht="30">
      <c r="A186" s="37" t="s">
        <v>599</v>
      </c>
      <c r="B186" s="45"/>
      <c r="C186" s="46"/>
      <c r="D186" s="46"/>
      <c r="E186" s="49" t="s">
        <v>3963</v>
      </c>
      <c r="F186" s="46"/>
      <c r="G186" s="46"/>
      <c r="H186" s="46"/>
      <c r="I186" s="46"/>
      <c r="J186" s="48"/>
    </row>
    <row r="187" ht="135">
      <c r="A187" s="37" t="s">
        <v>601</v>
      </c>
      <c r="B187" s="45"/>
      <c r="C187" s="46"/>
      <c r="D187" s="46"/>
      <c r="E187" s="39" t="s">
        <v>3920</v>
      </c>
      <c r="F187" s="46"/>
      <c r="G187" s="46"/>
      <c r="H187" s="46"/>
      <c r="I187" s="46"/>
      <c r="J187" s="48"/>
    </row>
    <row r="188">
      <c r="A188" s="37" t="s">
        <v>593</v>
      </c>
      <c r="B188" s="37">
        <v>44</v>
      </c>
      <c r="C188" s="38" t="s">
        <v>3921</v>
      </c>
      <c r="D188" s="37" t="s">
        <v>595</v>
      </c>
      <c r="E188" s="39" t="s">
        <v>3922</v>
      </c>
      <c r="F188" s="40" t="s">
        <v>608</v>
      </c>
      <c r="G188" s="41">
        <v>1</v>
      </c>
      <c r="H188" s="42">
        <v>0</v>
      </c>
      <c r="I188" s="43">
        <f>ROUND(G188*H188,P4)</f>
        <v>0</v>
      </c>
      <c r="J188" s="37"/>
      <c r="O188" s="44">
        <f>I188*0.21</f>
        <v>0</v>
      </c>
      <c r="P188">
        <v>3</v>
      </c>
    </row>
    <row r="189">
      <c r="A189" s="37" t="s">
        <v>598</v>
      </c>
      <c r="B189" s="45"/>
      <c r="C189" s="46"/>
      <c r="D189" s="46"/>
      <c r="E189" s="39" t="s">
        <v>3819</v>
      </c>
      <c r="F189" s="46"/>
      <c r="G189" s="46"/>
      <c r="H189" s="46"/>
      <c r="I189" s="46"/>
      <c r="J189" s="48"/>
    </row>
    <row r="190" ht="30">
      <c r="A190" s="37" t="s">
        <v>599</v>
      </c>
      <c r="B190" s="45"/>
      <c r="C190" s="46"/>
      <c r="D190" s="46"/>
      <c r="E190" s="49" t="s">
        <v>3963</v>
      </c>
      <c r="F190" s="46"/>
      <c r="G190" s="46"/>
      <c r="H190" s="46"/>
      <c r="I190" s="46"/>
      <c r="J190" s="48"/>
    </row>
    <row r="191" ht="195">
      <c r="A191" s="37" t="s">
        <v>601</v>
      </c>
      <c r="B191" s="45"/>
      <c r="C191" s="46"/>
      <c r="D191" s="46"/>
      <c r="E191" s="39" t="s">
        <v>3923</v>
      </c>
      <c r="F191" s="46"/>
      <c r="G191" s="46"/>
      <c r="H191" s="46"/>
      <c r="I191" s="46"/>
      <c r="J191" s="48"/>
    </row>
    <row r="192" ht="30">
      <c r="A192" s="37" t="s">
        <v>593</v>
      </c>
      <c r="B192" s="37">
        <v>45</v>
      </c>
      <c r="C192" s="38" t="s">
        <v>3924</v>
      </c>
      <c r="D192" s="37" t="s">
        <v>595</v>
      </c>
      <c r="E192" s="39" t="s">
        <v>3925</v>
      </c>
      <c r="F192" s="40" t="s">
        <v>608</v>
      </c>
      <c r="G192" s="41">
        <v>1</v>
      </c>
      <c r="H192" s="42">
        <v>0</v>
      </c>
      <c r="I192" s="43">
        <f>ROUND(G192*H192,P4)</f>
        <v>0</v>
      </c>
      <c r="J192" s="37"/>
      <c r="O192" s="44">
        <f>I192*0.21</f>
        <v>0</v>
      </c>
      <c r="P192">
        <v>3</v>
      </c>
    </row>
    <row r="193">
      <c r="A193" s="37" t="s">
        <v>598</v>
      </c>
      <c r="B193" s="45"/>
      <c r="C193" s="46"/>
      <c r="D193" s="46"/>
      <c r="E193" s="39" t="s">
        <v>3819</v>
      </c>
      <c r="F193" s="46"/>
      <c r="G193" s="46"/>
      <c r="H193" s="46"/>
      <c r="I193" s="46"/>
      <c r="J193" s="48"/>
    </row>
    <row r="194" ht="30">
      <c r="A194" s="37" t="s">
        <v>599</v>
      </c>
      <c r="B194" s="45"/>
      <c r="C194" s="46"/>
      <c r="D194" s="46"/>
      <c r="E194" s="49" t="s">
        <v>3963</v>
      </c>
      <c r="F194" s="46"/>
      <c r="G194" s="46"/>
      <c r="H194" s="46"/>
      <c r="I194" s="46"/>
      <c r="J194" s="48"/>
    </row>
    <row r="195" ht="270">
      <c r="A195" s="37" t="s">
        <v>601</v>
      </c>
      <c r="B195" s="45"/>
      <c r="C195" s="46"/>
      <c r="D195" s="46"/>
      <c r="E195" s="39" t="s">
        <v>3926</v>
      </c>
      <c r="F195" s="46"/>
      <c r="G195" s="46"/>
      <c r="H195" s="46"/>
      <c r="I195" s="46"/>
      <c r="J195" s="48"/>
    </row>
    <row r="196">
      <c r="A196" s="31" t="s">
        <v>591</v>
      </c>
      <c r="B196" s="32"/>
      <c r="C196" s="33" t="s">
        <v>3638</v>
      </c>
      <c r="D196" s="34"/>
      <c r="E196" s="31" t="s">
        <v>3930</v>
      </c>
      <c r="F196" s="34"/>
      <c r="G196" s="34"/>
      <c r="H196" s="34"/>
      <c r="I196" s="35">
        <f>SUMIFS(I197:I220,A197:A220,"P")</f>
        <v>0</v>
      </c>
      <c r="J196" s="36"/>
    </row>
    <row r="197" ht="30">
      <c r="A197" s="37" t="s">
        <v>593</v>
      </c>
      <c r="B197" s="37">
        <v>46</v>
      </c>
      <c r="C197" s="38" t="s">
        <v>3037</v>
      </c>
      <c r="D197" s="37" t="s">
        <v>595</v>
      </c>
      <c r="E197" s="39" t="s">
        <v>3931</v>
      </c>
      <c r="F197" s="40" t="s">
        <v>608</v>
      </c>
      <c r="G197" s="41">
        <v>1</v>
      </c>
      <c r="H197" s="42">
        <v>0</v>
      </c>
      <c r="I197" s="43">
        <f>ROUND(G197*H197,P4)</f>
        <v>0</v>
      </c>
      <c r="J197" s="37"/>
      <c r="O197" s="44">
        <f>I197*0.21</f>
        <v>0</v>
      </c>
      <c r="P197">
        <v>3</v>
      </c>
    </row>
    <row r="198">
      <c r="A198" s="37" t="s">
        <v>598</v>
      </c>
      <c r="B198" s="45"/>
      <c r="C198" s="46"/>
      <c r="D198" s="46"/>
      <c r="E198" s="39" t="s">
        <v>3819</v>
      </c>
      <c r="F198" s="46"/>
      <c r="G198" s="46"/>
      <c r="H198" s="46"/>
      <c r="I198" s="46"/>
      <c r="J198" s="48"/>
    </row>
    <row r="199" ht="30">
      <c r="A199" s="37" t="s">
        <v>599</v>
      </c>
      <c r="B199" s="45"/>
      <c r="C199" s="46"/>
      <c r="D199" s="46"/>
      <c r="E199" s="49" t="s">
        <v>3964</v>
      </c>
      <c r="F199" s="46"/>
      <c r="G199" s="46"/>
      <c r="H199" s="46"/>
      <c r="I199" s="46"/>
      <c r="J199" s="48"/>
    </row>
    <row r="200" ht="165">
      <c r="A200" s="37" t="s">
        <v>601</v>
      </c>
      <c r="B200" s="45"/>
      <c r="C200" s="46"/>
      <c r="D200" s="46"/>
      <c r="E200" s="39" t="s">
        <v>3932</v>
      </c>
      <c r="F200" s="46"/>
      <c r="G200" s="46"/>
      <c r="H200" s="46"/>
      <c r="I200" s="46"/>
      <c r="J200" s="48"/>
    </row>
    <row r="201" ht="45">
      <c r="A201" s="37" t="s">
        <v>593</v>
      </c>
      <c r="B201" s="37">
        <v>47</v>
      </c>
      <c r="C201" s="38" t="s">
        <v>3041</v>
      </c>
      <c r="D201" s="37" t="s">
        <v>595</v>
      </c>
      <c r="E201" s="39" t="s">
        <v>3933</v>
      </c>
      <c r="F201" s="40" t="s">
        <v>608</v>
      </c>
      <c r="G201" s="41">
        <v>2</v>
      </c>
      <c r="H201" s="42">
        <v>0</v>
      </c>
      <c r="I201" s="43">
        <f>ROUND(G201*H201,P4)</f>
        <v>0</v>
      </c>
      <c r="J201" s="37"/>
      <c r="O201" s="44">
        <f>I201*0.21</f>
        <v>0</v>
      </c>
      <c r="P201">
        <v>3</v>
      </c>
    </row>
    <row r="202">
      <c r="A202" s="37" t="s">
        <v>598</v>
      </c>
      <c r="B202" s="45"/>
      <c r="C202" s="46"/>
      <c r="D202" s="46"/>
      <c r="E202" s="39" t="s">
        <v>3819</v>
      </c>
      <c r="F202" s="46"/>
      <c r="G202" s="46"/>
      <c r="H202" s="46"/>
      <c r="I202" s="46"/>
      <c r="J202" s="48"/>
    </row>
    <row r="203" ht="30">
      <c r="A203" s="37" t="s">
        <v>599</v>
      </c>
      <c r="B203" s="45"/>
      <c r="C203" s="46"/>
      <c r="D203" s="46"/>
      <c r="E203" s="49" t="s">
        <v>3964</v>
      </c>
      <c r="F203" s="46"/>
      <c r="G203" s="46"/>
      <c r="H203" s="46"/>
      <c r="I203" s="46"/>
      <c r="J203" s="48"/>
    </row>
    <row r="204" ht="90">
      <c r="A204" s="37" t="s">
        <v>601</v>
      </c>
      <c r="B204" s="45"/>
      <c r="C204" s="46"/>
      <c r="D204" s="46"/>
      <c r="E204" s="39" t="s">
        <v>3934</v>
      </c>
      <c r="F204" s="46"/>
      <c r="G204" s="46"/>
      <c r="H204" s="46"/>
      <c r="I204" s="46"/>
      <c r="J204" s="48"/>
    </row>
    <row r="205" ht="30">
      <c r="A205" s="37" t="s">
        <v>593</v>
      </c>
      <c r="B205" s="37">
        <v>48</v>
      </c>
      <c r="C205" s="38" t="s">
        <v>3044</v>
      </c>
      <c r="D205" s="37" t="s">
        <v>595</v>
      </c>
      <c r="E205" s="39" t="s">
        <v>3045</v>
      </c>
      <c r="F205" s="40" t="s">
        <v>608</v>
      </c>
      <c r="G205" s="41">
        <v>1</v>
      </c>
      <c r="H205" s="42">
        <v>0</v>
      </c>
      <c r="I205" s="43">
        <f>ROUND(G205*H205,P4)</f>
        <v>0</v>
      </c>
      <c r="J205" s="37"/>
      <c r="O205" s="44">
        <f>I205*0.21</f>
        <v>0</v>
      </c>
      <c r="P205">
        <v>3</v>
      </c>
    </row>
    <row r="206">
      <c r="A206" s="37" t="s">
        <v>598</v>
      </c>
      <c r="B206" s="45"/>
      <c r="C206" s="46"/>
      <c r="D206" s="46"/>
      <c r="E206" s="39" t="s">
        <v>3819</v>
      </c>
      <c r="F206" s="46"/>
      <c r="G206" s="46"/>
      <c r="H206" s="46"/>
      <c r="I206" s="46"/>
      <c r="J206" s="48"/>
    </row>
    <row r="207" ht="30">
      <c r="A207" s="37" t="s">
        <v>599</v>
      </c>
      <c r="B207" s="45"/>
      <c r="C207" s="46"/>
      <c r="D207" s="46"/>
      <c r="E207" s="49" t="s">
        <v>3964</v>
      </c>
      <c r="F207" s="46"/>
      <c r="G207" s="46"/>
      <c r="H207" s="46"/>
      <c r="I207" s="46"/>
      <c r="J207" s="48"/>
    </row>
    <row r="208" ht="180">
      <c r="A208" s="37" t="s">
        <v>601</v>
      </c>
      <c r="B208" s="45"/>
      <c r="C208" s="46"/>
      <c r="D208" s="46"/>
      <c r="E208" s="39" t="s">
        <v>3935</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3819</v>
      </c>
      <c r="F210" s="46"/>
      <c r="G210" s="46"/>
      <c r="H210" s="46"/>
      <c r="I210" s="46"/>
      <c r="J210" s="48"/>
    </row>
    <row r="211" ht="30">
      <c r="A211" s="37" t="s">
        <v>599</v>
      </c>
      <c r="B211" s="45"/>
      <c r="C211" s="46"/>
      <c r="D211" s="46"/>
      <c r="E211" s="49" t="s">
        <v>3964</v>
      </c>
      <c r="F211" s="46"/>
      <c r="G211" s="46"/>
      <c r="H211" s="46"/>
      <c r="I211" s="46"/>
      <c r="J211" s="48"/>
    </row>
    <row r="212" ht="195">
      <c r="A212" s="37" t="s">
        <v>601</v>
      </c>
      <c r="B212" s="45"/>
      <c r="C212" s="46"/>
      <c r="D212" s="46"/>
      <c r="E212" s="39" t="s">
        <v>3937</v>
      </c>
      <c r="F212" s="46"/>
      <c r="G212" s="46"/>
      <c r="H212" s="46"/>
      <c r="I212" s="46"/>
      <c r="J212" s="48"/>
    </row>
    <row r="213">
      <c r="A213" s="37" t="s">
        <v>593</v>
      </c>
      <c r="B213" s="37">
        <v>50</v>
      </c>
      <c r="C213" s="38" t="s">
        <v>3049</v>
      </c>
      <c r="D213" s="37" t="s">
        <v>595</v>
      </c>
      <c r="E213" s="39" t="s">
        <v>3050</v>
      </c>
      <c r="F213" s="40" t="s">
        <v>620</v>
      </c>
      <c r="G213" s="41">
        <v>4</v>
      </c>
      <c r="H213" s="42">
        <v>0</v>
      </c>
      <c r="I213" s="43">
        <f>ROUND(G213*H213,P4)</f>
        <v>0</v>
      </c>
      <c r="J213" s="37"/>
      <c r="O213" s="44">
        <f>I213*0.21</f>
        <v>0</v>
      </c>
      <c r="P213">
        <v>3</v>
      </c>
    </row>
    <row r="214">
      <c r="A214" s="37" t="s">
        <v>598</v>
      </c>
      <c r="B214" s="45"/>
      <c r="C214" s="46"/>
      <c r="D214" s="46"/>
      <c r="E214" s="39" t="s">
        <v>3819</v>
      </c>
      <c r="F214" s="46"/>
      <c r="G214" s="46"/>
      <c r="H214" s="46"/>
      <c r="I214" s="46"/>
      <c r="J214" s="48"/>
    </row>
    <row r="215" ht="30">
      <c r="A215" s="37" t="s">
        <v>599</v>
      </c>
      <c r="B215" s="45"/>
      <c r="C215" s="46"/>
      <c r="D215" s="46"/>
      <c r="E215" s="49" t="s">
        <v>3964</v>
      </c>
      <c r="F215" s="46"/>
      <c r="G215" s="46"/>
      <c r="H215" s="46"/>
      <c r="I215" s="46"/>
      <c r="J215" s="48"/>
    </row>
    <row r="216" ht="180">
      <c r="A216" s="37" t="s">
        <v>601</v>
      </c>
      <c r="B216" s="45"/>
      <c r="C216" s="46"/>
      <c r="D216" s="46"/>
      <c r="E216" s="39" t="s">
        <v>3938</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3819</v>
      </c>
      <c r="F218" s="46"/>
      <c r="G218" s="46"/>
      <c r="H218" s="46"/>
      <c r="I218" s="46"/>
      <c r="J218" s="48"/>
    </row>
    <row r="219" ht="30">
      <c r="A219" s="37" t="s">
        <v>599</v>
      </c>
      <c r="B219" s="45"/>
      <c r="C219" s="46"/>
      <c r="D219" s="46"/>
      <c r="E219" s="49" t="s">
        <v>3964</v>
      </c>
      <c r="F219" s="46"/>
      <c r="G219" s="46"/>
      <c r="H219" s="46"/>
      <c r="I219" s="46"/>
      <c r="J219" s="48"/>
    </row>
    <row r="220" ht="180">
      <c r="A220" s="37" t="s">
        <v>601</v>
      </c>
      <c r="B220" s="45"/>
      <c r="C220" s="46"/>
      <c r="D220" s="46"/>
      <c r="E220" s="39" t="s">
        <v>3939</v>
      </c>
      <c r="F220" s="46"/>
      <c r="G220" s="46"/>
      <c r="H220" s="46"/>
      <c r="I220" s="46"/>
      <c r="J220" s="48"/>
    </row>
    <row r="221">
      <c r="A221" s="31" t="s">
        <v>591</v>
      </c>
      <c r="B221" s="32"/>
      <c r="C221" s="33" t="s">
        <v>3940</v>
      </c>
      <c r="D221" s="34"/>
      <c r="E221" s="31" t="s">
        <v>3941</v>
      </c>
      <c r="F221" s="34"/>
      <c r="G221" s="34"/>
      <c r="H221" s="34"/>
      <c r="I221" s="35">
        <f>SUMIFS(I222:I253,A222:A253,"P")</f>
        <v>0</v>
      </c>
      <c r="J221" s="36"/>
    </row>
    <row r="222">
      <c r="A222" s="37" t="s">
        <v>593</v>
      </c>
      <c r="B222" s="37">
        <v>52</v>
      </c>
      <c r="C222" s="38" t="s">
        <v>3942</v>
      </c>
      <c r="D222" s="37" t="s">
        <v>595</v>
      </c>
      <c r="E222" s="39" t="s">
        <v>3943</v>
      </c>
      <c r="F222" s="40" t="s">
        <v>608</v>
      </c>
      <c r="G222" s="41">
        <v>2</v>
      </c>
      <c r="H222" s="42">
        <v>0</v>
      </c>
      <c r="I222" s="43">
        <f>ROUND(G222*H222,P4)</f>
        <v>0</v>
      </c>
      <c r="J222" s="37"/>
      <c r="O222" s="44">
        <f>I222*0.21</f>
        <v>0</v>
      </c>
      <c r="P222">
        <v>3</v>
      </c>
    </row>
    <row r="223">
      <c r="A223" s="37" t="s">
        <v>598</v>
      </c>
      <c r="B223" s="45"/>
      <c r="C223" s="46"/>
      <c r="D223" s="46"/>
      <c r="E223" s="39" t="s">
        <v>3819</v>
      </c>
      <c r="F223" s="46"/>
      <c r="G223" s="46"/>
      <c r="H223" s="46"/>
      <c r="I223" s="46"/>
      <c r="J223" s="48"/>
    </row>
    <row r="224" ht="30">
      <c r="A224" s="37" t="s">
        <v>599</v>
      </c>
      <c r="B224" s="45"/>
      <c r="C224" s="46"/>
      <c r="D224" s="46"/>
      <c r="E224" s="49" t="s">
        <v>3957</v>
      </c>
      <c r="F224" s="46"/>
      <c r="G224" s="46"/>
      <c r="H224" s="46"/>
      <c r="I224" s="46"/>
      <c r="J224" s="48"/>
    </row>
    <row r="225" ht="210">
      <c r="A225" s="37" t="s">
        <v>601</v>
      </c>
      <c r="B225" s="45"/>
      <c r="C225" s="46"/>
      <c r="D225" s="46"/>
      <c r="E225" s="39" t="s">
        <v>3944</v>
      </c>
      <c r="F225" s="46"/>
      <c r="G225" s="46"/>
      <c r="H225" s="46"/>
      <c r="I225" s="46"/>
      <c r="J225" s="48"/>
    </row>
    <row r="226">
      <c r="A226" s="37" t="s">
        <v>593</v>
      </c>
      <c r="B226" s="37">
        <v>53</v>
      </c>
      <c r="C226" s="38" t="s">
        <v>3945</v>
      </c>
      <c r="D226" s="37" t="s">
        <v>595</v>
      </c>
      <c r="E226" s="39" t="s">
        <v>3946</v>
      </c>
      <c r="F226" s="40" t="s">
        <v>597</v>
      </c>
      <c r="G226" s="41">
        <v>129</v>
      </c>
      <c r="H226" s="42">
        <v>0</v>
      </c>
      <c r="I226" s="43">
        <f>ROUND(G226*H226,P4)</f>
        <v>0</v>
      </c>
      <c r="J226" s="37"/>
      <c r="O226" s="44">
        <f>I226*0.21</f>
        <v>0</v>
      </c>
      <c r="P226">
        <v>3</v>
      </c>
    </row>
    <row r="227">
      <c r="A227" s="37" t="s">
        <v>598</v>
      </c>
      <c r="B227" s="45"/>
      <c r="C227" s="46"/>
      <c r="D227" s="46"/>
      <c r="E227" s="39" t="s">
        <v>3819</v>
      </c>
      <c r="F227" s="46"/>
      <c r="G227" s="46"/>
      <c r="H227" s="46"/>
      <c r="I227" s="46"/>
      <c r="J227" s="48"/>
    </row>
    <row r="228" ht="30">
      <c r="A228" s="37" t="s">
        <v>599</v>
      </c>
      <c r="B228" s="45"/>
      <c r="C228" s="46"/>
      <c r="D228" s="46"/>
      <c r="E228" s="49" t="s">
        <v>3957</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3819</v>
      </c>
      <c r="F231" s="46"/>
      <c r="G231" s="46"/>
      <c r="H231" s="46"/>
      <c r="I231" s="46"/>
      <c r="J231" s="48"/>
    </row>
    <row r="232" ht="30">
      <c r="A232" s="37" t="s">
        <v>599</v>
      </c>
      <c r="B232" s="45"/>
      <c r="C232" s="46"/>
      <c r="D232" s="46"/>
      <c r="E232" s="49" t="s">
        <v>3957</v>
      </c>
      <c r="F232" s="46"/>
      <c r="G232" s="46"/>
      <c r="H232" s="46"/>
      <c r="I232" s="46"/>
      <c r="J232" s="48"/>
    </row>
    <row r="233" ht="225">
      <c r="A233" s="37" t="s">
        <v>601</v>
      </c>
      <c r="B233" s="45"/>
      <c r="C233" s="46"/>
      <c r="D233" s="46"/>
      <c r="E233" s="39" t="s">
        <v>3947</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3819</v>
      </c>
      <c r="F235" s="46"/>
      <c r="G235" s="46"/>
      <c r="H235" s="46"/>
      <c r="I235" s="46"/>
      <c r="J235" s="48"/>
    </row>
    <row r="236" ht="30">
      <c r="A236" s="37" t="s">
        <v>599</v>
      </c>
      <c r="B236" s="45"/>
      <c r="C236" s="46"/>
      <c r="D236" s="46"/>
      <c r="E236" s="49" t="s">
        <v>3957</v>
      </c>
      <c r="F236" s="46"/>
      <c r="G236" s="46"/>
      <c r="H236" s="46"/>
      <c r="I236" s="46"/>
      <c r="J236" s="48"/>
    </row>
    <row r="237" ht="150">
      <c r="A237" s="37" t="s">
        <v>601</v>
      </c>
      <c r="B237" s="45"/>
      <c r="C237" s="46"/>
      <c r="D237" s="46"/>
      <c r="E237" s="39" t="s">
        <v>3948</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3819</v>
      </c>
      <c r="F239" s="46"/>
      <c r="G239" s="46"/>
      <c r="H239" s="46"/>
      <c r="I239" s="46"/>
      <c r="J239" s="48"/>
    </row>
    <row r="240" ht="30">
      <c r="A240" s="37" t="s">
        <v>599</v>
      </c>
      <c r="B240" s="45"/>
      <c r="C240" s="46"/>
      <c r="D240" s="46"/>
      <c r="E240" s="49" t="s">
        <v>3957</v>
      </c>
      <c r="F240" s="46"/>
      <c r="G240" s="46"/>
      <c r="H240" s="46"/>
      <c r="I240" s="46"/>
      <c r="J240" s="48"/>
    </row>
    <row r="241" ht="225">
      <c r="A241" s="37" t="s">
        <v>601</v>
      </c>
      <c r="B241" s="45"/>
      <c r="C241" s="46"/>
      <c r="D241" s="46"/>
      <c r="E241" s="39" t="s">
        <v>3947</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3819</v>
      </c>
      <c r="F243" s="46"/>
      <c r="G243" s="46"/>
      <c r="H243" s="46"/>
      <c r="I243" s="46"/>
      <c r="J243" s="48"/>
    </row>
    <row r="244" ht="30">
      <c r="A244" s="37" t="s">
        <v>599</v>
      </c>
      <c r="B244" s="45"/>
      <c r="C244" s="46"/>
      <c r="D244" s="46"/>
      <c r="E244" s="49" t="s">
        <v>3957</v>
      </c>
      <c r="F244" s="46"/>
      <c r="G244" s="46"/>
      <c r="H244" s="46"/>
      <c r="I244" s="46"/>
      <c r="J244" s="48"/>
    </row>
    <row r="245" ht="150">
      <c r="A245" s="37" t="s">
        <v>601</v>
      </c>
      <c r="B245" s="45"/>
      <c r="C245" s="46"/>
      <c r="D245" s="46"/>
      <c r="E245" s="39" t="s">
        <v>3948</v>
      </c>
      <c r="F245" s="46"/>
      <c r="G245" s="46"/>
      <c r="H245" s="46"/>
      <c r="I245" s="46"/>
      <c r="J245" s="48"/>
    </row>
    <row r="246">
      <c r="A246" s="37" t="s">
        <v>593</v>
      </c>
      <c r="B246" s="37">
        <v>58</v>
      </c>
      <c r="C246" s="38" t="s">
        <v>3949</v>
      </c>
      <c r="D246" s="37" t="s">
        <v>595</v>
      </c>
      <c r="E246" s="39" t="s">
        <v>3950</v>
      </c>
      <c r="F246" s="40" t="s">
        <v>608</v>
      </c>
      <c r="G246" s="41">
        <v>11</v>
      </c>
      <c r="H246" s="42">
        <v>0</v>
      </c>
      <c r="I246" s="43">
        <f>ROUND(G246*H246,P4)</f>
        <v>0</v>
      </c>
      <c r="J246" s="37"/>
      <c r="O246" s="44">
        <f>I246*0.21</f>
        <v>0</v>
      </c>
      <c r="P246">
        <v>3</v>
      </c>
    </row>
    <row r="247">
      <c r="A247" s="37" t="s">
        <v>598</v>
      </c>
      <c r="B247" s="45"/>
      <c r="C247" s="46"/>
      <c r="D247" s="46"/>
      <c r="E247" s="39" t="s">
        <v>3819</v>
      </c>
      <c r="F247" s="46"/>
      <c r="G247" s="46"/>
      <c r="H247" s="46"/>
      <c r="I247" s="46"/>
      <c r="J247" s="48"/>
    </row>
    <row r="248" ht="30">
      <c r="A248" s="37" t="s">
        <v>599</v>
      </c>
      <c r="B248" s="45"/>
      <c r="C248" s="46"/>
      <c r="D248" s="46"/>
      <c r="E248" s="49" t="s">
        <v>3957</v>
      </c>
      <c r="F248" s="46"/>
      <c r="G248" s="46"/>
      <c r="H248" s="46"/>
      <c r="I248" s="46"/>
      <c r="J248" s="48"/>
    </row>
    <row r="249" ht="120">
      <c r="A249" s="37" t="s">
        <v>601</v>
      </c>
      <c r="B249" s="45"/>
      <c r="C249" s="46"/>
      <c r="D249" s="46"/>
      <c r="E249" s="39" t="s">
        <v>3952</v>
      </c>
      <c r="F249" s="46"/>
      <c r="G249" s="46"/>
      <c r="H249" s="46"/>
      <c r="I249" s="46"/>
      <c r="J249" s="48"/>
    </row>
    <row r="250">
      <c r="A250" s="37" t="s">
        <v>593</v>
      </c>
      <c r="B250" s="37">
        <v>59</v>
      </c>
      <c r="C250" s="38" t="s">
        <v>3953</v>
      </c>
      <c r="D250" s="37" t="s">
        <v>595</v>
      </c>
      <c r="E250" s="39" t="s">
        <v>3954</v>
      </c>
      <c r="F250" s="40" t="s">
        <v>608</v>
      </c>
      <c r="G250" s="41">
        <v>11</v>
      </c>
      <c r="H250" s="42">
        <v>0</v>
      </c>
      <c r="I250" s="43">
        <f>ROUND(G250*H250,P4)</f>
        <v>0</v>
      </c>
      <c r="J250" s="37"/>
      <c r="O250" s="44">
        <f>I250*0.21</f>
        <v>0</v>
      </c>
      <c r="P250">
        <v>3</v>
      </c>
    </row>
    <row r="251">
      <c r="A251" s="37" t="s">
        <v>598</v>
      </c>
      <c r="B251" s="45"/>
      <c r="C251" s="46"/>
      <c r="D251" s="46"/>
      <c r="E251" s="39" t="s">
        <v>3819</v>
      </c>
      <c r="F251" s="46"/>
      <c r="G251" s="46"/>
      <c r="H251" s="46"/>
      <c r="I251" s="46"/>
      <c r="J251" s="48"/>
    </row>
    <row r="252" ht="30">
      <c r="A252" s="37" t="s">
        <v>599</v>
      </c>
      <c r="B252" s="45"/>
      <c r="C252" s="46"/>
      <c r="D252" s="46"/>
      <c r="E252" s="49" t="s">
        <v>3957</v>
      </c>
      <c r="F252" s="46"/>
      <c r="G252" s="46"/>
      <c r="H252" s="46"/>
      <c r="I252" s="46"/>
      <c r="J252" s="48"/>
    </row>
    <row r="253" ht="135">
      <c r="A253" s="37" t="s">
        <v>601</v>
      </c>
      <c r="B253" s="50"/>
      <c r="C253" s="51"/>
      <c r="D253" s="51"/>
      <c r="E253" s="39" t="s">
        <v>3955</v>
      </c>
      <c r="F253" s="51"/>
      <c r="G253" s="51"/>
      <c r="H253" s="51"/>
      <c r="I253" s="51"/>
      <c r="J253" s="52"/>
    </row>
  </sheetData>
  <sheetProtection sheet="1" objects="1" scenarios="1" spinCount="100000" saltValue="sQyNbiM3Ayl9cqk6XbNm/fZ1ARxSIEnq5z5RArBZnkTc2OnCVivJeNiyOxQsfNqcQ1+BRkZx3eFkKUkKRVRePA==" hashValue="cRq7/tIsaKbnm2DLJPnVmmSVvhgV5YWOgTOAaaCPDHJPSngsbpJcN1eN4d6yGqRdeD5BXtCeM3SJVIdRkgeV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3965</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3965</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3872</v>
      </c>
      <c r="D11" s="34"/>
      <c r="E11" s="31" t="s">
        <v>3873</v>
      </c>
      <c r="F11" s="34"/>
      <c r="G11" s="34"/>
      <c r="H11" s="34"/>
      <c r="I11" s="35">
        <f>SUMIFS(I12:I71,A12:A71,"P")</f>
        <v>0</v>
      </c>
      <c r="J11" s="36"/>
    </row>
    <row r="12" ht="30">
      <c r="A12" s="37" t="s">
        <v>593</v>
      </c>
      <c r="B12" s="37">
        <v>1</v>
      </c>
      <c r="C12" s="38" t="s">
        <v>3898</v>
      </c>
      <c r="D12" s="37" t="s">
        <v>595</v>
      </c>
      <c r="E12" s="39" t="s">
        <v>3899</v>
      </c>
      <c r="F12" s="40" t="s">
        <v>608</v>
      </c>
      <c r="G12" s="41">
        <v>2</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3966</v>
      </c>
      <c r="F14" s="46"/>
      <c r="G14" s="46"/>
      <c r="H14" s="46"/>
      <c r="I14" s="46"/>
      <c r="J14" s="48"/>
    </row>
    <row r="15" ht="195">
      <c r="A15" s="37" t="s">
        <v>601</v>
      </c>
      <c r="B15" s="45"/>
      <c r="C15" s="46"/>
      <c r="D15" s="46"/>
      <c r="E15" s="39" t="s">
        <v>3967</v>
      </c>
      <c r="F15" s="46"/>
      <c r="G15" s="46"/>
      <c r="H15" s="46"/>
      <c r="I15" s="46"/>
      <c r="J15" s="48"/>
    </row>
    <row r="16" ht="30">
      <c r="A16" s="37" t="s">
        <v>593</v>
      </c>
      <c r="B16" s="37">
        <v>2</v>
      </c>
      <c r="C16" s="38" t="s">
        <v>3968</v>
      </c>
      <c r="D16" s="37" t="s">
        <v>595</v>
      </c>
      <c r="E16" s="39" t="s">
        <v>3969</v>
      </c>
      <c r="F16" s="40" t="s">
        <v>608</v>
      </c>
      <c r="G16" s="41">
        <v>2</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3966</v>
      </c>
      <c r="F18" s="46"/>
      <c r="G18" s="46"/>
      <c r="H18" s="46"/>
      <c r="I18" s="46"/>
      <c r="J18" s="48"/>
    </row>
    <row r="19" ht="210">
      <c r="A19" s="37" t="s">
        <v>601</v>
      </c>
      <c r="B19" s="45"/>
      <c r="C19" s="46"/>
      <c r="D19" s="46"/>
      <c r="E19" s="39" t="s">
        <v>3970</v>
      </c>
      <c r="F19" s="46"/>
      <c r="G19" s="46"/>
      <c r="H19" s="46"/>
      <c r="I19" s="46"/>
      <c r="J19" s="48"/>
    </row>
    <row r="20" ht="30">
      <c r="A20" s="37" t="s">
        <v>593</v>
      </c>
      <c r="B20" s="37">
        <v>3</v>
      </c>
      <c r="C20" s="38" t="s">
        <v>3971</v>
      </c>
      <c r="D20" s="37" t="s">
        <v>595</v>
      </c>
      <c r="E20" s="39" t="s">
        <v>3972</v>
      </c>
      <c r="F20" s="40" t="s">
        <v>608</v>
      </c>
      <c r="G20" s="41">
        <v>1</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3966</v>
      </c>
      <c r="F22" s="46"/>
      <c r="G22" s="46"/>
      <c r="H22" s="46"/>
      <c r="I22" s="46"/>
      <c r="J22" s="48"/>
    </row>
    <row r="23" ht="240">
      <c r="A23" s="37" t="s">
        <v>601</v>
      </c>
      <c r="B23" s="45"/>
      <c r="C23" s="46"/>
      <c r="D23" s="46"/>
      <c r="E23" s="39" t="s">
        <v>3973</v>
      </c>
      <c r="F23" s="46"/>
      <c r="G23" s="46"/>
      <c r="H23" s="46"/>
      <c r="I23" s="46"/>
      <c r="J23" s="48"/>
    </row>
    <row r="24">
      <c r="A24" s="37" t="s">
        <v>593</v>
      </c>
      <c r="B24" s="37">
        <v>4</v>
      </c>
      <c r="C24" s="38" t="s">
        <v>3974</v>
      </c>
      <c r="D24" s="37" t="s">
        <v>595</v>
      </c>
      <c r="E24" s="39" t="s">
        <v>3975</v>
      </c>
      <c r="F24" s="40" t="s">
        <v>608</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3966</v>
      </c>
      <c r="F26" s="46"/>
      <c r="G26" s="46"/>
      <c r="H26" s="46"/>
      <c r="I26" s="46"/>
      <c r="J26" s="48"/>
    </row>
    <row r="27" ht="135">
      <c r="A27" s="37" t="s">
        <v>601</v>
      </c>
      <c r="B27" s="45"/>
      <c r="C27" s="46"/>
      <c r="D27" s="46"/>
      <c r="E27" s="39" t="s">
        <v>3976</v>
      </c>
      <c r="F27" s="46"/>
      <c r="G27" s="46"/>
      <c r="H27" s="46"/>
      <c r="I27" s="46"/>
      <c r="J27" s="48"/>
    </row>
    <row r="28">
      <c r="A28" s="37" t="s">
        <v>593</v>
      </c>
      <c r="B28" s="37">
        <v>5</v>
      </c>
      <c r="C28" s="38" t="s">
        <v>3977</v>
      </c>
      <c r="D28" s="37" t="s">
        <v>595</v>
      </c>
      <c r="E28" s="39" t="s">
        <v>3978</v>
      </c>
      <c r="F28" s="40" t="s">
        <v>620</v>
      </c>
      <c r="G28" s="41">
        <v>4</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3966</v>
      </c>
      <c r="F30" s="46"/>
      <c r="G30" s="46"/>
      <c r="H30" s="46"/>
      <c r="I30" s="46"/>
      <c r="J30" s="48"/>
    </row>
    <row r="31" ht="150">
      <c r="A31" s="37" t="s">
        <v>601</v>
      </c>
      <c r="B31" s="45"/>
      <c r="C31" s="46"/>
      <c r="D31" s="46"/>
      <c r="E31" s="39" t="s">
        <v>3979</v>
      </c>
      <c r="F31" s="46"/>
      <c r="G31" s="46"/>
      <c r="H31" s="46"/>
      <c r="I31" s="46"/>
      <c r="J31" s="48"/>
    </row>
    <row r="32">
      <c r="A32" s="37" t="s">
        <v>593</v>
      </c>
      <c r="B32" s="37">
        <v>6</v>
      </c>
      <c r="C32" s="38" t="s">
        <v>3980</v>
      </c>
      <c r="D32" s="37" t="s">
        <v>595</v>
      </c>
      <c r="E32" s="39" t="s">
        <v>3981</v>
      </c>
      <c r="F32" s="40" t="s">
        <v>608</v>
      </c>
      <c r="G32" s="41">
        <v>1</v>
      </c>
      <c r="H32" s="42">
        <v>0</v>
      </c>
      <c r="I32" s="43">
        <f>ROUND(G32*H32,P4)</f>
        <v>0</v>
      </c>
      <c r="J32" s="37"/>
      <c r="O32" s="44">
        <f>I32*0.21</f>
        <v>0</v>
      </c>
      <c r="P32">
        <v>3</v>
      </c>
    </row>
    <row r="33">
      <c r="A33" s="37" t="s">
        <v>598</v>
      </c>
      <c r="B33" s="45"/>
      <c r="C33" s="46"/>
      <c r="D33" s="46"/>
      <c r="E33" s="39" t="s">
        <v>3819</v>
      </c>
      <c r="F33" s="46"/>
      <c r="G33" s="46"/>
      <c r="H33" s="46"/>
      <c r="I33" s="46"/>
      <c r="J33" s="48"/>
    </row>
    <row r="34" ht="30">
      <c r="A34" s="37" t="s">
        <v>599</v>
      </c>
      <c r="B34" s="45"/>
      <c r="C34" s="46"/>
      <c r="D34" s="46"/>
      <c r="E34" s="49" t="s">
        <v>3966</v>
      </c>
      <c r="F34" s="46"/>
      <c r="G34" s="46"/>
      <c r="H34" s="46"/>
      <c r="I34" s="46"/>
      <c r="J34" s="48"/>
    </row>
    <row r="35" ht="195">
      <c r="A35" s="37" t="s">
        <v>601</v>
      </c>
      <c r="B35" s="45"/>
      <c r="C35" s="46"/>
      <c r="D35" s="46"/>
      <c r="E35" s="39" t="s">
        <v>3982</v>
      </c>
      <c r="F35" s="46"/>
      <c r="G35" s="46"/>
      <c r="H35" s="46"/>
      <c r="I35" s="46"/>
      <c r="J35" s="48"/>
    </row>
    <row r="36">
      <c r="A36" s="37" t="s">
        <v>593</v>
      </c>
      <c r="B36" s="37">
        <v>7</v>
      </c>
      <c r="C36" s="38" t="s">
        <v>3983</v>
      </c>
      <c r="D36" s="37" t="s">
        <v>595</v>
      </c>
      <c r="E36" s="39" t="s">
        <v>3984</v>
      </c>
      <c r="F36" s="40" t="s">
        <v>608</v>
      </c>
      <c r="G36" s="41">
        <v>1</v>
      </c>
      <c r="H36" s="42">
        <v>0</v>
      </c>
      <c r="I36" s="43">
        <f>ROUND(G36*H36,P4)</f>
        <v>0</v>
      </c>
      <c r="J36" s="37"/>
      <c r="O36" s="44">
        <f>I36*0.21</f>
        <v>0</v>
      </c>
      <c r="P36">
        <v>3</v>
      </c>
    </row>
    <row r="37">
      <c r="A37" s="37" t="s">
        <v>598</v>
      </c>
      <c r="B37" s="45"/>
      <c r="C37" s="46"/>
      <c r="D37" s="46"/>
      <c r="E37" s="39" t="s">
        <v>3819</v>
      </c>
      <c r="F37" s="46"/>
      <c r="G37" s="46"/>
      <c r="H37" s="46"/>
      <c r="I37" s="46"/>
      <c r="J37" s="48"/>
    </row>
    <row r="38" ht="30">
      <c r="A38" s="37" t="s">
        <v>599</v>
      </c>
      <c r="B38" s="45"/>
      <c r="C38" s="46"/>
      <c r="D38" s="46"/>
      <c r="E38" s="49" t="s">
        <v>3966</v>
      </c>
      <c r="F38" s="46"/>
      <c r="G38" s="46"/>
      <c r="H38" s="46"/>
      <c r="I38" s="46"/>
      <c r="J38" s="48"/>
    </row>
    <row r="39" ht="195">
      <c r="A39" s="37" t="s">
        <v>601</v>
      </c>
      <c r="B39" s="45"/>
      <c r="C39" s="46"/>
      <c r="D39" s="46"/>
      <c r="E39" s="39" t="s">
        <v>3985</v>
      </c>
      <c r="F39" s="46"/>
      <c r="G39" s="46"/>
      <c r="H39" s="46"/>
      <c r="I39" s="46"/>
      <c r="J39" s="48"/>
    </row>
    <row r="40">
      <c r="A40" s="37" t="s">
        <v>593</v>
      </c>
      <c r="B40" s="37">
        <v>8</v>
      </c>
      <c r="C40" s="38" t="s">
        <v>1057</v>
      </c>
      <c r="D40" s="37" t="s">
        <v>595</v>
      </c>
      <c r="E40" s="39" t="s">
        <v>1058</v>
      </c>
      <c r="F40" s="40" t="s">
        <v>608</v>
      </c>
      <c r="G40" s="41">
        <v>1</v>
      </c>
      <c r="H40" s="42">
        <v>0</v>
      </c>
      <c r="I40" s="43">
        <f>ROUND(G40*H40,P4)</f>
        <v>0</v>
      </c>
      <c r="J40" s="37"/>
      <c r="O40" s="44">
        <f>I40*0.21</f>
        <v>0</v>
      </c>
      <c r="P40">
        <v>3</v>
      </c>
    </row>
    <row r="41">
      <c r="A41" s="37" t="s">
        <v>598</v>
      </c>
      <c r="B41" s="45"/>
      <c r="C41" s="46"/>
      <c r="D41" s="46"/>
      <c r="E41" s="39" t="s">
        <v>3819</v>
      </c>
      <c r="F41" s="46"/>
      <c r="G41" s="46"/>
      <c r="H41" s="46"/>
      <c r="I41" s="46"/>
      <c r="J41" s="48"/>
    </row>
    <row r="42" ht="30">
      <c r="A42" s="37" t="s">
        <v>599</v>
      </c>
      <c r="B42" s="45"/>
      <c r="C42" s="46"/>
      <c r="D42" s="46"/>
      <c r="E42" s="49" t="s">
        <v>3966</v>
      </c>
      <c r="F42" s="46"/>
      <c r="G42" s="46"/>
      <c r="H42" s="46"/>
      <c r="I42" s="46"/>
      <c r="J42" s="48"/>
    </row>
    <row r="43" ht="180">
      <c r="A43" s="37" t="s">
        <v>601</v>
      </c>
      <c r="B43" s="45"/>
      <c r="C43" s="46"/>
      <c r="D43" s="46"/>
      <c r="E43" s="39" t="s">
        <v>3986</v>
      </c>
      <c r="F43" s="46"/>
      <c r="G43" s="46"/>
      <c r="H43" s="46"/>
      <c r="I43" s="46"/>
      <c r="J43" s="48"/>
    </row>
    <row r="44" ht="30">
      <c r="A44" s="37" t="s">
        <v>593</v>
      </c>
      <c r="B44" s="37">
        <v>9</v>
      </c>
      <c r="C44" s="38" t="s">
        <v>3987</v>
      </c>
      <c r="D44" s="37" t="s">
        <v>595</v>
      </c>
      <c r="E44" s="39" t="s">
        <v>3988</v>
      </c>
      <c r="F44" s="40" t="s">
        <v>608</v>
      </c>
      <c r="G44" s="41">
        <v>2</v>
      </c>
      <c r="H44" s="42">
        <v>0</v>
      </c>
      <c r="I44" s="43">
        <f>ROUND(G44*H44,P4)</f>
        <v>0</v>
      </c>
      <c r="J44" s="37"/>
      <c r="O44" s="44">
        <f>I44*0.21</f>
        <v>0</v>
      </c>
      <c r="P44">
        <v>3</v>
      </c>
    </row>
    <row r="45">
      <c r="A45" s="37" t="s">
        <v>598</v>
      </c>
      <c r="B45" s="45"/>
      <c r="C45" s="46"/>
      <c r="D45" s="46"/>
      <c r="E45" s="39" t="s">
        <v>3819</v>
      </c>
      <c r="F45" s="46"/>
      <c r="G45" s="46"/>
      <c r="H45" s="46"/>
      <c r="I45" s="46"/>
      <c r="J45" s="48"/>
    </row>
    <row r="46" ht="30">
      <c r="A46" s="37" t="s">
        <v>599</v>
      </c>
      <c r="B46" s="45"/>
      <c r="C46" s="46"/>
      <c r="D46" s="46"/>
      <c r="E46" s="49" t="s">
        <v>3966</v>
      </c>
      <c r="F46" s="46"/>
      <c r="G46" s="46"/>
      <c r="H46" s="46"/>
      <c r="I46" s="46"/>
      <c r="J46" s="48"/>
    </row>
    <row r="47" ht="270">
      <c r="A47" s="37" t="s">
        <v>601</v>
      </c>
      <c r="B47" s="45"/>
      <c r="C47" s="46"/>
      <c r="D47" s="46"/>
      <c r="E47" s="39" t="s">
        <v>3989</v>
      </c>
      <c r="F47" s="46"/>
      <c r="G47" s="46"/>
      <c r="H47" s="46"/>
      <c r="I47" s="46"/>
      <c r="J47" s="48"/>
    </row>
    <row r="48">
      <c r="A48" s="37" t="s">
        <v>593</v>
      </c>
      <c r="B48" s="37">
        <v>10</v>
      </c>
      <c r="C48" s="38" t="s">
        <v>3990</v>
      </c>
      <c r="D48" s="37" t="s">
        <v>595</v>
      </c>
      <c r="E48" s="39" t="s">
        <v>3991</v>
      </c>
      <c r="F48" s="40" t="s">
        <v>608</v>
      </c>
      <c r="G48" s="41">
        <v>2</v>
      </c>
      <c r="H48" s="42">
        <v>0</v>
      </c>
      <c r="I48" s="43">
        <f>ROUND(G48*H48,P4)</f>
        <v>0</v>
      </c>
      <c r="J48" s="37"/>
      <c r="O48" s="44">
        <f>I48*0.21</f>
        <v>0</v>
      </c>
      <c r="P48">
        <v>3</v>
      </c>
    </row>
    <row r="49">
      <c r="A49" s="37" t="s">
        <v>598</v>
      </c>
      <c r="B49" s="45"/>
      <c r="C49" s="46"/>
      <c r="D49" s="46"/>
      <c r="E49" s="39" t="s">
        <v>3819</v>
      </c>
      <c r="F49" s="46"/>
      <c r="G49" s="46"/>
      <c r="H49" s="46"/>
      <c r="I49" s="46"/>
      <c r="J49" s="48"/>
    </row>
    <row r="50" ht="30">
      <c r="A50" s="37" t="s">
        <v>599</v>
      </c>
      <c r="B50" s="45"/>
      <c r="C50" s="46"/>
      <c r="D50" s="46"/>
      <c r="E50" s="49" t="s">
        <v>3966</v>
      </c>
      <c r="F50" s="46"/>
      <c r="G50" s="46"/>
      <c r="H50" s="46"/>
      <c r="I50" s="46"/>
      <c r="J50" s="48"/>
    </row>
    <row r="51" ht="270">
      <c r="A51" s="37" t="s">
        <v>601</v>
      </c>
      <c r="B51" s="45"/>
      <c r="C51" s="46"/>
      <c r="D51" s="46"/>
      <c r="E51" s="39" t="s">
        <v>3992</v>
      </c>
      <c r="F51" s="46"/>
      <c r="G51" s="46"/>
      <c r="H51" s="46"/>
      <c r="I51" s="46"/>
      <c r="J51" s="48"/>
    </row>
    <row r="52">
      <c r="A52" s="37" t="s">
        <v>593</v>
      </c>
      <c r="B52" s="37">
        <v>11</v>
      </c>
      <c r="C52" s="38" t="s">
        <v>3918</v>
      </c>
      <c r="D52" s="37" t="s">
        <v>595</v>
      </c>
      <c r="E52" s="39" t="s">
        <v>3919</v>
      </c>
      <c r="F52" s="40" t="s">
        <v>608</v>
      </c>
      <c r="G52" s="41">
        <v>2</v>
      </c>
      <c r="H52" s="42">
        <v>0</v>
      </c>
      <c r="I52" s="43">
        <f>ROUND(G52*H52,P4)</f>
        <v>0</v>
      </c>
      <c r="J52" s="37"/>
      <c r="O52" s="44">
        <f>I52*0.21</f>
        <v>0</v>
      </c>
      <c r="P52">
        <v>3</v>
      </c>
    </row>
    <row r="53">
      <c r="A53" s="37" t="s">
        <v>598</v>
      </c>
      <c r="B53" s="45"/>
      <c r="C53" s="46"/>
      <c r="D53" s="46"/>
      <c r="E53" s="39" t="s">
        <v>3819</v>
      </c>
      <c r="F53" s="46"/>
      <c r="G53" s="46"/>
      <c r="H53" s="46"/>
      <c r="I53" s="46"/>
      <c r="J53" s="48"/>
    </row>
    <row r="54" ht="30">
      <c r="A54" s="37" t="s">
        <v>599</v>
      </c>
      <c r="B54" s="45"/>
      <c r="C54" s="46"/>
      <c r="D54" s="46"/>
      <c r="E54" s="49" t="s">
        <v>3966</v>
      </c>
      <c r="F54" s="46"/>
      <c r="G54" s="46"/>
      <c r="H54" s="46"/>
      <c r="I54" s="46"/>
      <c r="J54" s="48"/>
    </row>
    <row r="55" ht="270">
      <c r="A55" s="37" t="s">
        <v>601</v>
      </c>
      <c r="B55" s="45"/>
      <c r="C55" s="46"/>
      <c r="D55" s="46"/>
      <c r="E55" s="39" t="s">
        <v>3993</v>
      </c>
      <c r="F55" s="46"/>
      <c r="G55" s="46"/>
      <c r="H55" s="46"/>
      <c r="I55" s="46"/>
      <c r="J55" s="48"/>
    </row>
    <row r="56">
      <c r="A56" s="37" t="s">
        <v>593</v>
      </c>
      <c r="B56" s="37">
        <v>12</v>
      </c>
      <c r="C56" s="38" t="s">
        <v>3921</v>
      </c>
      <c r="D56" s="37" t="s">
        <v>595</v>
      </c>
      <c r="E56" s="39" t="s">
        <v>3922</v>
      </c>
      <c r="F56" s="40" t="s">
        <v>608</v>
      </c>
      <c r="G56" s="41">
        <v>2</v>
      </c>
      <c r="H56" s="42">
        <v>0</v>
      </c>
      <c r="I56" s="43">
        <f>ROUND(G56*H56,P4)</f>
        <v>0</v>
      </c>
      <c r="J56" s="37"/>
      <c r="O56" s="44">
        <f>I56*0.21</f>
        <v>0</v>
      </c>
      <c r="P56">
        <v>3</v>
      </c>
    </row>
    <row r="57">
      <c r="A57" s="37" t="s">
        <v>598</v>
      </c>
      <c r="B57" s="45"/>
      <c r="C57" s="46"/>
      <c r="D57" s="46"/>
      <c r="E57" s="39" t="s">
        <v>3819</v>
      </c>
      <c r="F57" s="46"/>
      <c r="G57" s="46"/>
      <c r="H57" s="46"/>
      <c r="I57" s="46"/>
      <c r="J57" s="48"/>
    </row>
    <row r="58" ht="30">
      <c r="A58" s="37" t="s">
        <v>599</v>
      </c>
      <c r="B58" s="45"/>
      <c r="C58" s="46"/>
      <c r="D58" s="46"/>
      <c r="E58" s="49" t="s">
        <v>3966</v>
      </c>
      <c r="F58" s="46"/>
      <c r="G58" s="46"/>
      <c r="H58" s="46"/>
      <c r="I58" s="46"/>
      <c r="J58" s="48"/>
    </row>
    <row r="59" ht="270">
      <c r="A59" s="37" t="s">
        <v>601</v>
      </c>
      <c r="B59" s="45"/>
      <c r="C59" s="46"/>
      <c r="D59" s="46"/>
      <c r="E59" s="39" t="s">
        <v>3994</v>
      </c>
      <c r="F59" s="46"/>
      <c r="G59" s="46"/>
      <c r="H59" s="46"/>
      <c r="I59" s="46"/>
      <c r="J59" s="48"/>
    </row>
    <row r="60">
      <c r="A60" s="37" t="s">
        <v>593</v>
      </c>
      <c r="B60" s="37">
        <v>13</v>
      </c>
      <c r="C60" s="38" t="s">
        <v>3995</v>
      </c>
      <c r="D60" s="37" t="s">
        <v>595</v>
      </c>
      <c r="E60" s="39" t="s">
        <v>3996</v>
      </c>
      <c r="F60" s="40" t="s">
        <v>608</v>
      </c>
      <c r="G60" s="41">
        <v>2</v>
      </c>
      <c r="H60" s="42">
        <v>0</v>
      </c>
      <c r="I60" s="43">
        <f>ROUND(G60*H60,P4)</f>
        <v>0</v>
      </c>
      <c r="J60" s="37"/>
      <c r="O60" s="44">
        <f>I60*0.21</f>
        <v>0</v>
      </c>
      <c r="P60">
        <v>3</v>
      </c>
    </row>
    <row r="61">
      <c r="A61" s="37" t="s">
        <v>598</v>
      </c>
      <c r="B61" s="45"/>
      <c r="C61" s="46"/>
      <c r="D61" s="46"/>
      <c r="E61" s="39" t="s">
        <v>3819</v>
      </c>
      <c r="F61" s="46"/>
      <c r="G61" s="46"/>
      <c r="H61" s="46"/>
      <c r="I61" s="46"/>
      <c r="J61" s="48"/>
    </row>
    <row r="62" ht="30">
      <c r="A62" s="37" t="s">
        <v>599</v>
      </c>
      <c r="B62" s="45"/>
      <c r="C62" s="46"/>
      <c r="D62" s="46"/>
      <c r="E62" s="49" t="s">
        <v>3966</v>
      </c>
      <c r="F62" s="46"/>
      <c r="G62" s="46"/>
      <c r="H62" s="46"/>
      <c r="I62" s="46"/>
      <c r="J62" s="48"/>
    </row>
    <row r="63" ht="270">
      <c r="A63" s="37" t="s">
        <v>601</v>
      </c>
      <c r="B63" s="45"/>
      <c r="C63" s="46"/>
      <c r="D63" s="46"/>
      <c r="E63" s="39" t="s">
        <v>3997</v>
      </c>
      <c r="F63" s="46"/>
      <c r="G63" s="46"/>
      <c r="H63" s="46"/>
      <c r="I63" s="46"/>
      <c r="J63" s="48"/>
    </row>
    <row r="64">
      <c r="A64" s="37" t="s">
        <v>593</v>
      </c>
      <c r="B64" s="37">
        <v>14</v>
      </c>
      <c r="C64" s="38" t="s">
        <v>3998</v>
      </c>
      <c r="D64" s="37" t="s">
        <v>595</v>
      </c>
      <c r="E64" s="39" t="s">
        <v>3999</v>
      </c>
      <c r="F64" s="40" t="s">
        <v>608</v>
      </c>
      <c r="G64" s="41">
        <v>2</v>
      </c>
      <c r="H64" s="42">
        <v>0</v>
      </c>
      <c r="I64" s="43">
        <f>ROUND(G64*H64,P4)</f>
        <v>0</v>
      </c>
      <c r="J64" s="37"/>
      <c r="O64" s="44">
        <f>I64*0.21</f>
        <v>0</v>
      </c>
      <c r="P64">
        <v>3</v>
      </c>
    </row>
    <row r="65">
      <c r="A65" s="37" t="s">
        <v>598</v>
      </c>
      <c r="B65" s="45"/>
      <c r="C65" s="46"/>
      <c r="D65" s="46"/>
      <c r="E65" s="39" t="s">
        <v>3819</v>
      </c>
      <c r="F65" s="46"/>
      <c r="G65" s="46"/>
      <c r="H65" s="46"/>
      <c r="I65" s="46"/>
      <c r="J65" s="48"/>
    </row>
    <row r="66" ht="30">
      <c r="A66" s="37" t="s">
        <v>599</v>
      </c>
      <c r="B66" s="45"/>
      <c r="C66" s="46"/>
      <c r="D66" s="46"/>
      <c r="E66" s="49" t="s">
        <v>3966</v>
      </c>
      <c r="F66" s="46"/>
      <c r="G66" s="46"/>
      <c r="H66" s="46"/>
      <c r="I66" s="46"/>
      <c r="J66" s="48"/>
    </row>
    <row r="67" ht="270">
      <c r="A67" s="37" t="s">
        <v>601</v>
      </c>
      <c r="B67" s="45"/>
      <c r="C67" s="46"/>
      <c r="D67" s="46"/>
      <c r="E67" s="39" t="s">
        <v>4000</v>
      </c>
      <c r="F67" s="46"/>
      <c r="G67" s="46"/>
      <c r="H67" s="46"/>
      <c r="I67" s="46"/>
      <c r="J67" s="48"/>
    </row>
    <row r="68" ht="30">
      <c r="A68" s="37" t="s">
        <v>593</v>
      </c>
      <c r="B68" s="37">
        <v>15</v>
      </c>
      <c r="C68" s="38" t="s">
        <v>3924</v>
      </c>
      <c r="D68" s="37" t="s">
        <v>595</v>
      </c>
      <c r="E68" s="39" t="s">
        <v>3925</v>
      </c>
      <c r="F68" s="40" t="s">
        <v>608</v>
      </c>
      <c r="G68" s="41">
        <v>2</v>
      </c>
      <c r="H68" s="42">
        <v>0</v>
      </c>
      <c r="I68" s="43">
        <f>ROUND(G68*H68,P4)</f>
        <v>0</v>
      </c>
      <c r="J68" s="37"/>
      <c r="O68" s="44">
        <f>I68*0.21</f>
        <v>0</v>
      </c>
      <c r="P68">
        <v>3</v>
      </c>
    </row>
    <row r="69">
      <c r="A69" s="37" t="s">
        <v>598</v>
      </c>
      <c r="B69" s="45"/>
      <c r="C69" s="46"/>
      <c r="D69" s="46"/>
      <c r="E69" s="39" t="s">
        <v>3819</v>
      </c>
      <c r="F69" s="46"/>
      <c r="G69" s="46"/>
      <c r="H69" s="46"/>
      <c r="I69" s="46"/>
      <c r="J69" s="48"/>
    </row>
    <row r="70" ht="30">
      <c r="A70" s="37" t="s">
        <v>599</v>
      </c>
      <c r="B70" s="45"/>
      <c r="C70" s="46"/>
      <c r="D70" s="46"/>
      <c r="E70" s="49" t="s">
        <v>3966</v>
      </c>
      <c r="F70" s="46"/>
      <c r="G70" s="46"/>
      <c r="H70" s="46"/>
      <c r="I70" s="46"/>
      <c r="J70" s="48"/>
    </row>
    <row r="71" ht="270">
      <c r="A71" s="37" t="s">
        <v>601</v>
      </c>
      <c r="B71" s="45"/>
      <c r="C71" s="46"/>
      <c r="D71" s="46"/>
      <c r="E71" s="39" t="s">
        <v>3926</v>
      </c>
      <c r="F71" s="46"/>
      <c r="G71" s="46"/>
      <c r="H71" s="46"/>
      <c r="I71" s="46"/>
      <c r="J71" s="48"/>
    </row>
    <row r="72">
      <c r="A72" s="31" t="s">
        <v>591</v>
      </c>
      <c r="B72" s="32"/>
      <c r="C72" s="33" t="s">
        <v>3638</v>
      </c>
      <c r="D72" s="34"/>
      <c r="E72" s="31" t="s">
        <v>3930</v>
      </c>
      <c r="F72" s="34"/>
      <c r="G72" s="34"/>
      <c r="H72" s="34"/>
      <c r="I72" s="35">
        <f>SUMIFS(I73:I84,A73:A84,"P")</f>
        <v>0</v>
      </c>
      <c r="J72" s="36"/>
    </row>
    <row r="73" ht="30">
      <c r="A73" s="37" t="s">
        <v>593</v>
      </c>
      <c r="B73" s="37">
        <v>16</v>
      </c>
      <c r="C73" s="38" t="s">
        <v>3037</v>
      </c>
      <c r="D73" s="37" t="s">
        <v>595</v>
      </c>
      <c r="E73" s="39" t="s">
        <v>3931</v>
      </c>
      <c r="F73" s="40" t="s">
        <v>608</v>
      </c>
      <c r="G73" s="41">
        <v>1</v>
      </c>
      <c r="H73" s="42">
        <v>0</v>
      </c>
      <c r="I73" s="43">
        <f>ROUND(G73*H73,P4)</f>
        <v>0</v>
      </c>
      <c r="J73" s="37"/>
      <c r="O73" s="44">
        <f>I73*0.21</f>
        <v>0</v>
      </c>
      <c r="P73">
        <v>3</v>
      </c>
    </row>
    <row r="74">
      <c r="A74" s="37" t="s">
        <v>598</v>
      </c>
      <c r="B74" s="45"/>
      <c r="C74" s="46"/>
      <c r="D74" s="46"/>
      <c r="E74" s="39" t="s">
        <v>3819</v>
      </c>
      <c r="F74" s="46"/>
      <c r="G74" s="46"/>
      <c r="H74" s="46"/>
      <c r="I74" s="46"/>
      <c r="J74" s="48"/>
    </row>
    <row r="75" ht="30">
      <c r="A75" s="37" t="s">
        <v>599</v>
      </c>
      <c r="B75" s="45"/>
      <c r="C75" s="46"/>
      <c r="D75" s="46"/>
      <c r="E75" s="49" t="s">
        <v>3966</v>
      </c>
      <c r="F75" s="46"/>
      <c r="G75" s="46"/>
      <c r="H75" s="46"/>
      <c r="I75" s="46"/>
      <c r="J75" s="48"/>
    </row>
    <row r="76" ht="165">
      <c r="A76" s="37" t="s">
        <v>601</v>
      </c>
      <c r="B76" s="45"/>
      <c r="C76" s="46"/>
      <c r="D76" s="46"/>
      <c r="E76" s="39" t="s">
        <v>3932</v>
      </c>
      <c r="F76" s="46"/>
      <c r="G76" s="46"/>
      <c r="H76" s="46"/>
      <c r="I76" s="46"/>
      <c r="J76" s="48"/>
    </row>
    <row r="77" ht="45">
      <c r="A77" s="37" t="s">
        <v>593</v>
      </c>
      <c r="B77" s="37">
        <v>17</v>
      </c>
      <c r="C77" s="38" t="s">
        <v>3041</v>
      </c>
      <c r="D77" s="37" t="s">
        <v>595</v>
      </c>
      <c r="E77" s="39" t="s">
        <v>3933</v>
      </c>
      <c r="F77" s="40" t="s">
        <v>608</v>
      </c>
      <c r="G77" s="41">
        <v>1</v>
      </c>
      <c r="H77" s="42">
        <v>0</v>
      </c>
      <c r="I77" s="43">
        <f>ROUND(G77*H77,P4)</f>
        <v>0</v>
      </c>
      <c r="J77" s="37"/>
      <c r="O77" s="44">
        <f>I77*0.21</f>
        <v>0</v>
      </c>
      <c r="P77">
        <v>3</v>
      </c>
    </row>
    <row r="78">
      <c r="A78" s="37" t="s">
        <v>598</v>
      </c>
      <c r="B78" s="45"/>
      <c r="C78" s="46"/>
      <c r="D78" s="46"/>
      <c r="E78" s="39" t="s">
        <v>3819</v>
      </c>
      <c r="F78" s="46"/>
      <c r="G78" s="46"/>
      <c r="H78" s="46"/>
      <c r="I78" s="46"/>
      <c r="J78" s="48"/>
    </row>
    <row r="79" ht="30">
      <c r="A79" s="37" t="s">
        <v>599</v>
      </c>
      <c r="B79" s="45"/>
      <c r="C79" s="46"/>
      <c r="D79" s="46"/>
      <c r="E79" s="49" t="s">
        <v>3966</v>
      </c>
      <c r="F79" s="46"/>
      <c r="G79" s="46"/>
      <c r="H79" s="46"/>
      <c r="I79" s="46"/>
      <c r="J79" s="48"/>
    </row>
    <row r="80" ht="90">
      <c r="A80" s="37" t="s">
        <v>601</v>
      </c>
      <c r="B80" s="45"/>
      <c r="C80" s="46"/>
      <c r="D80" s="46"/>
      <c r="E80" s="39" t="s">
        <v>3934</v>
      </c>
      <c r="F80" s="46"/>
      <c r="G80" s="46"/>
      <c r="H80" s="46"/>
      <c r="I80" s="46"/>
      <c r="J80" s="48"/>
    </row>
    <row r="81" ht="30">
      <c r="A81" s="37" t="s">
        <v>593</v>
      </c>
      <c r="B81" s="37">
        <v>18</v>
      </c>
      <c r="C81" s="38" t="s">
        <v>3044</v>
      </c>
      <c r="D81" s="37" t="s">
        <v>595</v>
      </c>
      <c r="E81" s="39" t="s">
        <v>3045</v>
      </c>
      <c r="F81" s="40" t="s">
        <v>608</v>
      </c>
      <c r="G81" s="41">
        <v>1</v>
      </c>
      <c r="H81" s="42">
        <v>0</v>
      </c>
      <c r="I81" s="43">
        <f>ROUND(G81*H81,P4)</f>
        <v>0</v>
      </c>
      <c r="J81" s="37"/>
      <c r="O81" s="44">
        <f>I81*0.21</f>
        <v>0</v>
      </c>
      <c r="P81">
        <v>3</v>
      </c>
    </row>
    <row r="82">
      <c r="A82" s="37" t="s">
        <v>598</v>
      </c>
      <c r="B82" s="45"/>
      <c r="C82" s="46"/>
      <c r="D82" s="46"/>
      <c r="E82" s="39" t="s">
        <v>3819</v>
      </c>
      <c r="F82" s="46"/>
      <c r="G82" s="46"/>
      <c r="H82" s="46"/>
      <c r="I82" s="46"/>
      <c r="J82" s="48"/>
    </row>
    <row r="83" ht="30">
      <c r="A83" s="37" t="s">
        <v>599</v>
      </c>
      <c r="B83" s="45"/>
      <c r="C83" s="46"/>
      <c r="D83" s="46"/>
      <c r="E83" s="49" t="s">
        <v>3966</v>
      </c>
      <c r="F83" s="46"/>
      <c r="G83" s="46"/>
      <c r="H83" s="46"/>
      <c r="I83" s="46"/>
      <c r="J83" s="48"/>
    </row>
    <row r="84" ht="180">
      <c r="A84" s="37" t="s">
        <v>601</v>
      </c>
      <c r="B84" s="50"/>
      <c r="C84" s="51"/>
      <c r="D84" s="51"/>
      <c r="E84" s="39" t="s">
        <v>3935</v>
      </c>
      <c r="F84" s="51"/>
      <c r="G84" s="51"/>
      <c r="H84" s="51"/>
      <c r="I84" s="51"/>
      <c r="J84" s="52"/>
    </row>
  </sheetData>
  <sheetProtection sheet="1" objects="1" scenarios="1" spinCount="100000" saltValue="BD+9kU8F6WbwKpykleQe7wZ7HK1Lm1lk86SKtPhsslo59o6WqW0VjPgXOuiS0cxWiVwbc7lvuUNp5lRRKLG0BA==" hashValue="nb4z3Kyu1L3i760budS6jMM43eK31LQLJsiWseWItGbu51f62pgHeTpHBRKO9M0KJB2lnOdD0YXwj0j/peMj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4001</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4002</v>
      </c>
      <c r="D6" s="22"/>
      <c r="E6" s="23" t="s">
        <v>135</v>
      </c>
      <c r="F6" s="17"/>
      <c r="G6" s="17"/>
      <c r="H6" s="17"/>
      <c r="I6" s="17"/>
      <c r="J6" s="19"/>
    </row>
    <row r="7">
      <c r="A7" s="3" t="s">
        <v>578</v>
      </c>
      <c r="B7" s="20" t="s">
        <v>579</v>
      </c>
      <c r="C7" s="21" t="s">
        <v>4001</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4005</v>
      </c>
      <c r="D12" s="37" t="s">
        <v>595</v>
      </c>
      <c r="E12" s="39" t="s">
        <v>4006</v>
      </c>
      <c r="F12" s="40" t="s">
        <v>1798</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4007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4010</v>
      </c>
      <c r="D16" s="37" t="s">
        <v>595</v>
      </c>
      <c r="E16" s="39" t="s">
        <v>4011</v>
      </c>
      <c r="F16" s="40" t="s">
        <v>1798</v>
      </c>
      <c r="G16" s="41">
        <v>1</v>
      </c>
      <c r="H16" s="42">
        <v>0</v>
      </c>
      <c r="I16" s="43">
        <f>ROUND(G16*H16,P4)</f>
        <v>0</v>
      </c>
      <c r="J16" s="37"/>
      <c r="O16" s="44">
        <f>I16*0.21</f>
        <v>0</v>
      </c>
      <c r="P16">
        <v>3</v>
      </c>
    </row>
    <row r="17">
      <c r="A17" s="37" t="s">
        <v>598</v>
      </c>
      <c r="B17" s="45"/>
      <c r="C17" s="46"/>
      <c r="D17" s="46"/>
      <c r="E17" s="39" t="s">
        <v>4011</v>
      </c>
      <c r="F17" s="46"/>
      <c r="G17" s="46"/>
      <c r="H17" s="46"/>
      <c r="I17" s="46"/>
      <c r="J17" s="48"/>
    </row>
    <row r="18" ht="60">
      <c r="A18" s="37" t="s">
        <v>601</v>
      </c>
      <c r="B18" s="45"/>
      <c r="C18" s="46"/>
      <c r="D18" s="46"/>
      <c r="E18" s="39" t="s">
        <v>4012</v>
      </c>
      <c r="F18" s="46"/>
      <c r="G18" s="46"/>
      <c r="H18" s="46"/>
      <c r="I18" s="46"/>
      <c r="J18" s="48"/>
    </row>
    <row r="19">
      <c r="A19" s="37" t="s">
        <v>593</v>
      </c>
      <c r="B19" s="37">
        <v>3</v>
      </c>
      <c r="C19" s="38" t="s">
        <v>4013</v>
      </c>
      <c r="D19" s="37" t="s">
        <v>595</v>
      </c>
      <c r="E19" s="39" t="s">
        <v>4014</v>
      </c>
      <c r="F19" s="40" t="s">
        <v>620</v>
      </c>
      <c r="G19" s="41">
        <v>100</v>
      </c>
      <c r="H19" s="42">
        <v>0</v>
      </c>
      <c r="I19" s="43">
        <f>ROUND(G19*H19,P4)</f>
        <v>0</v>
      </c>
      <c r="J19" s="37"/>
      <c r="O19" s="44">
        <f>I19*0.21</f>
        <v>0</v>
      </c>
      <c r="P19">
        <v>3</v>
      </c>
    </row>
    <row r="20">
      <c r="A20" s="37" t="s">
        <v>598</v>
      </c>
      <c r="B20" s="45"/>
      <c r="C20" s="46"/>
      <c r="D20" s="46"/>
      <c r="E20" s="39" t="s">
        <v>4014</v>
      </c>
      <c r="F20" s="46"/>
      <c r="G20" s="46"/>
      <c r="H20" s="46"/>
      <c r="I20" s="46"/>
      <c r="J20" s="48"/>
    </row>
    <row r="21" ht="30">
      <c r="A21" s="37" t="s">
        <v>601</v>
      </c>
      <c r="B21" s="45"/>
      <c r="C21" s="46"/>
      <c r="D21" s="46"/>
      <c r="E21" s="39" t="s">
        <v>4015</v>
      </c>
      <c r="F21" s="46"/>
      <c r="G21" s="46"/>
      <c r="H21" s="46"/>
      <c r="I21" s="46"/>
      <c r="J21" s="48"/>
    </row>
    <row r="22" ht="30">
      <c r="A22" s="37" t="s">
        <v>593</v>
      </c>
      <c r="B22" s="37">
        <v>4</v>
      </c>
      <c r="C22" s="38" t="s">
        <v>4016</v>
      </c>
      <c r="D22" s="37" t="s">
        <v>595</v>
      </c>
      <c r="E22" s="39" t="s">
        <v>4017</v>
      </c>
      <c r="F22" s="40" t="s">
        <v>1798</v>
      </c>
      <c r="G22" s="41">
        <v>1</v>
      </c>
      <c r="H22" s="42">
        <v>0</v>
      </c>
      <c r="I22" s="43">
        <f>ROUND(G22*H22,P4)</f>
        <v>0</v>
      </c>
      <c r="J22" s="37"/>
      <c r="O22" s="44">
        <f>I22*0.21</f>
        <v>0</v>
      </c>
      <c r="P22">
        <v>3</v>
      </c>
    </row>
    <row r="23" ht="30">
      <c r="A23" s="37" t="s">
        <v>598</v>
      </c>
      <c r="B23" s="45"/>
      <c r="C23" s="46"/>
      <c r="D23" s="46"/>
      <c r="E23" s="39" t="s">
        <v>4017</v>
      </c>
      <c r="F23" s="46"/>
      <c r="G23" s="46"/>
      <c r="H23" s="46"/>
      <c r="I23" s="46"/>
      <c r="J23" s="48"/>
    </row>
    <row r="24" ht="135">
      <c r="A24" s="37" t="s">
        <v>601</v>
      </c>
      <c r="B24" s="45"/>
      <c r="C24" s="46"/>
      <c r="D24" s="46"/>
      <c r="E24" s="39" t="s">
        <v>4018</v>
      </c>
      <c r="F24" s="46"/>
      <c r="G24" s="46"/>
      <c r="H24" s="46"/>
      <c r="I24" s="46"/>
      <c r="J24" s="48"/>
    </row>
    <row r="25">
      <c r="A25" s="31" t="s">
        <v>591</v>
      </c>
      <c r="B25" s="32"/>
      <c r="C25" s="33" t="s">
        <v>4019</v>
      </c>
      <c r="D25" s="34"/>
      <c r="E25" s="31" t="s">
        <v>4020</v>
      </c>
      <c r="F25" s="34"/>
      <c r="G25" s="34"/>
      <c r="H25" s="34"/>
      <c r="I25" s="35">
        <f>SUMIFS(I26:I31,A26:A31,"P")</f>
        <v>0</v>
      </c>
      <c r="J25" s="36"/>
    </row>
    <row r="26">
      <c r="A26" s="37" t="s">
        <v>593</v>
      </c>
      <c r="B26" s="37">
        <v>5</v>
      </c>
      <c r="C26" s="38" t="s">
        <v>4021</v>
      </c>
      <c r="D26" s="37" t="s">
        <v>595</v>
      </c>
      <c r="E26" s="39" t="s">
        <v>4022</v>
      </c>
      <c r="F26" s="40" t="s">
        <v>646</v>
      </c>
      <c r="G26" s="41">
        <v>15</v>
      </c>
      <c r="H26" s="42">
        <v>0</v>
      </c>
      <c r="I26" s="43">
        <f>ROUND(G26*H26,P4)</f>
        <v>0</v>
      </c>
      <c r="J26" s="37"/>
      <c r="O26" s="44">
        <f>I26*0.21</f>
        <v>0</v>
      </c>
      <c r="P26">
        <v>3</v>
      </c>
    </row>
    <row r="27">
      <c r="A27" s="37" t="s">
        <v>598</v>
      </c>
      <c r="B27" s="45"/>
      <c r="C27" s="46"/>
      <c r="D27" s="46"/>
      <c r="E27" s="39" t="s">
        <v>4022</v>
      </c>
      <c r="F27" s="46"/>
      <c r="G27" s="46"/>
      <c r="H27" s="46"/>
      <c r="I27" s="46"/>
      <c r="J27" s="48"/>
    </row>
    <row r="28" ht="60">
      <c r="A28" s="37" t="s">
        <v>601</v>
      </c>
      <c r="B28" s="45"/>
      <c r="C28" s="46"/>
      <c r="D28" s="46"/>
      <c r="E28" s="39" t="s">
        <v>4023</v>
      </c>
      <c r="F28" s="46"/>
      <c r="G28" s="46"/>
      <c r="H28" s="46"/>
      <c r="I28" s="46"/>
      <c r="J28" s="48"/>
    </row>
    <row r="29">
      <c r="A29" s="37" t="s">
        <v>593</v>
      </c>
      <c r="B29" s="37">
        <v>6</v>
      </c>
      <c r="C29" s="38" t="s">
        <v>4024</v>
      </c>
      <c r="D29" s="37" t="s">
        <v>595</v>
      </c>
      <c r="E29" s="39" t="s">
        <v>4025</v>
      </c>
      <c r="F29" s="40" t="s">
        <v>646</v>
      </c>
      <c r="G29" s="41">
        <v>30</v>
      </c>
      <c r="H29" s="42">
        <v>0</v>
      </c>
      <c r="I29" s="43">
        <f>ROUND(G29*H29,P4)</f>
        <v>0</v>
      </c>
      <c r="J29" s="37"/>
      <c r="O29" s="44">
        <f>I29*0.21</f>
        <v>0</v>
      </c>
      <c r="P29">
        <v>3</v>
      </c>
    </row>
    <row r="30">
      <c r="A30" s="37" t="s">
        <v>598</v>
      </c>
      <c r="B30" s="45"/>
      <c r="C30" s="46"/>
      <c r="D30" s="46"/>
      <c r="E30" s="39" t="s">
        <v>4025</v>
      </c>
      <c r="F30" s="46"/>
      <c r="G30" s="46"/>
      <c r="H30" s="46"/>
      <c r="I30" s="46"/>
      <c r="J30" s="48"/>
    </row>
    <row r="31" ht="60">
      <c r="A31" s="37" t="s">
        <v>601</v>
      </c>
      <c r="B31" s="45"/>
      <c r="C31" s="46"/>
      <c r="D31" s="46"/>
      <c r="E31" s="39" t="s">
        <v>4023</v>
      </c>
      <c r="F31" s="46"/>
      <c r="G31" s="46"/>
      <c r="H31" s="46"/>
      <c r="I31" s="46"/>
      <c r="J31" s="48"/>
    </row>
    <row r="32">
      <c r="A32" s="31" t="s">
        <v>591</v>
      </c>
      <c r="B32" s="32"/>
      <c r="C32" s="33" t="s">
        <v>4026</v>
      </c>
      <c r="D32" s="34"/>
      <c r="E32" s="31" t="s">
        <v>4027</v>
      </c>
      <c r="F32" s="34"/>
      <c r="G32" s="34"/>
      <c r="H32" s="34"/>
      <c r="I32" s="35">
        <f>SUMIFS(I33:I35,A33:A35,"P")</f>
        <v>0</v>
      </c>
      <c r="J32" s="36"/>
    </row>
    <row r="33" ht="30">
      <c r="A33" s="37" t="s">
        <v>593</v>
      </c>
      <c r="B33" s="37">
        <v>7</v>
      </c>
      <c r="C33" s="38" t="s">
        <v>4028</v>
      </c>
      <c r="D33" s="37" t="s">
        <v>595</v>
      </c>
      <c r="E33" s="39" t="s">
        <v>3001</v>
      </c>
      <c r="F33" s="40" t="s">
        <v>608</v>
      </c>
      <c r="G33" s="41">
        <v>160</v>
      </c>
      <c r="H33" s="42">
        <v>0</v>
      </c>
      <c r="I33" s="43">
        <f>ROUND(G33*H33,P4)</f>
        <v>0</v>
      </c>
      <c r="J33" s="37"/>
      <c r="O33" s="44">
        <f>I33*0.21</f>
        <v>0</v>
      </c>
      <c r="P33">
        <v>3</v>
      </c>
    </row>
    <row r="34" ht="30">
      <c r="A34" s="37" t="s">
        <v>598</v>
      </c>
      <c r="B34" s="45"/>
      <c r="C34" s="46"/>
      <c r="D34" s="46"/>
      <c r="E34" s="39" t="s">
        <v>3001</v>
      </c>
      <c r="F34" s="46"/>
      <c r="G34" s="46"/>
      <c r="H34" s="46"/>
      <c r="I34" s="46"/>
      <c r="J34" s="48"/>
    </row>
    <row r="35" ht="45">
      <c r="A35" s="37" t="s">
        <v>601</v>
      </c>
      <c r="B35" s="45"/>
      <c r="C35" s="46"/>
      <c r="D35" s="46"/>
      <c r="E35" s="39" t="s">
        <v>4029</v>
      </c>
      <c r="F35" s="46"/>
      <c r="G35" s="46"/>
      <c r="H35" s="46"/>
      <c r="I35" s="46"/>
      <c r="J35" s="48"/>
    </row>
    <row r="36">
      <c r="A36" s="31" t="s">
        <v>591</v>
      </c>
      <c r="B36" s="32"/>
      <c r="C36" s="33" t="s">
        <v>4030</v>
      </c>
      <c r="D36" s="34"/>
      <c r="E36" s="31" t="s">
        <v>4031</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4032</v>
      </c>
      <c r="D40" s="37" t="s">
        <v>595</v>
      </c>
      <c r="E40" s="39" t="s">
        <v>4033</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4034</v>
      </c>
      <c r="F42" s="46"/>
      <c r="G42" s="46"/>
      <c r="H42" s="46"/>
      <c r="I42" s="46"/>
      <c r="J42" s="48"/>
    </row>
    <row r="43">
      <c r="A43" s="31" t="s">
        <v>591</v>
      </c>
      <c r="B43" s="32"/>
      <c r="C43" s="33" t="s">
        <v>4035</v>
      </c>
      <c r="D43" s="34"/>
      <c r="E43" s="31" t="s">
        <v>4036</v>
      </c>
      <c r="F43" s="34"/>
      <c r="G43" s="34"/>
      <c r="H43" s="34"/>
      <c r="I43" s="35">
        <f>SUMIFS(I44:I88,A44:A88,"P")</f>
        <v>0</v>
      </c>
      <c r="J43" s="36"/>
    </row>
    <row r="44">
      <c r="A44" s="37" t="s">
        <v>593</v>
      </c>
      <c r="B44" s="37">
        <v>10</v>
      </c>
      <c r="C44" s="38" t="s">
        <v>3828</v>
      </c>
      <c r="D44" s="37" t="s">
        <v>595</v>
      </c>
      <c r="E44" s="39" t="s">
        <v>3829</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3527</v>
      </c>
      <c r="D47" s="37" t="s">
        <v>595</v>
      </c>
      <c r="E47" s="39" t="s">
        <v>3528</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3530</v>
      </c>
      <c r="D53" s="37" t="s">
        <v>595</v>
      </c>
      <c r="E53" s="39" t="s">
        <v>3531</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4037</v>
      </c>
      <c r="F55" s="46"/>
      <c r="G55" s="46"/>
      <c r="H55" s="46"/>
      <c r="I55" s="46"/>
      <c r="J55" s="48"/>
    </row>
    <row r="56" ht="30">
      <c r="A56" s="37" t="s">
        <v>593</v>
      </c>
      <c r="B56" s="37">
        <v>14</v>
      </c>
      <c r="C56" s="38" t="s">
        <v>4038</v>
      </c>
      <c r="D56" s="37" t="s">
        <v>595</v>
      </c>
      <c r="E56" s="39" t="s">
        <v>4039</v>
      </c>
      <c r="F56" s="40" t="s">
        <v>597</v>
      </c>
      <c r="G56" s="41">
        <v>50</v>
      </c>
      <c r="H56" s="42">
        <v>0</v>
      </c>
      <c r="I56" s="43">
        <f>ROUND(G56*H56,P4)</f>
        <v>0</v>
      </c>
      <c r="J56" s="37"/>
      <c r="O56" s="44">
        <f>I56*0.21</f>
        <v>0</v>
      </c>
      <c r="P56">
        <v>3</v>
      </c>
    </row>
    <row r="57" ht="30">
      <c r="A57" s="37" t="s">
        <v>598</v>
      </c>
      <c r="B57" s="45"/>
      <c r="C57" s="46"/>
      <c r="D57" s="46"/>
      <c r="E57" s="39" t="s">
        <v>4039</v>
      </c>
      <c r="F57" s="46"/>
      <c r="G57" s="46"/>
      <c r="H57" s="46"/>
      <c r="I57" s="46"/>
      <c r="J57" s="48"/>
    </row>
    <row r="58" ht="90">
      <c r="A58" s="37" t="s">
        <v>601</v>
      </c>
      <c r="B58" s="45"/>
      <c r="C58" s="46"/>
      <c r="D58" s="46"/>
      <c r="E58" s="39" t="s">
        <v>4040</v>
      </c>
      <c r="F58" s="46"/>
      <c r="G58" s="46"/>
      <c r="H58" s="46"/>
      <c r="I58" s="46"/>
      <c r="J58" s="48"/>
    </row>
    <row r="59" ht="30">
      <c r="A59" s="37" t="s">
        <v>593</v>
      </c>
      <c r="B59" s="37">
        <v>15</v>
      </c>
      <c r="C59" s="38" t="s">
        <v>4041</v>
      </c>
      <c r="D59" s="37" t="s">
        <v>595</v>
      </c>
      <c r="E59" s="39" t="s">
        <v>4042</v>
      </c>
      <c r="F59" s="40" t="s">
        <v>597</v>
      </c>
      <c r="G59" s="41">
        <v>50</v>
      </c>
      <c r="H59" s="42">
        <v>0</v>
      </c>
      <c r="I59" s="43">
        <f>ROUND(G59*H59,P4)</f>
        <v>0</v>
      </c>
      <c r="J59" s="37"/>
      <c r="O59" s="44">
        <f>I59*0.21</f>
        <v>0</v>
      </c>
      <c r="P59">
        <v>3</v>
      </c>
    </row>
    <row r="60" ht="30">
      <c r="A60" s="37" t="s">
        <v>598</v>
      </c>
      <c r="B60" s="45"/>
      <c r="C60" s="46"/>
      <c r="D60" s="46"/>
      <c r="E60" s="39" t="s">
        <v>4042</v>
      </c>
      <c r="F60" s="46"/>
      <c r="G60" s="46"/>
      <c r="H60" s="46"/>
      <c r="I60" s="46"/>
      <c r="J60" s="48"/>
    </row>
    <row r="61" ht="90">
      <c r="A61" s="37" t="s">
        <v>601</v>
      </c>
      <c r="B61" s="45"/>
      <c r="C61" s="46"/>
      <c r="D61" s="46"/>
      <c r="E61" s="39" t="s">
        <v>4040</v>
      </c>
      <c r="F61" s="46"/>
      <c r="G61" s="46"/>
      <c r="H61" s="46"/>
      <c r="I61" s="46"/>
      <c r="J61" s="48"/>
    </row>
    <row r="62" ht="30">
      <c r="A62" s="37" t="s">
        <v>593</v>
      </c>
      <c r="B62" s="37">
        <v>16</v>
      </c>
      <c r="C62" s="38" t="s">
        <v>4043</v>
      </c>
      <c r="D62" s="37" t="s">
        <v>595</v>
      </c>
      <c r="E62" s="39" t="s">
        <v>4044</v>
      </c>
      <c r="F62" s="40" t="s">
        <v>597</v>
      </c>
      <c r="G62" s="41">
        <v>50</v>
      </c>
      <c r="H62" s="42">
        <v>0</v>
      </c>
      <c r="I62" s="43">
        <f>ROUND(G62*H62,P4)</f>
        <v>0</v>
      </c>
      <c r="J62" s="37"/>
      <c r="O62" s="44">
        <f>I62*0.21</f>
        <v>0</v>
      </c>
      <c r="P62">
        <v>3</v>
      </c>
    </row>
    <row r="63" ht="30">
      <c r="A63" s="37" t="s">
        <v>598</v>
      </c>
      <c r="B63" s="45"/>
      <c r="C63" s="46"/>
      <c r="D63" s="46"/>
      <c r="E63" s="39" t="s">
        <v>4044</v>
      </c>
      <c r="F63" s="46"/>
      <c r="G63" s="46"/>
      <c r="H63" s="46"/>
      <c r="I63" s="46"/>
      <c r="J63" s="48"/>
    </row>
    <row r="64" ht="90">
      <c r="A64" s="37" t="s">
        <v>601</v>
      </c>
      <c r="B64" s="45"/>
      <c r="C64" s="46"/>
      <c r="D64" s="46"/>
      <c r="E64" s="39" t="s">
        <v>4040</v>
      </c>
      <c r="F64" s="46"/>
      <c r="G64" s="46"/>
      <c r="H64" s="46"/>
      <c r="I64" s="46"/>
      <c r="J64" s="48"/>
    </row>
    <row r="65" ht="30">
      <c r="A65" s="37" t="s">
        <v>593</v>
      </c>
      <c r="B65" s="37">
        <v>17</v>
      </c>
      <c r="C65" s="38" t="s">
        <v>4045</v>
      </c>
      <c r="D65" s="37" t="s">
        <v>595</v>
      </c>
      <c r="E65" s="39" t="s">
        <v>4046</v>
      </c>
      <c r="F65" s="40" t="s">
        <v>597</v>
      </c>
      <c r="G65" s="41">
        <v>50</v>
      </c>
      <c r="H65" s="42">
        <v>0</v>
      </c>
      <c r="I65" s="43">
        <f>ROUND(G65*H65,P4)</f>
        <v>0</v>
      </c>
      <c r="J65" s="37"/>
      <c r="O65" s="44">
        <f>I65*0.21</f>
        <v>0</v>
      </c>
      <c r="P65">
        <v>3</v>
      </c>
    </row>
    <row r="66" ht="30">
      <c r="A66" s="37" t="s">
        <v>598</v>
      </c>
      <c r="B66" s="45"/>
      <c r="C66" s="46"/>
      <c r="D66" s="46"/>
      <c r="E66" s="39" t="s">
        <v>4046</v>
      </c>
      <c r="F66" s="46"/>
      <c r="G66" s="46"/>
      <c r="H66" s="46"/>
      <c r="I66" s="46"/>
      <c r="J66" s="48"/>
    </row>
    <row r="67" ht="90">
      <c r="A67" s="37" t="s">
        <v>601</v>
      </c>
      <c r="B67" s="45"/>
      <c r="C67" s="46"/>
      <c r="D67" s="46"/>
      <c r="E67" s="39" t="s">
        <v>4040</v>
      </c>
      <c r="F67" s="46"/>
      <c r="G67" s="46"/>
      <c r="H67" s="46"/>
      <c r="I67" s="46"/>
      <c r="J67" s="48"/>
    </row>
    <row r="68" ht="30">
      <c r="A68" s="37" t="s">
        <v>593</v>
      </c>
      <c r="B68" s="37">
        <v>18</v>
      </c>
      <c r="C68" s="38" t="s">
        <v>4047</v>
      </c>
      <c r="D68" s="37" t="s">
        <v>595</v>
      </c>
      <c r="E68" s="39" t="s">
        <v>3744</v>
      </c>
      <c r="F68" s="40" t="s">
        <v>597</v>
      </c>
      <c r="G68" s="41">
        <v>60</v>
      </c>
      <c r="H68" s="42">
        <v>0</v>
      </c>
      <c r="I68" s="43">
        <f>ROUND(G68*H68,P4)</f>
        <v>0</v>
      </c>
      <c r="J68" s="37"/>
      <c r="O68" s="44">
        <f>I68*0.21</f>
        <v>0</v>
      </c>
      <c r="P68">
        <v>3</v>
      </c>
    </row>
    <row r="69" ht="30">
      <c r="A69" s="37" t="s">
        <v>598</v>
      </c>
      <c r="B69" s="45"/>
      <c r="C69" s="46"/>
      <c r="D69" s="46"/>
      <c r="E69" s="39" t="s">
        <v>3744</v>
      </c>
      <c r="F69" s="46"/>
      <c r="G69" s="46"/>
      <c r="H69" s="46"/>
      <c r="I69" s="46"/>
      <c r="J69" s="48"/>
    </row>
    <row r="70" ht="75">
      <c r="A70" s="37" t="s">
        <v>601</v>
      </c>
      <c r="B70" s="45"/>
      <c r="C70" s="46"/>
      <c r="D70" s="46"/>
      <c r="E70" s="39" t="s">
        <v>4048</v>
      </c>
      <c r="F70" s="46"/>
      <c r="G70" s="46"/>
      <c r="H70" s="46"/>
      <c r="I70" s="46"/>
      <c r="J70" s="48"/>
    </row>
    <row r="71" ht="30">
      <c r="A71" s="37" t="s">
        <v>593</v>
      </c>
      <c r="B71" s="37">
        <v>19</v>
      </c>
      <c r="C71" s="38" t="s">
        <v>4049</v>
      </c>
      <c r="D71" s="37" t="s">
        <v>595</v>
      </c>
      <c r="E71" s="39" t="s">
        <v>4050</v>
      </c>
      <c r="F71" s="40" t="s">
        <v>597</v>
      </c>
      <c r="G71" s="41">
        <v>60</v>
      </c>
      <c r="H71" s="42">
        <v>0</v>
      </c>
      <c r="I71" s="43">
        <f>ROUND(G71*H71,P4)</f>
        <v>0</v>
      </c>
      <c r="J71" s="37"/>
      <c r="O71" s="44">
        <f>I71*0.21</f>
        <v>0</v>
      </c>
      <c r="P71">
        <v>3</v>
      </c>
    </row>
    <row r="72" ht="30">
      <c r="A72" s="37" t="s">
        <v>598</v>
      </c>
      <c r="B72" s="45"/>
      <c r="C72" s="46"/>
      <c r="D72" s="46"/>
      <c r="E72" s="39" t="s">
        <v>4050</v>
      </c>
      <c r="F72" s="46"/>
      <c r="G72" s="46"/>
      <c r="H72" s="46"/>
      <c r="I72" s="46"/>
      <c r="J72" s="48"/>
    </row>
    <row r="73" ht="75">
      <c r="A73" s="37" t="s">
        <v>601</v>
      </c>
      <c r="B73" s="45"/>
      <c r="C73" s="46"/>
      <c r="D73" s="46"/>
      <c r="E73" s="39" t="s">
        <v>4048</v>
      </c>
      <c r="F73" s="46"/>
      <c r="G73" s="46"/>
      <c r="H73" s="46"/>
      <c r="I73" s="46"/>
      <c r="J73" s="48"/>
    </row>
    <row r="74">
      <c r="A74" s="37" t="s">
        <v>593</v>
      </c>
      <c r="B74" s="37">
        <v>20</v>
      </c>
      <c r="C74" s="38" t="s">
        <v>4051</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4048</v>
      </c>
      <c r="F76" s="46"/>
      <c r="G76" s="46"/>
      <c r="H76" s="46"/>
      <c r="I76" s="46"/>
      <c r="J76" s="48"/>
    </row>
    <row r="77">
      <c r="A77" s="37" t="s">
        <v>593</v>
      </c>
      <c r="B77" s="37">
        <v>21</v>
      </c>
      <c r="C77" s="38" t="s">
        <v>4052</v>
      </c>
      <c r="D77" s="37" t="s">
        <v>595</v>
      </c>
      <c r="E77" s="39" t="s">
        <v>3826</v>
      </c>
      <c r="F77" s="40" t="s">
        <v>597</v>
      </c>
      <c r="G77" s="41">
        <v>40</v>
      </c>
      <c r="H77" s="42">
        <v>0</v>
      </c>
      <c r="I77" s="43">
        <f>ROUND(G77*H77,P4)</f>
        <v>0</v>
      </c>
      <c r="J77" s="37"/>
      <c r="O77" s="44">
        <f>I77*0.21</f>
        <v>0</v>
      </c>
      <c r="P77">
        <v>3</v>
      </c>
    </row>
    <row r="78">
      <c r="A78" s="37" t="s">
        <v>598</v>
      </c>
      <c r="B78" s="45"/>
      <c r="C78" s="46"/>
      <c r="D78" s="46"/>
      <c r="E78" s="39" t="s">
        <v>3826</v>
      </c>
      <c r="F78" s="46"/>
      <c r="G78" s="46"/>
      <c r="H78" s="46"/>
      <c r="I78" s="46"/>
      <c r="J78" s="48"/>
    </row>
    <row r="79" ht="75">
      <c r="A79" s="37" t="s">
        <v>601</v>
      </c>
      <c r="B79" s="45"/>
      <c r="C79" s="46"/>
      <c r="D79" s="46"/>
      <c r="E79" s="39" t="s">
        <v>4048</v>
      </c>
      <c r="F79" s="46"/>
      <c r="G79" s="46"/>
      <c r="H79" s="46"/>
      <c r="I79" s="46"/>
      <c r="J79" s="48"/>
    </row>
    <row r="80" ht="30">
      <c r="A80" s="37" t="s">
        <v>593</v>
      </c>
      <c r="B80" s="37">
        <v>22</v>
      </c>
      <c r="C80" s="38" t="s">
        <v>4053</v>
      </c>
      <c r="D80" s="37" t="s">
        <v>595</v>
      </c>
      <c r="E80" s="39" t="s">
        <v>4054</v>
      </c>
      <c r="F80" s="40" t="s">
        <v>646</v>
      </c>
      <c r="G80" s="41">
        <v>20</v>
      </c>
      <c r="H80" s="42">
        <v>0</v>
      </c>
      <c r="I80" s="43">
        <f>ROUND(G80*H80,P4)</f>
        <v>0</v>
      </c>
      <c r="J80" s="37"/>
      <c r="O80" s="44">
        <f>I80*0.21</f>
        <v>0</v>
      </c>
      <c r="P80">
        <v>3</v>
      </c>
    </row>
    <row r="81" ht="30">
      <c r="A81" s="37" t="s">
        <v>598</v>
      </c>
      <c r="B81" s="45"/>
      <c r="C81" s="46"/>
      <c r="D81" s="46"/>
      <c r="E81" s="39" t="s">
        <v>4054</v>
      </c>
      <c r="F81" s="46"/>
      <c r="G81" s="46"/>
      <c r="H81" s="46"/>
      <c r="I81" s="46"/>
      <c r="J81" s="48"/>
    </row>
    <row r="82" ht="75">
      <c r="A82" s="37" t="s">
        <v>601</v>
      </c>
      <c r="B82" s="45"/>
      <c r="C82" s="46"/>
      <c r="D82" s="46"/>
      <c r="E82" s="39" t="s">
        <v>4048</v>
      </c>
      <c r="F82" s="46"/>
      <c r="G82" s="46"/>
      <c r="H82" s="46"/>
      <c r="I82" s="46"/>
      <c r="J82" s="48"/>
    </row>
    <row r="83">
      <c r="A83" s="37" t="s">
        <v>593</v>
      </c>
      <c r="B83" s="37">
        <v>23</v>
      </c>
      <c r="C83" s="38" t="s">
        <v>4055</v>
      </c>
      <c r="D83" s="37" t="s">
        <v>595</v>
      </c>
      <c r="E83" s="39" t="s">
        <v>4056</v>
      </c>
      <c r="F83" s="40" t="s">
        <v>608</v>
      </c>
      <c r="G83" s="41">
        <v>200</v>
      </c>
      <c r="H83" s="42">
        <v>0</v>
      </c>
      <c r="I83" s="43">
        <f>ROUND(G83*H83,P4)</f>
        <v>0</v>
      </c>
      <c r="J83" s="37"/>
      <c r="O83" s="44">
        <f>I83*0.21</f>
        <v>0</v>
      </c>
      <c r="P83">
        <v>3</v>
      </c>
    </row>
    <row r="84">
      <c r="A84" s="37" t="s">
        <v>598</v>
      </c>
      <c r="B84" s="45"/>
      <c r="C84" s="46"/>
      <c r="D84" s="46"/>
      <c r="E84" s="39" t="s">
        <v>4056</v>
      </c>
      <c r="F84" s="46"/>
      <c r="G84" s="46"/>
      <c r="H84" s="46"/>
      <c r="I84" s="46"/>
      <c r="J84" s="48"/>
    </row>
    <row r="85" ht="60">
      <c r="A85" s="37" t="s">
        <v>601</v>
      </c>
      <c r="B85" s="45"/>
      <c r="C85" s="46"/>
      <c r="D85" s="46"/>
      <c r="E85" s="39" t="s">
        <v>4057</v>
      </c>
      <c r="F85" s="46"/>
      <c r="G85" s="46"/>
      <c r="H85" s="46"/>
      <c r="I85" s="46"/>
      <c r="J85" s="48"/>
    </row>
    <row r="86" ht="30">
      <c r="A86" s="37" t="s">
        <v>593</v>
      </c>
      <c r="B86" s="37">
        <v>24</v>
      </c>
      <c r="C86" s="38" t="s">
        <v>4058</v>
      </c>
      <c r="D86" s="37" t="s">
        <v>595</v>
      </c>
      <c r="E86" s="39" t="s">
        <v>4059</v>
      </c>
      <c r="F86" s="40" t="s">
        <v>608</v>
      </c>
      <c r="G86" s="41">
        <v>50</v>
      </c>
      <c r="H86" s="42">
        <v>0</v>
      </c>
      <c r="I86" s="43">
        <f>ROUND(G86*H86,P4)</f>
        <v>0</v>
      </c>
      <c r="J86" s="37"/>
      <c r="O86" s="44">
        <f>I86*0.21</f>
        <v>0</v>
      </c>
      <c r="P86">
        <v>3</v>
      </c>
    </row>
    <row r="87" ht="30">
      <c r="A87" s="37" t="s">
        <v>598</v>
      </c>
      <c r="B87" s="45"/>
      <c r="C87" s="46"/>
      <c r="D87" s="46"/>
      <c r="E87" s="39" t="s">
        <v>4059</v>
      </c>
      <c r="F87" s="46"/>
      <c r="G87" s="46"/>
      <c r="H87" s="46"/>
      <c r="I87" s="46"/>
      <c r="J87" s="48"/>
    </row>
    <row r="88" ht="90">
      <c r="A88" s="37" t="s">
        <v>601</v>
      </c>
      <c r="B88" s="45"/>
      <c r="C88" s="46"/>
      <c r="D88" s="46"/>
      <c r="E88" s="39" t="s">
        <v>4040</v>
      </c>
      <c r="F88" s="46"/>
      <c r="G88" s="46"/>
      <c r="H88" s="46"/>
      <c r="I88" s="46"/>
      <c r="J88" s="48"/>
    </row>
    <row r="89">
      <c r="A89" s="31" t="s">
        <v>591</v>
      </c>
      <c r="B89" s="32"/>
      <c r="C89" s="33" t="s">
        <v>4060</v>
      </c>
      <c r="D89" s="34"/>
      <c r="E89" s="31" t="s">
        <v>4061</v>
      </c>
      <c r="F89" s="34"/>
      <c r="G89" s="34"/>
      <c r="H89" s="34"/>
      <c r="I89" s="35">
        <f>SUMIFS(I90:I92,A90:A92,"P")</f>
        <v>0</v>
      </c>
      <c r="J89" s="36"/>
    </row>
    <row r="90">
      <c r="A90" s="37" t="s">
        <v>593</v>
      </c>
      <c r="B90" s="37">
        <v>25</v>
      </c>
      <c r="C90" s="38" t="s">
        <v>4062</v>
      </c>
      <c r="D90" s="37" t="s">
        <v>595</v>
      </c>
      <c r="E90" s="39" t="s">
        <v>4063</v>
      </c>
      <c r="F90" s="40" t="s">
        <v>646</v>
      </c>
      <c r="G90" s="41">
        <v>10</v>
      </c>
      <c r="H90" s="42">
        <v>0</v>
      </c>
      <c r="I90" s="43">
        <f>ROUND(G90*H90,P4)</f>
        <v>0</v>
      </c>
      <c r="J90" s="37"/>
      <c r="O90" s="44">
        <f>I90*0.21</f>
        <v>0</v>
      </c>
      <c r="P90">
        <v>3</v>
      </c>
    </row>
    <row r="91">
      <c r="A91" s="37" t="s">
        <v>598</v>
      </c>
      <c r="B91" s="45"/>
      <c r="C91" s="46"/>
      <c r="D91" s="46"/>
      <c r="E91" s="39" t="s">
        <v>4063</v>
      </c>
      <c r="F91" s="46"/>
      <c r="G91" s="46"/>
      <c r="H91" s="46"/>
      <c r="I91" s="46"/>
      <c r="J91" s="48"/>
    </row>
    <row r="92" ht="90">
      <c r="A92" s="37" t="s">
        <v>601</v>
      </c>
      <c r="B92" s="45"/>
      <c r="C92" s="46"/>
      <c r="D92" s="46"/>
      <c r="E92" s="39" t="s">
        <v>4040</v>
      </c>
      <c r="F92" s="46"/>
      <c r="G92" s="46"/>
      <c r="H92" s="46"/>
      <c r="I92" s="46"/>
      <c r="J92" s="48"/>
    </row>
    <row r="93">
      <c r="A93" s="31" t="s">
        <v>591</v>
      </c>
      <c r="B93" s="32"/>
      <c r="C93" s="33" t="s">
        <v>4064</v>
      </c>
      <c r="D93" s="34"/>
      <c r="E93" s="31" t="s">
        <v>4065</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4066</v>
      </c>
      <c r="F96" s="46"/>
      <c r="G96" s="46"/>
      <c r="H96" s="46"/>
      <c r="I96" s="46"/>
      <c r="J96" s="48"/>
    </row>
    <row r="97" ht="45">
      <c r="A97" s="37" t="s">
        <v>593</v>
      </c>
      <c r="B97" s="37">
        <v>27</v>
      </c>
      <c r="C97" s="38" t="s">
        <v>4067</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4068</v>
      </c>
      <c r="F99" s="46"/>
      <c r="G99" s="46"/>
      <c r="H99" s="46"/>
      <c r="I99" s="46"/>
      <c r="J99" s="48"/>
    </row>
    <row r="100" ht="30">
      <c r="A100" s="37" t="s">
        <v>593</v>
      </c>
      <c r="B100" s="37">
        <v>28</v>
      </c>
      <c r="C100" s="38" t="s">
        <v>4069</v>
      </c>
      <c r="D100" s="37" t="s">
        <v>595</v>
      </c>
      <c r="E100" s="39" t="s">
        <v>3534</v>
      </c>
      <c r="F100" s="40" t="s">
        <v>1720</v>
      </c>
      <c r="G100" s="41">
        <v>150</v>
      </c>
      <c r="H100" s="42">
        <v>0</v>
      </c>
      <c r="I100" s="43">
        <f>ROUND(G100*H100,P4)</f>
        <v>0</v>
      </c>
      <c r="J100" s="37"/>
      <c r="O100" s="44">
        <f>I100*0.21</f>
        <v>0</v>
      </c>
      <c r="P100">
        <v>3</v>
      </c>
    </row>
    <row r="101" ht="30">
      <c r="A101" s="37" t="s">
        <v>598</v>
      </c>
      <c r="B101" s="45"/>
      <c r="C101" s="46"/>
      <c r="D101" s="46"/>
      <c r="E101" s="39" t="s">
        <v>3534</v>
      </c>
      <c r="F101" s="46"/>
      <c r="G101" s="46"/>
      <c r="H101" s="46"/>
      <c r="I101" s="46"/>
      <c r="J101" s="48"/>
    </row>
    <row r="102" ht="75">
      <c r="A102" s="37" t="s">
        <v>601</v>
      </c>
      <c r="B102" s="45"/>
      <c r="C102" s="46"/>
      <c r="D102" s="46"/>
      <c r="E102" s="39" t="s">
        <v>4068</v>
      </c>
      <c r="F102" s="46"/>
      <c r="G102" s="46"/>
      <c r="H102" s="46"/>
      <c r="I102" s="46"/>
      <c r="J102" s="48"/>
    </row>
    <row r="103">
      <c r="A103" s="31" t="s">
        <v>591</v>
      </c>
      <c r="B103" s="32"/>
      <c r="C103" s="33" t="s">
        <v>1717</v>
      </c>
      <c r="D103" s="34"/>
      <c r="E103" s="31" t="s">
        <v>4070</v>
      </c>
      <c r="F103" s="34"/>
      <c r="G103" s="34"/>
      <c r="H103" s="34"/>
      <c r="I103" s="35">
        <f>SUMIFS(I104:I133,A104:A133,"P")</f>
        <v>0</v>
      </c>
      <c r="J103" s="36"/>
    </row>
    <row r="104">
      <c r="A104" s="37" t="s">
        <v>593</v>
      </c>
      <c r="B104" s="37">
        <v>29</v>
      </c>
      <c r="C104" s="38" t="s">
        <v>4071</v>
      </c>
      <c r="D104" s="37" t="s">
        <v>595</v>
      </c>
      <c r="E104" s="39" t="s">
        <v>3834</v>
      </c>
      <c r="F104" s="40" t="s">
        <v>608</v>
      </c>
      <c r="G104" s="41">
        <v>10</v>
      </c>
      <c r="H104" s="42">
        <v>0</v>
      </c>
      <c r="I104" s="43">
        <f>ROUND(G104*H104,P4)</f>
        <v>0</v>
      </c>
      <c r="J104" s="37"/>
      <c r="O104" s="44">
        <f>I104*0.21</f>
        <v>0</v>
      </c>
      <c r="P104">
        <v>3</v>
      </c>
    </row>
    <row r="105">
      <c r="A105" s="37" t="s">
        <v>598</v>
      </c>
      <c r="B105" s="45"/>
      <c r="C105" s="46"/>
      <c r="D105" s="46"/>
      <c r="E105" s="39" t="s">
        <v>3834</v>
      </c>
      <c r="F105" s="46"/>
      <c r="G105" s="46"/>
      <c r="H105" s="46"/>
      <c r="I105" s="46"/>
      <c r="J105" s="48"/>
    </row>
    <row r="106" ht="45">
      <c r="A106" s="37" t="s">
        <v>601</v>
      </c>
      <c r="B106" s="45"/>
      <c r="C106" s="46"/>
      <c r="D106" s="46"/>
      <c r="E106" s="39" t="s">
        <v>4072</v>
      </c>
      <c r="F106" s="46"/>
      <c r="G106" s="46"/>
      <c r="H106" s="46"/>
      <c r="I106" s="46"/>
      <c r="J106" s="48"/>
    </row>
    <row r="107">
      <c r="A107" s="37" t="s">
        <v>593</v>
      </c>
      <c r="B107" s="37">
        <v>30</v>
      </c>
      <c r="C107" s="38" t="s">
        <v>4073</v>
      </c>
      <c r="D107" s="37" t="s">
        <v>595</v>
      </c>
      <c r="E107" s="39" t="s">
        <v>3026</v>
      </c>
      <c r="F107" s="40" t="s">
        <v>597</v>
      </c>
      <c r="G107" s="41">
        <v>100</v>
      </c>
      <c r="H107" s="42">
        <v>0</v>
      </c>
      <c r="I107" s="43">
        <f>ROUND(G107*H107,P4)</f>
        <v>0</v>
      </c>
      <c r="J107" s="37"/>
      <c r="O107" s="44">
        <f>I107*0.21</f>
        <v>0</v>
      </c>
      <c r="P107">
        <v>3</v>
      </c>
    </row>
    <row r="108">
      <c r="A108" s="37" t="s">
        <v>598</v>
      </c>
      <c r="B108" s="45"/>
      <c r="C108" s="46"/>
      <c r="D108" s="46"/>
      <c r="E108" s="39" t="s">
        <v>3026</v>
      </c>
      <c r="F108" s="46"/>
      <c r="G108" s="46"/>
      <c r="H108" s="46"/>
      <c r="I108" s="46"/>
      <c r="J108" s="48"/>
    </row>
    <row r="109" ht="45">
      <c r="A109" s="37" t="s">
        <v>601</v>
      </c>
      <c r="B109" s="45"/>
      <c r="C109" s="46"/>
      <c r="D109" s="46"/>
      <c r="E109" s="39" t="s">
        <v>4074</v>
      </c>
      <c r="F109" s="46"/>
      <c r="G109" s="46"/>
      <c r="H109" s="46"/>
      <c r="I109" s="46"/>
      <c r="J109" s="48"/>
    </row>
    <row r="110">
      <c r="A110" s="37" t="s">
        <v>593</v>
      </c>
      <c r="B110" s="37">
        <v>31</v>
      </c>
      <c r="C110" s="38" t="s">
        <v>4075</v>
      </c>
      <c r="D110" s="37" t="s">
        <v>595</v>
      </c>
      <c r="E110" s="39" t="s">
        <v>4076</v>
      </c>
      <c r="F110" s="40" t="s">
        <v>597</v>
      </c>
      <c r="G110" s="41">
        <v>20</v>
      </c>
      <c r="H110" s="42">
        <v>0</v>
      </c>
      <c r="I110" s="43">
        <f>ROUND(G110*H110,P4)</f>
        <v>0</v>
      </c>
      <c r="J110" s="37"/>
      <c r="O110" s="44">
        <f>I110*0.21</f>
        <v>0</v>
      </c>
      <c r="P110">
        <v>3</v>
      </c>
    </row>
    <row r="111">
      <c r="A111" s="37" t="s">
        <v>598</v>
      </c>
      <c r="B111" s="45"/>
      <c r="C111" s="46"/>
      <c r="D111" s="46"/>
      <c r="E111" s="39" t="s">
        <v>4076</v>
      </c>
      <c r="F111" s="46"/>
      <c r="G111" s="46"/>
      <c r="H111" s="46"/>
      <c r="I111" s="46"/>
      <c r="J111" s="48"/>
    </row>
    <row r="112" ht="45">
      <c r="A112" s="37" t="s">
        <v>601</v>
      </c>
      <c r="B112" s="45"/>
      <c r="C112" s="46"/>
      <c r="D112" s="46"/>
      <c r="E112" s="39" t="s">
        <v>4074</v>
      </c>
      <c r="F112" s="46"/>
      <c r="G112" s="46"/>
      <c r="H112" s="46"/>
      <c r="I112" s="46"/>
      <c r="J112" s="48"/>
    </row>
    <row r="113">
      <c r="A113" s="37" t="s">
        <v>593</v>
      </c>
      <c r="B113" s="37">
        <v>32</v>
      </c>
      <c r="C113" s="38" t="s">
        <v>4077</v>
      </c>
      <c r="D113" s="37" t="s">
        <v>595</v>
      </c>
      <c r="E113" s="39" t="s">
        <v>4078</v>
      </c>
      <c r="F113" s="40" t="s">
        <v>597</v>
      </c>
      <c r="G113" s="41">
        <v>20</v>
      </c>
      <c r="H113" s="42">
        <v>0</v>
      </c>
      <c r="I113" s="43">
        <f>ROUND(G113*H113,P4)</f>
        <v>0</v>
      </c>
      <c r="J113" s="37"/>
      <c r="O113" s="44">
        <f>I113*0.21</f>
        <v>0</v>
      </c>
      <c r="P113">
        <v>3</v>
      </c>
    </row>
    <row r="114">
      <c r="A114" s="37" t="s">
        <v>598</v>
      </c>
      <c r="B114" s="45"/>
      <c r="C114" s="46"/>
      <c r="D114" s="46"/>
      <c r="E114" s="39" t="s">
        <v>4078</v>
      </c>
      <c r="F114" s="46"/>
      <c r="G114" s="46"/>
      <c r="H114" s="46"/>
      <c r="I114" s="46"/>
      <c r="J114" s="48"/>
    </row>
    <row r="115" ht="45">
      <c r="A115" s="37" t="s">
        <v>601</v>
      </c>
      <c r="B115" s="45"/>
      <c r="C115" s="46"/>
      <c r="D115" s="46"/>
      <c r="E115" s="39" t="s">
        <v>4074</v>
      </c>
      <c r="F115" s="46"/>
      <c r="G115" s="46"/>
      <c r="H115" s="46"/>
      <c r="I115" s="46"/>
      <c r="J115" s="48"/>
    </row>
    <row r="116" ht="45">
      <c r="A116" s="37" t="s">
        <v>593</v>
      </c>
      <c r="B116" s="37">
        <v>33</v>
      </c>
      <c r="C116" s="38" t="s">
        <v>4079</v>
      </c>
      <c r="D116" s="37" t="s">
        <v>595</v>
      </c>
      <c r="E116" s="39" t="s">
        <v>4080</v>
      </c>
      <c r="F116" s="40" t="s">
        <v>608</v>
      </c>
      <c r="G116" s="41">
        <v>10</v>
      </c>
      <c r="H116" s="42">
        <v>0</v>
      </c>
      <c r="I116" s="43">
        <f>ROUND(G116*H116,P4)</f>
        <v>0</v>
      </c>
      <c r="J116" s="37"/>
      <c r="O116" s="44">
        <f>I116*0.21</f>
        <v>0</v>
      </c>
      <c r="P116">
        <v>3</v>
      </c>
    </row>
    <row r="117" ht="45">
      <c r="A117" s="37" t="s">
        <v>598</v>
      </c>
      <c r="B117" s="45"/>
      <c r="C117" s="46"/>
      <c r="D117" s="46"/>
      <c r="E117" s="39" t="s">
        <v>4081</v>
      </c>
      <c r="F117" s="46"/>
      <c r="G117" s="46"/>
      <c r="H117" s="46"/>
      <c r="I117" s="46"/>
      <c r="J117" s="48"/>
    </row>
    <row r="118" ht="45">
      <c r="A118" s="37" t="s">
        <v>601</v>
      </c>
      <c r="B118" s="45"/>
      <c r="C118" s="46"/>
      <c r="D118" s="46"/>
      <c r="E118" s="39" t="s">
        <v>4074</v>
      </c>
      <c r="F118" s="46"/>
      <c r="G118" s="46"/>
      <c r="H118" s="46"/>
      <c r="I118" s="46"/>
      <c r="J118" s="48"/>
    </row>
    <row r="119">
      <c r="A119" s="37" t="s">
        <v>593</v>
      </c>
      <c r="B119" s="37">
        <v>34</v>
      </c>
      <c r="C119" s="38" t="s">
        <v>4082</v>
      </c>
      <c r="D119" s="37" t="s">
        <v>595</v>
      </c>
      <c r="E119" s="39" t="s">
        <v>3029</v>
      </c>
      <c r="F119" s="40" t="s">
        <v>608</v>
      </c>
      <c r="G119" s="41">
        <v>5</v>
      </c>
      <c r="H119" s="42">
        <v>0</v>
      </c>
      <c r="I119" s="43">
        <f>ROUND(G119*H119,P4)</f>
        <v>0</v>
      </c>
      <c r="J119" s="37"/>
      <c r="O119" s="44">
        <f>I119*0.21</f>
        <v>0</v>
      </c>
      <c r="P119">
        <v>3</v>
      </c>
    </row>
    <row r="120">
      <c r="A120" s="37" t="s">
        <v>598</v>
      </c>
      <c r="B120" s="45"/>
      <c r="C120" s="46"/>
      <c r="D120" s="46"/>
      <c r="E120" s="39" t="s">
        <v>3029</v>
      </c>
      <c r="F120" s="46"/>
      <c r="G120" s="46"/>
      <c r="H120" s="46"/>
      <c r="I120" s="46"/>
      <c r="J120" s="48"/>
    </row>
    <row r="121" ht="45">
      <c r="A121" s="37" t="s">
        <v>601</v>
      </c>
      <c r="B121" s="45"/>
      <c r="C121" s="46"/>
      <c r="D121" s="46"/>
      <c r="E121" s="39" t="s">
        <v>4083</v>
      </c>
      <c r="F121" s="46"/>
      <c r="G121" s="46"/>
      <c r="H121" s="46"/>
      <c r="I121" s="46"/>
      <c r="J121" s="48"/>
    </row>
    <row r="122">
      <c r="A122" s="37" t="s">
        <v>593</v>
      </c>
      <c r="B122" s="37">
        <v>35</v>
      </c>
      <c r="C122" s="38" t="s">
        <v>4084</v>
      </c>
      <c r="D122" s="37" t="s">
        <v>595</v>
      </c>
      <c r="E122" s="39" t="s">
        <v>3285</v>
      </c>
      <c r="F122" s="40" t="s">
        <v>608</v>
      </c>
      <c r="G122" s="41">
        <v>5</v>
      </c>
      <c r="H122" s="42">
        <v>0</v>
      </c>
      <c r="I122" s="43">
        <f>ROUND(G122*H122,P4)</f>
        <v>0</v>
      </c>
      <c r="J122" s="37"/>
      <c r="O122" s="44">
        <f>I122*0.21</f>
        <v>0</v>
      </c>
      <c r="P122">
        <v>3</v>
      </c>
    </row>
    <row r="123">
      <c r="A123" s="37" t="s">
        <v>598</v>
      </c>
      <c r="B123" s="45"/>
      <c r="C123" s="46"/>
      <c r="D123" s="46"/>
      <c r="E123" s="39" t="s">
        <v>3285</v>
      </c>
      <c r="F123" s="46"/>
      <c r="G123" s="46"/>
      <c r="H123" s="46"/>
      <c r="I123" s="46"/>
      <c r="J123" s="48"/>
    </row>
    <row r="124" ht="45">
      <c r="A124" s="37" t="s">
        <v>601</v>
      </c>
      <c r="B124" s="45"/>
      <c r="C124" s="46"/>
      <c r="D124" s="46"/>
      <c r="E124" s="39" t="s">
        <v>4085</v>
      </c>
      <c r="F124" s="46"/>
      <c r="G124" s="46"/>
      <c r="H124" s="46"/>
      <c r="I124" s="46"/>
      <c r="J124" s="48"/>
    </row>
    <row r="125">
      <c r="A125" s="37" t="s">
        <v>593</v>
      </c>
      <c r="B125" s="37">
        <v>36</v>
      </c>
      <c r="C125" s="38" t="s">
        <v>4086</v>
      </c>
      <c r="D125" s="37" t="s">
        <v>595</v>
      </c>
      <c r="E125" s="39" t="s">
        <v>4087</v>
      </c>
      <c r="F125" s="40" t="s">
        <v>608</v>
      </c>
      <c r="G125" s="41">
        <v>10</v>
      </c>
      <c r="H125" s="42">
        <v>0</v>
      </c>
      <c r="I125" s="43">
        <f>ROUND(G125*H125,P4)</f>
        <v>0</v>
      </c>
      <c r="J125" s="37"/>
      <c r="O125" s="44">
        <f>I125*0.21</f>
        <v>0</v>
      </c>
      <c r="P125">
        <v>3</v>
      </c>
    </row>
    <row r="126">
      <c r="A126" s="37" t="s">
        <v>598</v>
      </c>
      <c r="B126" s="45"/>
      <c r="C126" s="46"/>
      <c r="D126" s="46"/>
      <c r="E126" s="39" t="s">
        <v>4087</v>
      </c>
      <c r="F126" s="46"/>
      <c r="G126" s="46"/>
      <c r="H126" s="46"/>
      <c r="I126" s="46"/>
      <c r="J126" s="48"/>
    </row>
    <row r="127" ht="45">
      <c r="A127" s="37" t="s">
        <v>601</v>
      </c>
      <c r="B127" s="45"/>
      <c r="C127" s="46"/>
      <c r="D127" s="46"/>
      <c r="E127" s="39" t="s">
        <v>4088</v>
      </c>
      <c r="F127" s="46"/>
      <c r="G127" s="46"/>
      <c r="H127" s="46"/>
      <c r="I127" s="46"/>
      <c r="J127" s="48"/>
    </row>
    <row r="128">
      <c r="A128" s="37" t="s">
        <v>593</v>
      </c>
      <c r="B128" s="37">
        <v>37</v>
      </c>
      <c r="C128" s="38" t="s">
        <v>4089</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4090</v>
      </c>
      <c r="F130" s="46"/>
      <c r="G130" s="46"/>
      <c r="H130" s="46"/>
      <c r="I130" s="46"/>
      <c r="J130" s="48"/>
    </row>
    <row r="131">
      <c r="A131" s="37" t="s">
        <v>593</v>
      </c>
      <c r="B131" s="37">
        <v>38</v>
      </c>
      <c r="C131" s="38" t="s">
        <v>4091</v>
      </c>
      <c r="D131" s="37" t="s">
        <v>595</v>
      </c>
      <c r="E131" s="39" t="s">
        <v>4092</v>
      </c>
      <c r="F131" s="40" t="s">
        <v>608</v>
      </c>
      <c r="G131" s="41">
        <v>60</v>
      </c>
      <c r="H131" s="42">
        <v>0</v>
      </c>
      <c r="I131" s="43">
        <f>ROUND(G131*H131,P4)</f>
        <v>0</v>
      </c>
      <c r="J131" s="37"/>
      <c r="O131" s="44">
        <f>I131*0.21</f>
        <v>0</v>
      </c>
      <c r="P131">
        <v>3</v>
      </c>
    </row>
    <row r="132">
      <c r="A132" s="37" t="s">
        <v>598</v>
      </c>
      <c r="B132" s="45"/>
      <c r="C132" s="46"/>
      <c r="D132" s="46"/>
      <c r="E132" s="39" t="s">
        <v>4092</v>
      </c>
      <c r="F132" s="46"/>
      <c r="G132" s="46"/>
      <c r="H132" s="46"/>
      <c r="I132" s="46"/>
      <c r="J132" s="48"/>
    </row>
    <row r="133" ht="60">
      <c r="A133" s="37" t="s">
        <v>601</v>
      </c>
      <c r="B133" s="45"/>
      <c r="C133" s="46"/>
      <c r="D133" s="46"/>
      <c r="E133" s="39" t="s">
        <v>4093</v>
      </c>
      <c r="F133" s="46"/>
      <c r="G133" s="46"/>
      <c r="H133" s="46"/>
      <c r="I133" s="46"/>
      <c r="J133" s="48"/>
    </row>
    <row r="134">
      <c r="A134" s="31" t="s">
        <v>591</v>
      </c>
      <c r="B134" s="32"/>
      <c r="C134" s="33" t="s">
        <v>3633</v>
      </c>
      <c r="D134" s="34"/>
      <c r="E134" s="31" t="s">
        <v>4094</v>
      </c>
      <c r="F134" s="34"/>
      <c r="G134" s="34"/>
      <c r="H134" s="34"/>
      <c r="I134" s="35">
        <f>SUMIFS(I135:I203,A135:A203,"P")</f>
        <v>0</v>
      </c>
      <c r="J134" s="36"/>
    </row>
    <row r="135">
      <c r="A135" s="37" t="s">
        <v>593</v>
      </c>
      <c r="B135" s="37">
        <v>39</v>
      </c>
      <c r="C135" s="38" t="s">
        <v>3418</v>
      </c>
      <c r="D135" s="37" t="s">
        <v>595</v>
      </c>
      <c r="E135" s="39" t="s">
        <v>3419</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3348</v>
      </c>
      <c r="D138" s="37" t="s">
        <v>595</v>
      </c>
      <c r="E138" s="39" t="s">
        <v>3349</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3351</v>
      </c>
      <c r="D147" s="37" t="s">
        <v>595</v>
      </c>
      <c r="E147" s="39" t="s">
        <v>3352</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4095</v>
      </c>
      <c r="D150" s="37" t="s">
        <v>595</v>
      </c>
      <c r="E150" s="39" t="s">
        <v>4096</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4097</v>
      </c>
      <c r="D153" s="37" t="s">
        <v>595</v>
      </c>
      <c r="E153" s="39" t="s">
        <v>4098</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4099</v>
      </c>
      <c r="F161" s="46"/>
      <c r="G161" s="46"/>
      <c r="H161" s="46"/>
      <c r="I161" s="46"/>
      <c r="J161" s="48"/>
    </row>
    <row r="162">
      <c r="A162" s="37" t="s">
        <v>593</v>
      </c>
      <c r="B162" s="37">
        <v>48</v>
      </c>
      <c r="C162" s="38" t="s">
        <v>4100</v>
      </c>
      <c r="D162" s="37" t="s">
        <v>595</v>
      </c>
      <c r="E162" s="39" t="s">
        <v>4101</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4099</v>
      </c>
      <c r="F164" s="46"/>
      <c r="G164" s="46"/>
      <c r="H164" s="46"/>
      <c r="I164" s="46"/>
      <c r="J164" s="48"/>
    </row>
    <row r="165">
      <c r="A165" s="37" t="s">
        <v>593</v>
      </c>
      <c r="B165" s="37">
        <v>49</v>
      </c>
      <c r="C165" s="38" t="s">
        <v>4102</v>
      </c>
      <c r="D165" s="37" t="s">
        <v>595</v>
      </c>
      <c r="E165" s="39" t="s">
        <v>4103</v>
      </c>
      <c r="F165" s="40" t="s">
        <v>597</v>
      </c>
      <c r="G165" s="41">
        <v>180</v>
      </c>
      <c r="H165" s="42">
        <v>0</v>
      </c>
      <c r="I165" s="43">
        <f>ROUND(G165*H165,P4)</f>
        <v>0</v>
      </c>
      <c r="J165" s="37"/>
      <c r="O165" s="44">
        <f>I165*0.21</f>
        <v>0</v>
      </c>
      <c r="P165">
        <v>3</v>
      </c>
    </row>
    <row r="166">
      <c r="A166" s="37" t="s">
        <v>598</v>
      </c>
      <c r="B166" s="45"/>
      <c r="C166" s="46"/>
      <c r="D166" s="46"/>
      <c r="E166" s="39" t="s">
        <v>4103</v>
      </c>
      <c r="F166" s="46"/>
      <c r="G166" s="46"/>
      <c r="H166" s="46"/>
      <c r="I166" s="46"/>
      <c r="J166" s="48"/>
    </row>
    <row r="167" ht="60">
      <c r="A167" s="37" t="s">
        <v>601</v>
      </c>
      <c r="B167" s="45"/>
      <c r="C167" s="46"/>
      <c r="D167" s="46"/>
      <c r="E167" s="39" t="s">
        <v>4104</v>
      </c>
      <c r="F167" s="46"/>
      <c r="G167" s="46"/>
      <c r="H167" s="46"/>
      <c r="I167" s="46"/>
      <c r="J167" s="48"/>
    </row>
    <row r="168">
      <c r="A168" s="37" t="s">
        <v>593</v>
      </c>
      <c r="B168" s="37">
        <v>50</v>
      </c>
      <c r="C168" s="38" t="s">
        <v>4105</v>
      </c>
      <c r="D168" s="37" t="s">
        <v>595</v>
      </c>
      <c r="E168" s="39" t="s">
        <v>4106</v>
      </c>
      <c r="F168" s="40" t="s">
        <v>597</v>
      </c>
      <c r="G168" s="41">
        <v>90</v>
      </c>
      <c r="H168" s="42">
        <v>0</v>
      </c>
      <c r="I168" s="43">
        <f>ROUND(G168*H168,P4)</f>
        <v>0</v>
      </c>
      <c r="J168" s="37"/>
      <c r="O168" s="44">
        <f>I168*0.21</f>
        <v>0</v>
      </c>
      <c r="P168">
        <v>3</v>
      </c>
    </row>
    <row r="169">
      <c r="A169" s="37" t="s">
        <v>598</v>
      </c>
      <c r="B169" s="45"/>
      <c r="C169" s="46"/>
      <c r="D169" s="46"/>
      <c r="E169" s="39" t="s">
        <v>4106</v>
      </c>
      <c r="F169" s="46"/>
      <c r="G169" s="46"/>
      <c r="H169" s="46"/>
      <c r="I169" s="46"/>
      <c r="J169" s="48"/>
    </row>
    <row r="170" ht="60">
      <c r="A170" s="37" t="s">
        <v>601</v>
      </c>
      <c r="B170" s="45"/>
      <c r="C170" s="46"/>
      <c r="D170" s="46"/>
      <c r="E170" s="39" t="s">
        <v>4104</v>
      </c>
      <c r="F170" s="46"/>
      <c r="G170" s="46"/>
      <c r="H170" s="46"/>
      <c r="I170" s="46"/>
      <c r="J170" s="48"/>
    </row>
    <row r="171" ht="30">
      <c r="A171" s="37" t="s">
        <v>593</v>
      </c>
      <c r="B171" s="37">
        <v>51</v>
      </c>
      <c r="C171" s="38" t="s">
        <v>4107</v>
      </c>
      <c r="D171" s="37" t="s">
        <v>595</v>
      </c>
      <c r="E171" s="39" t="s">
        <v>4108</v>
      </c>
      <c r="F171" s="40" t="s">
        <v>608</v>
      </c>
      <c r="G171" s="41">
        <v>18</v>
      </c>
      <c r="H171" s="42">
        <v>0</v>
      </c>
      <c r="I171" s="43">
        <f>ROUND(G171*H171,P4)</f>
        <v>0</v>
      </c>
      <c r="J171" s="37"/>
      <c r="O171" s="44">
        <f>I171*0.21</f>
        <v>0</v>
      </c>
      <c r="P171">
        <v>3</v>
      </c>
    </row>
    <row r="172" ht="30">
      <c r="A172" s="37" t="s">
        <v>598</v>
      </c>
      <c r="B172" s="45"/>
      <c r="C172" s="46"/>
      <c r="D172" s="46"/>
      <c r="E172" s="39" t="s">
        <v>4108</v>
      </c>
      <c r="F172" s="46"/>
      <c r="G172" s="46"/>
      <c r="H172" s="46"/>
      <c r="I172" s="46"/>
      <c r="J172" s="48"/>
    </row>
    <row r="173" ht="60">
      <c r="A173" s="37" t="s">
        <v>601</v>
      </c>
      <c r="B173" s="45"/>
      <c r="C173" s="46"/>
      <c r="D173" s="46"/>
      <c r="E173" s="39" t="s">
        <v>4109</v>
      </c>
      <c r="F173" s="46"/>
      <c r="G173" s="46"/>
      <c r="H173" s="46"/>
      <c r="I173" s="46"/>
      <c r="J173" s="48"/>
    </row>
    <row r="174" ht="30">
      <c r="A174" s="37" t="s">
        <v>593</v>
      </c>
      <c r="B174" s="37">
        <v>52</v>
      </c>
      <c r="C174" s="38" t="s">
        <v>4110</v>
      </c>
      <c r="D174" s="37" t="s">
        <v>595</v>
      </c>
      <c r="E174" s="39" t="s">
        <v>4111</v>
      </c>
      <c r="F174" s="40" t="s">
        <v>608</v>
      </c>
      <c r="G174" s="41">
        <v>27</v>
      </c>
      <c r="H174" s="42">
        <v>0</v>
      </c>
      <c r="I174" s="43">
        <f>ROUND(G174*H174,P4)</f>
        <v>0</v>
      </c>
      <c r="J174" s="37"/>
      <c r="O174" s="44">
        <f>I174*0.21</f>
        <v>0</v>
      </c>
      <c r="P174">
        <v>3</v>
      </c>
    </row>
    <row r="175" ht="30">
      <c r="A175" s="37" t="s">
        <v>598</v>
      </c>
      <c r="B175" s="45"/>
      <c r="C175" s="46"/>
      <c r="D175" s="46"/>
      <c r="E175" s="39" t="s">
        <v>4111</v>
      </c>
      <c r="F175" s="46"/>
      <c r="G175" s="46"/>
      <c r="H175" s="46"/>
      <c r="I175" s="46"/>
      <c r="J175" s="48"/>
    </row>
    <row r="176" ht="60">
      <c r="A176" s="37" t="s">
        <v>601</v>
      </c>
      <c r="B176" s="45"/>
      <c r="C176" s="46"/>
      <c r="D176" s="46"/>
      <c r="E176" s="39" t="s">
        <v>4109</v>
      </c>
      <c r="F176" s="46"/>
      <c r="G176" s="46"/>
      <c r="H176" s="46"/>
      <c r="I176" s="46"/>
      <c r="J176" s="48"/>
    </row>
    <row r="177" ht="45">
      <c r="A177" s="37" t="s">
        <v>593</v>
      </c>
      <c r="B177" s="37">
        <v>53</v>
      </c>
      <c r="C177" s="38" t="s">
        <v>4112</v>
      </c>
      <c r="D177" s="37" t="s">
        <v>595</v>
      </c>
      <c r="E177" s="39" t="s">
        <v>4113</v>
      </c>
      <c r="F177" s="40" t="s">
        <v>608</v>
      </c>
      <c r="G177" s="41">
        <v>3</v>
      </c>
      <c r="H177" s="42">
        <v>0</v>
      </c>
      <c r="I177" s="43">
        <f>ROUND(G177*H177,P4)</f>
        <v>0</v>
      </c>
      <c r="J177" s="37"/>
      <c r="O177" s="44">
        <f>I177*0.21</f>
        <v>0</v>
      </c>
      <c r="P177">
        <v>3</v>
      </c>
    </row>
    <row r="178" ht="45">
      <c r="A178" s="37" t="s">
        <v>598</v>
      </c>
      <c r="B178" s="45"/>
      <c r="C178" s="46"/>
      <c r="D178" s="46"/>
      <c r="E178" s="39" t="s">
        <v>4113</v>
      </c>
      <c r="F178" s="46"/>
      <c r="G178" s="46"/>
      <c r="H178" s="46"/>
      <c r="I178" s="46"/>
      <c r="J178" s="48"/>
    </row>
    <row r="179" ht="120">
      <c r="A179" s="37" t="s">
        <v>601</v>
      </c>
      <c r="B179" s="45"/>
      <c r="C179" s="46"/>
      <c r="D179" s="46"/>
      <c r="E179" s="39" t="s">
        <v>4114</v>
      </c>
      <c r="F179" s="46"/>
      <c r="G179" s="46"/>
      <c r="H179" s="46"/>
      <c r="I179" s="46"/>
      <c r="J179" s="48"/>
    </row>
    <row r="180" ht="45">
      <c r="A180" s="37" t="s">
        <v>593</v>
      </c>
      <c r="B180" s="37">
        <v>54</v>
      </c>
      <c r="C180" s="38" t="s">
        <v>4115</v>
      </c>
      <c r="D180" s="37" t="s">
        <v>595</v>
      </c>
      <c r="E180" s="39" t="s">
        <v>4116</v>
      </c>
      <c r="F180" s="40" t="s">
        <v>608</v>
      </c>
      <c r="G180" s="41">
        <v>6</v>
      </c>
      <c r="H180" s="42">
        <v>0</v>
      </c>
      <c r="I180" s="43">
        <f>ROUND(G180*H180,P4)</f>
        <v>0</v>
      </c>
      <c r="J180" s="37"/>
      <c r="O180" s="44">
        <f>I180*0.21</f>
        <v>0</v>
      </c>
      <c r="P180">
        <v>3</v>
      </c>
    </row>
    <row r="181" ht="45">
      <c r="A181" s="37" t="s">
        <v>598</v>
      </c>
      <c r="B181" s="45"/>
      <c r="C181" s="46"/>
      <c r="D181" s="46"/>
      <c r="E181" s="39" t="s">
        <v>4116</v>
      </c>
      <c r="F181" s="46"/>
      <c r="G181" s="46"/>
      <c r="H181" s="46"/>
      <c r="I181" s="46"/>
      <c r="J181" s="48"/>
    </row>
    <row r="182" ht="120">
      <c r="A182" s="37" t="s">
        <v>601</v>
      </c>
      <c r="B182" s="45"/>
      <c r="C182" s="46"/>
      <c r="D182" s="46"/>
      <c r="E182" s="39" t="s">
        <v>4114</v>
      </c>
      <c r="F182" s="46"/>
      <c r="G182" s="46"/>
      <c r="H182" s="46"/>
      <c r="I182" s="46"/>
      <c r="J182" s="48"/>
    </row>
    <row r="183" ht="45">
      <c r="A183" s="37" t="s">
        <v>593</v>
      </c>
      <c r="B183" s="37">
        <v>55</v>
      </c>
      <c r="C183" s="38" t="s">
        <v>4117</v>
      </c>
      <c r="D183" s="37" t="s">
        <v>595</v>
      </c>
      <c r="E183" s="39" t="s">
        <v>4118</v>
      </c>
      <c r="F183" s="40" t="s">
        <v>608</v>
      </c>
      <c r="G183" s="41">
        <v>3</v>
      </c>
      <c r="H183" s="42">
        <v>0</v>
      </c>
      <c r="I183" s="43">
        <f>ROUND(G183*H183,P4)</f>
        <v>0</v>
      </c>
      <c r="J183" s="37"/>
      <c r="O183" s="44">
        <f>I183*0.21</f>
        <v>0</v>
      </c>
      <c r="P183">
        <v>3</v>
      </c>
    </row>
    <row r="184" ht="45">
      <c r="A184" s="37" t="s">
        <v>598</v>
      </c>
      <c r="B184" s="45"/>
      <c r="C184" s="46"/>
      <c r="D184" s="46"/>
      <c r="E184" s="39" t="s">
        <v>4118</v>
      </c>
      <c r="F184" s="46"/>
      <c r="G184" s="46"/>
      <c r="H184" s="46"/>
      <c r="I184" s="46"/>
      <c r="J184" s="48"/>
    </row>
    <row r="185" ht="120">
      <c r="A185" s="37" t="s">
        <v>601</v>
      </c>
      <c r="B185" s="45"/>
      <c r="C185" s="46"/>
      <c r="D185" s="46"/>
      <c r="E185" s="39" t="s">
        <v>4114</v>
      </c>
      <c r="F185" s="46"/>
      <c r="G185" s="46"/>
      <c r="H185" s="46"/>
      <c r="I185" s="46"/>
      <c r="J185" s="48"/>
    </row>
    <row r="186" ht="45">
      <c r="A186" s="37" t="s">
        <v>593</v>
      </c>
      <c r="B186" s="37">
        <v>56</v>
      </c>
      <c r="C186" s="38" t="s">
        <v>4119</v>
      </c>
      <c r="D186" s="37" t="s">
        <v>595</v>
      </c>
      <c r="E186" s="39" t="s">
        <v>4120</v>
      </c>
      <c r="F186" s="40" t="s">
        <v>608</v>
      </c>
      <c r="G186" s="41">
        <v>3</v>
      </c>
      <c r="H186" s="42">
        <v>0</v>
      </c>
      <c r="I186" s="43">
        <f>ROUND(G186*H186,P4)</f>
        <v>0</v>
      </c>
      <c r="J186" s="37"/>
      <c r="O186" s="44">
        <f>I186*0.21</f>
        <v>0</v>
      </c>
      <c r="P186">
        <v>3</v>
      </c>
    </row>
    <row r="187" ht="45">
      <c r="A187" s="37" t="s">
        <v>598</v>
      </c>
      <c r="B187" s="45"/>
      <c r="C187" s="46"/>
      <c r="D187" s="46"/>
      <c r="E187" s="39" t="s">
        <v>4120</v>
      </c>
      <c r="F187" s="46"/>
      <c r="G187" s="46"/>
      <c r="H187" s="46"/>
      <c r="I187" s="46"/>
      <c r="J187" s="48"/>
    </row>
    <row r="188" ht="120">
      <c r="A188" s="37" t="s">
        <v>601</v>
      </c>
      <c r="B188" s="45"/>
      <c r="C188" s="46"/>
      <c r="D188" s="46"/>
      <c r="E188" s="39" t="s">
        <v>4114</v>
      </c>
      <c r="F188" s="46"/>
      <c r="G188" s="46"/>
      <c r="H188" s="46"/>
      <c r="I188" s="46"/>
      <c r="J188" s="48"/>
    </row>
    <row r="189">
      <c r="A189" s="37" t="s">
        <v>593</v>
      </c>
      <c r="B189" s="37">
        <v>57</v>
      </c>
      <c r="C189" s="38" t="s">
        <v>4121</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4104</v>
      </c>
      <c r="F191" s="46"/>
      <c r="G191" s="46"/>
      <c r="H191" s="46"/>
      <c r="I191" s="46"/>
      <c r="J191" s="48"/>
    </row>
    <row r="192">
      <c r="A192" s="37" t="s">
        <v>593</v>
      </c>
      <c r="B192" s="37">
        <v>58</v>
      </c>
      <c r="C192" s="38" t="s">
        <v>4122</v>
      </c>
      <c r="D192" s="37" t="s">
        <v>595</v>
      </c>
      <c r="E192" s="39" t="s">
        <v>3419</v>
      </c>
      <c r="F192" s="40" t="s">
        <v>597</v>
      </c>
      <c r="G192" s="41">
        <v>200</v>
      </c>
      <c r="H192" s="42">
        <v>0</v>
      </c>
      <c r="I192" s="43">
        <f>ROUND(G192*H192,P4)</f>
        <v>0</v>
      </c>
      <c r="J192" s="37"/>
      <c r="O192" s="44">
        <f>I192*0.21</f>
        <v>0</v>
      </c>
      <c r="P192">
        <v>3</v>
      </c>
    </row>
    <row r="193">
      <c r="A193" s="37" t="s">
        <v>598</v>
      </c>
      <c r="B193" s="45"/>
      <c r="C193" s="46"/>
      <c r="D193" s="46"/>
      <c r="E193" s="39" t="s">
        <v>3419</v>
      </c>
      <c r="F193" s="46"/>
      <c r="G193" s="46"/>
      <c r="H193" s="46"/>
      <c r="I193" s="46"/>
      <c r="J193" s="48"/>
    </row>
    <row r="194" ht="60">
      <c r="A194" s="37" t="s">
        <v>601</v>
      </c>
      <c r="B194" s="45"/>
      <c r="C194" s="46"/>
      <c r="D194" s="46"/>
      <c r="E194" s="39" t="s">
        <v>4104</v>
      </c>
      <c r="F194" s="46"/>
      <c r="G194" s="46"/>
      <c r="H194" s="46"/>
      <c r="I194" s="46"/>
      <c r="J194" s="48"/>
    </row>
    <row r="195" ht="30">
      <c r="A195" s="37" t="s">
        <v>593</v>
      </c>
      <c r="B195" s="37">
        <v>59</v>
      </c>
      <c r="C195" s="38" t="s">
        <v>4123</v>
      </c>
      <c r="D195" s="37" t="s">
        <v>595</v>
      </c>
      <c r="E195" s="39" t="s">
        <v>4124</v>
      </c>
      <c r="F195" s="40" t="s">
        <v>597</v>
      </c>
      <c r="G195" s="41">
        <v>100</v>
      </c>
      <c r="H195" s="42">
        <v>0</v>
      </c>
      <c r="I195" s="43">
        <f>ROUND(G195*H195,P4)</f>
        <v>0</v>
      </c>
      <c r="J195" s="37"/>
      <c r="O195" s="44">
        <f>I195*0.21</f>
        <v>0</v>
      </c>
      <c r="P195">
        <v>3</v>
      </c>
    </row>
    <row r="196" ht="30">
      <c r="A196" s="37" t="s">
        <v>598</v>
      </c>
      <c r="B196" s="45"/>
      <c r="C196" s="46"/>
      <c r="D196" s="46"/>
      <c r="E196" s="39" t="s">
        <v>4124</v>
      </c>
      <c r="F196" s="46"/>
      <c r="G196" s="46"/>
      <c r="H196" s="46"/>
      <c r="I196" s="46"/>
      <c r="J196" s="48"/>
    </row>
    <row r="197" ht="60">
      <c r="A197" s="37" t="s">
        <v>601</v>
      </c>
      <c r="B197" s="45"/>
      <c r="C197" s="46"/>
      <c r="D197" s="46"/>
      <c r="E197" s="39" t="s">
        <v>4104</v>
      </c>
      <c r="F197" s="46"/>
      <c r="G197" s="46"/>
      <c r="H197" s="46"/>
      <c r="I197" s="46"/>
      <c r="J197" s="48"/>
    </row>
    <row r="198">
      <c r="A198" s="37" t="s">
        <v>593</v>
      </c>
      <c r="B198" s="37">
        <v>60</v>
      </c>
      <c r="C198" s="38" t="s">
        <v>4125</v>
      </c>
      <c r="D198" s="37" t="s">
        <v>595</v>
      </c>
      <c r="E198" s="39" t="s">
        <v>4126</v>
      </c>
      <c r="F198" s="40" t="s">
        <v>597</v>
      </c>
      <c r="G198" s="41">
        <v>400</v>
      </c>
      <c r="H198" s="42">
        <v>0</v>
      </c>
      <c r="I198" s="43">
        <f>ROUND(G198*H198,P4)</f>
        <v>0</v>
      </c>
      <c r="J198" s="37"/>
      <c r="O198" s="44">
        <f>I198*0.21</f>
        <v>0</v>
      </c>
      <c r="P198">
        <v>3</v>
      </c>
    </row>
    <row r="199">
      <c r="A199" s="37" t="s">
        <v>598</v>
      </c>
      <c r="B199" s="45"/>
      <c r="C199" s="46"/>
      <c r="D199" s="46"/>
      <c r="E199" s="39" t="s">
        <v>4126</v>
      </c>
      <c r="F199" s="46"/>
      <c r="G199" s="46"/>
      <c r="H199" s="46"/>
      <c r="I199" s="46"/>
      <c r="J199" s="48"/>
    </row>
    <row r="200" ht="60">
      <c r="A200" s="37" t="s">
        <v>601</v>
      </c>
      <c r="B200" s="45"/>
      <c r="C200" s="46"/>
      <c r="D200" s="46"/>
      <c r="E200" s="39" t="s">
        <v>4104</v>
      </c>
      <c r="F200" s="46"/>
      <c r="G200" s="46"/>
      <c r="H200" s="46"/>
      <c r="I200" s="46"/>
      <c r="J200" s="48"/>
    </row>
    <row r="201" ht="30">
      <c r="A201" s="37" t="s">
        <v>593</v>
      </c>
      <c r="B201" s="37">
        <v>61</v>
      </c>
      <c r="C201" s="38" t="s">
        <v>4127</v>
      </c>
      <c r="D201" s="37" t="s">
        <v>595</v>
      </c>
      <c r="E201" s="39" t="s">
        <v>4128</v>
      </c>
      <c r="F201" s="40" t="s">
        <v>2689</v>
      </c>
      <c r="G201" s="41">
        <v>16</v>
      </c>
      <c r="H201" s="42">
        <v>0</v>
      </c>
      <c r="I201" s="43">
        <f>ROUND(G201*H201,P4)</f>
        <v>0</v>
      </c>
      <c r="J201" s="37"/>
      <c r="O201" s="44">
        <f>I201*0.21</f>
        <v>0</v>
      </c>
      <c r="P201">
        <v>3</v>
      </c>
    </row>
    <row r="202" ht="30">
      <c r="A202" s="37" t="s">
        <v>598</v>
      </c>
      <c r="B202" s="45"/>
      <c r="C202" s="46"/>
      <c r="D202" s="46"/>
      <c r="E202" s="39" t="s">
        <v>4128</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4129</v>
      </c>
      <c r="D204" s="34"/>
      <c r="E204" s="31" t="s">
        <v>4130</v>
      </c>
      <c r="F204" s="34"/>
      <c r="G204" s="34"/>
      <c r="H204" s="34"/>
      <c r="I204" s="35">
        <f>SUMIFS(I205:I246,A205:A246,"P")</f>
        <v>0</v>
      </c>
      <c r="J204" s="36"/>
    </row>
    <row r="205" ht="45">
      <c r="A205" s="37" t="s">
        <v>593</v>
      </c>
      <c r="B205" s="37">
        <v>62</v>
      </c>
      <c r="C205" s="38" t="s">
        <v>4131</v>
      </c>
      <c r="D205" s="37" t="s">
        <v>595</v>
      </c>
      <c r="E205" s="39" t="s">
        <v>4132</v>
      </c>
      <c r="F205" s="40" t="s">
        <v>608</v>
      </c>
      <c r="G205" s="41">
        <v>1</v>
      </c>
      <c r="H205" s="42">
        <v>0</v>
      </c>
      <c r="I205" s="43">
        <f>ROUND(G205*H205,P4)</f>
        <v>0</v>
      </c>
      <c r="J205" s="37"/>
      <c r="O205" s="44">
        <f>I205*0.21</f>
        <v>0</v>
      </c>
      <c r="P205">
        <v>3</v>
      </c>
    </row>
    <row r="206" ht="75">
      <c r="A206" s="37" t="s">
        <v>598</v>
      </c>
      <c r="B206" s="45"/>
      <c r="C206" s="46"/>
      <c r="D206" s="46"/>
      <c r="E206" s="39" t="s">
        <v>4133</v>
      </c>
      <c r="F206" s="46"/>
      <c r="G206" s="46"/>
      <c r="H206" s="46"/>
      <c r="I206" s="46"/>
      <c r="J206" s="48"/>
    </row>
    <row r="207" ht="75">
      <c r="A207" s="37" t="s">
        <v>601</v>
      </c>
      <c r="B207" s="45"/>
      <c r="C207" s="46"/>
      <c r="D207" s="46"/>
      <c r="E207" s="39" t="s">
        <v>4134</v>
      </c>
      <c r="F207" s="46"/>
      <c r="G207" s="46"/>
      <c r="H207" s="46"/>
      <c r="I207" s="46"/>
      <c r="J207" s="48"/>
    </row>
    <row r="208">
      <c r="A208" s="37" t="s">
        <v>593</v>
      </c>
      <c r="B208" s="37">
        <v>63</v>
      </c>
      <c r="C208" s="38" t="s">
        <v>4135</v>
      </c>
      <c r="D208" s="37" t="s">
        <v>595</v>
      </c>
      <c r="E208" s="39" t="s">
        <v>4136</v>
      </c>
      <c r="F208" s="40" t="s">
        <v>608</v>
      </c>
      <c r="G208" s="41">
        <v>3</v>
      </c>
      <c r="H208" s="42">
        <v>0</v>
      </c>
      <c r="I208" s="43">
        <f>ROUND(G208*H208,P4)</f>
        <v>0</v>
      </c>
      <c r="J208" s="37"/>
      <c r="O208" s="44">
        <f>I208*0.21</f>
        <v>0</v>
      </c>
      <c r="P208">
        <v>3</v>
      </c>
    </row>
    <row r="209">
      <c r="A209" s="37" t="s">
        <v>598</v>
      </c>
      <c r="B209" s="45"/>
      <c r="C209" s="46"/>
      <c r="D209" s="46"/>
      <c r="E209" s="39" t="s">
        <v>4136</v>
      </c>
      <c r="F209" s="46"/>
      <c r="G209" s="46"/>
      <c r="H209" s="46"/>
      <c r="I209" s="46"/>
      <c r="J209" s="48"/>
    </row>
    <row r="210" ht="60">
      <c r="A210" s="37" t="s">
        <v>601</v>
      </c>
      <c r="B210" s="45"/>
      <c r="C210" s="46"/>
      <c r="D210" s="46"/>
      <c r="E210" s="39" t="s">
        <v>4137</v>
      </c>
      <c r="F210" s="46"/>
      <c r="G210" s="46"/>
      <c r="H210" s="46"/>
      <c r="I210" s="46"/>
      <c r="J210" s="48"/>
    </row>
    <row r="211">
      <c r="A211" s="37" t="s">
        <v>593</v>
      </c>
      <c r="B211" s="37">
        <v>64</v>
      </c>
      <c r="C211" s="38" t="s">
        <v>4138</v>
      </c>
      <c r="D211" s="37" t="s">
        <v>595</v>
      </c>
      <c r="E211" s="39" t="s">
        <v>4139</v>
      </c>
      <c r="F211" s="40" t="s">
        <v>608</v>
      </c>
      <c r="G211" s="41">
        <v>24</v>
      </c>
      <c r="H211" s="42">
        <v>0</v>
      </c>
      <c r="I211" s="43">
        <f>ROUND(G211*H211,P4)</f>
        <v>0</v>
      </c>
      <c r="J211" s="37"/>
      <c r="O211" s="44">
        <f>I211*0.21</f>
        <v>0</v>
      </c>
      <c r="P211">
        <v>3</v>
      </c>
    </row>
    <row r="212">
      <c r="A212" s="37" t="s">
        <v>598</v>
      </c>
      <c r="B212" s="45"/>
      <c r="C212" s="46"/>
      <c r="D212" s="46"/>
      <c r="E212" s="39" t="s">
        <v>4139</v>
      </c>
      <c r="F212" s="46"/>
      <c r="G212" s="46"/>
      <c r="H212" s="46"/>
      <c r="I212" s="46"/>
      <c r="J212" s="48"/>
    </row>
    <row r="213" ht="75">
      <c r="A213" s="37" t="s">
        <v>601</v>
      </c>
      <c r="B213" s="45"/>
      <c r="C213" s="46"/>
      <c r="D213" s="46"/>
      <c r="E213" s="39" t="s">
        <v>4140</v>
      </c>
      <c r="F213" s="46"/>
      <c r="G213" s="46"/>
      <c r="H213" s="46"/>
      <c r="I213" s="46"/>
      <c r="J213" s="48"/>
    </row>
    <row r="214">
      <c r="A214" s="37" t="s">
        <v>593</v>
      </c>
      <c r="B214" s="37">
        <v>65</v>
      </c>
      <c r="C214" s="38" t="s">
        <v>4141</v>
      </c>
      <c r="D214" s="37" t="s">
        <v>595</v>
      </c>
      <c r="E214" s="39" t="s">
        <v>4142</v>
      </c>
      <c r="F214" s="40" t="s">
        <v>608</v>
      </c>
      <c r="G214" s="41">
        <v>18</v>
      </c>
      <c r="H214" s="42">
        <v>0</v>
      </c>
      <c r="I214" s="43">
        <f>ROUND(G214*H214,P4)</f>
        <v>0</v>
      </c>
      <c r="J214" s="37"/>
      <c r="O214" s="44">
        <f>I214*0.21</f>
        <v>0</v>
      </c>
      <c r="P214">
        <v>3</v>
      </c>
    </row>
    <row r="215">
      <c r="A215" s="37" t="s">
        <v>598</v>
      </c>
      <c r="B215" s="45"/>
      <c r="C215" s="46"/>
      <c r="D215" s="46"/>
      <c r="E215" s="39" t="s">
        <v>4142</v>
      </c>
      <c r="F215" s="46"/>
      <c r="G215" s="46"/>
      <c r="H215" s="46"/>
      <c r="I215" s="46"/>
      <c r="J215" s="48"/>
    </row>
    <row r="216" ht="60">
      <c r="A216" s="37" t="s">
        <v>601</v>
      </c>
      <c r="B216" s="45"/>
      <c r="C216" s="46"/>
      <c r="D216" s="46"/>
      <c r="E216" s="39" t="s">
        <v>4143</v>
      </c>
      <c r="F216" s="46"/>
      <c r="G216" s="46"/>
      <c r="H216" s="46"/>
      <c r="I216" s="46"/>
      <c r="J216" s="48"/>
    </row>
    <row r="217">
      <c r="A217" s="37" t="s">
        <v>593</v>
      </c>
      <c r="B217" s="37">
        <v>66</v>
      </c>
      <c r="C217" s="38" t="s">
        <v>4144</v>
      </c>
      <c r="D217" s="37" t="s">
        <v>595</v>
      </c>
      <c r="E217" s="39" t="s">
        <v>4145</v>
      </c>
      <c r="F217" s="40" t="s">
        <v>608</v>
      </c>
      <c r="G217" s="41">
        <v>9</v>
      </c>
      <c r="H217" s="42">
        <v>0</v>
      </c>
      <c r="I217" s="43">
        <f>ROUND(G217*H217,P4)</f>
        <v>0</v>
      </c>
      <c r="J217" s="37"/>
      <c r="O217" s="44">
        <f>I217*0.21</f>
        <v>0</v>
      </c>
      <c r="P217">
        <v>3</v>
      </c>
    </row>
    <row r="218">
      <c r="A218" s="37" t="s">
        <v>598</v>
      </c>
      <c r="B218" s="45"/>
      <c r="C218" s="46"/>
      <c r="D218" s="46"/>
      <c r="E218" s="39" t="s">
        <v>4145</v>
      </c>
      <c r="F218" s="46"/>
      <c r="G218" s="46"/>
      <c r="H218" s="46"/>
      <c r="I218" s="46"/>
      <c r="J218" s="48"/>
    </row>
    <row r="219" ht="60">
      <c r="A219" s="37" t="s">
        <v>601</v>
      </c>
      <c r="B219" s="45"/>
      <c r="C219" s="46"/>
      <c r="D219" s="46"/>
      <c r="E219" s="39" t="s">
        <v>4143</v>
      </c>
      <c r="F219" s="46"/>
      <c r="G219" s="46"/>
      <c r="H219" s="46"/>
      <c r="I219" s="46"/>
      <c r="J219" s="48"/>
    </row>
    <row r="220">
      <c r="A220" s="37" t="s">
        <v>593</v>
      </c>
      <c r="B220" s="37">
        <v>67</v>
      </c>
      <c r="C220" s="38" t="s">
        <v>4146</v>
      </c>
      <c r="D220" s="37" t="s">
        <v>595</v>
      </c>
      <c r="E220" s="39" t="s">
        <v>4147</v>
      </c>
      <c r="F220" s="40" t="s">
        <v>608</v>
      </c>
      <c r="G220" s="41">
        <v>9</v>
      </c>
      <c r="H220" s="42">
        <v>0</v>
      </c>
      <c r="I220" s="43">
        <f>ROUND(G220*H220,P4)</f>
        <v>0</v>
      </c>
      <c r="J220" s="37"/>
      <c r="O220" s="44">
        <f>I220*0.21</f>
        <v>0</v>
      </c>
      <c r="P220">
        <v>3</v>
      </c>
    </row>
    <row r="221">
      <c r="A221" s="37" t="s">
        <v>598</v>
      </c>
      <c r="B221" s="45"/>
      <c r="C221" s="46"/>
      <c r="D221" s="46"/>
      <c r="E221" s="39" t="s">
        <v>4147</v>
      </c>
      <c r="F221" s="46"/>
      <c r="G221" s="46"/>
      <c r="H221" s="46"/>
      <c r="I221" s="46"/>
      <c r="J221" s="48"/>
    </row>
    <row r="222" ht="60">
      <c r="A222" s="37" t="s">
        <v>601</v>
      </c>
      <c r="B222" s="45"/>
      <c r="C222" s="46"/>
      <c r="D222" s="46"/>
      <c r="E222" s="39" t="s">
        <v>4143</v>
      </c>
      <c r="F222" s="46"/>
      <c r="G222" s="46"/>
      <c r="H222" s="46"/>
      <c r="I222" s="46"/>
      <c r="J222" s="48"/>
    </row>
    <row r="223">
      <c r="A223" s="37" t="s">
        <v>593</v>
      </c>
      <c r="B223" s="37">
        <v>68</v>
      </c>
      <c r="C223" s="38" t="s">
        <v>4148</v>
      </c>
      <c r="D223" s="37" t="s">
        <v>595</v>
      </c>
      <c r="E223" s="39" t="s">
        <v>4149</v>
      </c>
      <c r="F223" s="40" t="s">
        <v>608</v>
      </c>
      <c r="G223" s="41">
        <v>1</v>
      </c>
      <c r="H223" s="42">
        <v>0</v>
      </c>
      <c r="I223" s="43">
        <f>ROUND(G223*H223,P4)</f>
        <v>0</v>
      </c>
      <c r="J223" s="37"/>
      <c r="O223" s="44">
        <f>I223*0.21</f>
        <v>0</v>
      </c>
      <c r="P223">
        <v>3</v>
      </c>
    </row>
    <row r="224">
      <c r="A224" s="37" t="s">
        <v>598</v>
      </c>
      <c r="B224" s="45"/>
      <c r="C224" s="46"/>
      <c r="D224" s="46"/>
      <c r="E224" s="39" t="s">
        <v>4149</v>
      </c>
      <c r="F224" s="46"/>
      <c r="G224" s="46"/>
      <c r="H224" s="46"/>
      <c r="I224" s="46"/>
      <c r="J224" s="48"/>
    </row>
    <row r="225" ht="90">
      <c r="A225" s="37" t="s">
        <v>601</v>
      </c>
      <c r="B225" s="45"/>
      <c r="C225" s="46"/>
      <c r="D225" s="46"/>
      <c r="E225" s="39" t="s">
        <v>4150</v>
      </c>
      <c r="F225" s="46"/>
      <c r="G225" s="46"/>
      <c r="H225" s="46"/>
      <c r="I225" s="46"/>
      <c r="J225" s="48"/>
    </row>
    <row r="226">
      <c r="A226" s="37" t="s">
        <v>593</v>
      </c>
      <c r="B226" s="37">
        <v>69</v>
      </c>
      <c r="C226" s="38" t="s">
        <v>4151</v>
      </c>
      <c r="D226" s="37" t="s">
        <v>595</v>
      </c>
      <c r="E226" s="39" t="s">
        <v>4152</v>
      </c>
      <c r="F226" s="40" t="s">
        <v>608</v>
      </c>
      <c r="G226" s="41">
        <v>2</v>
      </c>
      <c r="H226" s="42">
        <v>0</v>
      </c>
      <c r="I226" s="43">
        <f>ROUND(G226*H226,P4)</f>
        <v>0</v>
      </c>
      <c r="J226" s="37"/>
      <c r="O226" s="44">
        <f>I226*0.21</f>
        <v>0</v>
      </c>
      <c r="P226">
        <v>3</v>
      </c>
    </row>
    <row r="227">
      <c r="A227" s="37" t="s">
        <v>598</v>
      </c>
      <c r="B227" s="45"/>
      <c r="C227" s="46"/>
      <c r="D227" s="46"/>
      <c r="E227" s="39" t="s">
        <v>4152</v>
      </c>
      <c r="F227" s="46"/>
      <c r="G227" s="46"/>
      <c r="H227" s="46"/>
      <c r="I227" s="46"/>
      <c r="J227" s="48"/>
    </row>
    <row r="228" ht="75">
      <c r="A228" s="37" t="s">
        <v>601</v>
      </c>
      <c r="B228" s="45"/>
      <c r="C228" s="46"/>
      <c r="D228" s="46"/>
      <c r="E228" s="39" t="s">
        <v>4153</v>
      </c>
      <c r="F228" s="46"/>
      <c r="G228" s="46"/>
      <c r="H228" s="46"/>
      <c r="I228" s="46"/>
      <c r="J228" s="48"/>
    </row>
    <row r="229" ht="30">
      <c r="A229" s="37" t="s">
        <v>593</v>
      </c>
      <c r="B229" s="37">
        <v>70</v>
      </c>
      <c r="C229" s="38" t="s">
        <v>4154</v>
      </c>
      <c r="D229" s="37" t="s">
        <v>595</v>
      </c>
      <c r="E229" s="39" t="s">
        <v>4155</v>
      </c>
      <c r="F229" s="40" t="s">
        <v>608</v>
      </c>
      <c r="G229" s="41">
        <v>1</v>
      </c>
      <c r="H229" s="42">
        <v>0</v>
      </c>
      <c r="I229" s="43">
        <f>ROUND(G229*H229,P4)</f>
        <v>0</v>
      </c>
      <c r="J229" s="37"/>
      <c r="O229" s="44">
        <f>I229*0.21</f>
        <v>0</v>
      </c>
      <c r="P229">
        <v>3</v>
      </c>
    </row>
    <row r="230" ht="30">
      <c r="A230" s="37" t="s">
        <v>598</v>
      </c>
      <c r="B230" s="45"/>
      <c r="C230" s="46"/>
      <c r="D230" s="46"/>
      <c r="E230" s="39" t="s">
        <v>4155</v>
      </c>
      <c r="F230" s="46"/>
      <c r="G230" s="46"/>
      <c r="H230" s="46"/>
      <c r="I230" s="46"/>
      <c r="J230" s="48"/>
    </row>
    <row r="231" ht="75">
      <c r="A231" s="37" t="s">
        <v>601</v>
      </c>
      <c r="B231" s="45"/>
      <c r="C231" s="46"/>
      <c r="D231" s="46"/>
      <c r="E231" s="39" t="s">
        <v>4153</v>
      </c>
      <c r="F231" s="46"/>
      <c r="G231" s="46"/>
      <c r="H231" s="46"/>
      <c r="I231" s="46"/>
      <c r="J231" s="48"/>
    </row>
    <row r="232">
      <c r="A232" s="37" t="s">
        <v>593</v>
      </c>
      <c r="B232" s="37">
        <v>71</v>
      </c>
      <c r="C232" s="38" t="s">
        <v>4156</v>
      </c>
      <c r="D232" s="37" t="s">
        <v>595</v>
      </c>
      <c r="E232" s="39" t="s">
        <v>4157</v>
      </c>
      <c r="F232" s="40" t="s">
        <v>608</v>
      </c>
      <c r="G232" s="41">
        <v>9</v>
      </c>
      <c r="H232" s="42">
        <v>0</v>
      </c>
      <c r="I232" s="43">
        <f>ROUND(G232*H232,P4)</f>
        <v>0</v>
      </c>
      <c r="J232" s="37"/>
      <c r="O232" s="44">
        <f>I232*0.21</f>
        <v>0</v>
      </c>
      <c r="P232">
        <v>3</v>
      </c>
    </row>
    <row r="233">
      <c r="A233" s="37" t="s">
        <v>598</v>
      </c>
      <c r="B233" s="45"/>
      <c r="C233" s="46"/>
      <c r="D233" s="46"/>
      <c r="E233" s="39" t="s">
        <v>4157</v>
      </c>
      <c r="F233" s="46"/>
      <c r="G233" s="46"/>
      <c r="H233" s="46"/>
      <c r="I233" s="46"/>
      <c r="J233" s="48"/>
    </row>
    <row r="234" ht="75">
      <c r="A234" s="37" t="s">
        <v>601</v>
      </c>
      <c r="B234" s="45"/>
      <c r="C234" s="46"/>
      <c r="D234" s="46"/>
      <c r="E234" s="39" t="s">
        <v>4158</v>
      </c>
      <c r="F234" s="46"/>
      <c r="G234" s="46"/>
      <c r="H234" s="46"/>
      <c r="I234" s="46"/>
      <c r="J234" s="48"/>
    </row>
    <row r="235" ht="30">
      <c r="A235" s="37" t="s">
        <v>593</v>
      </c>
      <c r="B235" s="37">
        <v>72</v>
      </c>
      <c r="C235" s="38" t="s">
        <v>4159</v>
      </c>
      <c r="D235" s="37" t="s">
        <v>595</v>
      </c>
      <c r="E235" s="39" t="s">
        <v>4160</v>
      </c>
      <c r="F235" s="40" t="s">
        <v>608</v>
      </c>
      <c r="G235" s="41">
        <v>12</v>
      </c>
      <c r="H235" s="42">
        <v>0</v>
      </c>
      <c r="I235" s="43">
        <f>ROUND(G235*H235,P4)</f>
        <v>0</v>
      </c>
      <c r="J235" s="37"/>
      <c r="O235" s="44">
        <f>I235*0.21</f>
        <v>0</v>
      </c>
      <c r="P235">
        <v>3</v>
      </c>
    </row>
    <row r="236" ht="30">
      <c r="A236" s="37" t="s">
        <v>598</v>
      </c>
      <c r="B236" s="45"/>
      <c r="C236" s="46"/>
      <c r="D236" s="46"/>
      <c r="E236" s="39" t="s">
        <v>4160</v>
      </c>
      <c r="F236" s="46"/>
      <c r="G236" s="46"/>
      <c r="H236" s="46"/>
      <c r="I236" s="46"/>
      <c r="J236" s="48"/>
    </row>
    <row r="237" ht="75">
      <c r="A237" s="37" t="s">
        <v>601</v>
      </c>
      <c r="B237" s="45"/>
      <c r="C237" s="46"/>
      <c r="D237" s="46"/>
      <c r="E237" s="39" t="s">
        <v>4158</v>
      </c>
      <c r="F237" s="46"/>
      <c r="G237" s="46"/>
      <c r="H237" s="46"/>
      <c r="I237" s="46"/>
      <c r="J237" s="48"/>
    </row>
    <row r="238">
      <c r="A238" s="37" t="s">
        <v>593</v>
      </c>
      <c r="B238" s="37">
        <v>73</v>
      </c>
      <c r="C238" s="38" t="s">
        <v>4161</v>
      </c>
      <c r="D238" s="37" t="s">
        <v>595</v>
      </c>
      <c r="E238" s="39" t="s">
        <v>4162</v>
      </c>
      <c r="F238" s="40" t="s">
        <v>608</v>
      </c>
      <c r="G238" s="41">
        <v>12</v>
      </c>
      <c r="H238" s="42">
        <v>0</v>
      </c>
      <c r="I238" s="43">
        <f>ROUND(G238*H238,P4)</f>
        <v>0</v>
      </c>
      <c r="J238" s="37"/>
      <c r="O238" s="44">
        <f>I238*0.21</f>
        <v>0</v>
      </c>
      <c r="P238">
        <v>3</v>
      </c>
    </row>
    <row r="239">
      <c r="A239" s="37" t="s">
        <v>598</v>
      </c>
      <c r="B239" s="45"/>
      <c r="C239" s="46"/>
      <c r="D239" s="46"/>
      <c r="E239" s="39" t="s">
        <v>4162</v>
      </c>
      <c r="F239" s="46"/>
      <c r="G239" s="46"/>
      <c r="H239" s="46"/>
      <c r="I239" s="46"/>
      <c r="J239" s="48"/>
    </row>
    <row r="240" ht="75">
      <c r="A240" s="37" t="s">
        <v>601</v>
      </c>
      <c r="B240" s="45"/>
      <c r="C240" s="46"/>
      <c r="D240" s="46"/>
      <c r="E240" s="39" t="s">
        <v>4158</v>
      </c>
      <c r="F240" s="46"/>
      <c r="G240" s="46"/>
      <c r="H240" s="46"/>
      <c r="I240" s="46"/>
      <c r="J240" s="48"/>
    </row>
    <row r="241" ht="30">
      <c r="A241" s="37" t="s">
        <v>593</v>
      </c>
      <c r="B241" s="37">
        <v>74</v>
      </c>
      <c r="C241" s="38" t="s">
        <v>4163</v>
      </c>
      <c r="D241" s="37" t="s">
        <v>595</v>
      </c>
      <c r="E241" s="39" t="s">
        <v>4164</v>
      </c>
      <c r="F241" s="40" t="s">
        <v>608</v>
      </c>
      <c r="G241" s="41">
        <v>3</v>
      </c>
      <c r="H241" s="42">
        <v>0</v>
      </c>
      <c r="I241" s="43">
        <f>ROUND(G241*H241,P4)</f>
        <v>0</v>
      </c>
      <c r="J241" s="37"/>
      <c r="O241" s="44">
        <f>I241*0.21</f>
        <v>0</v>
      </c>
      <c r="P241">
        <v>3</v>
      </c>
    </row>
    <row r="242" ht="30">
      <c r="A242" s="37" t="s">
        <v>598</v>
      </c>
      <c r="B242" s="45"/>
      <c r="C242" s="46"/>
      <c r="D242" s="46"/>
      <c r="E242" s="39" t="s">
        <v>4164</v>
      </c>
      <c r="F242" s="46"/>
      <c r="G242" s="46"/>
      <c r="H242" s="46"/>
      <c r="I242" s="46"/>
      <c r="J242" s="48"/>
    </row>
    <row r="243" ht="75">
      <c r="A243" s="37" t="s">
        <v>601</v>
      </c>
      <c r="B243" s="45"/>
      <c r="C243" s="46"/>
      <c r="D243" s="46"/>
      <c r="E243" s="39" t="s">
        <v>4158</v>
      </c>
      <c r="F243" s="46"/>
      <c r="G243" s="46"/>
      <c r="H243" s="46"/>
      <c r="I243" s="46"/>
      <c r="J243" s="48"/>
    </row>
    <row r="244">
      <c r="A244" s="37" t="s">
        <v>593</v>
      </c>
      <c r="B244" s="37">
        <v>75</v>
      </c>
      <c r="C244" s="38" t="s">
        <v>4165</v>
      </c>
      <c r="D244" s="37" t="s">
        <v>595</v>
      </c>
      <c r="E244" s="39" t="s">
        <v>4166</v>
      </c>
      <c r="F244" s="40" t="s">
        <v>608</v>
      </c>
      <c r="G244" s="41">
        <v>3</v>
      </c>
      <c r="H244" s="42">
        <v>0</v>
      </c>
      <c r="I244" s="43">
        <f>ROUND(G244*H244,P4)</f>
        <v>0</v>
      </c>
      <c r="J244" s="37"/>
      <c r="O244" s="44">
        <f>I244*0.21</f>
        <v>0</v>
      </c>
      <c r="P244">
        <v>3</v>
      </c>
    </row>
    <row r="245">
      <c r="A245" s="37" t="s">
        <v>598</v>
      </c>
      <c r="B245" s="45"/>
      <c r="C245" s="46"/>
      <c r="D245" s="46"/>
      <c r="E245" s="39" t="s">
        <v>4166</v>
      </c>
      <c r="F245" s="46"/>
      <c r="G245" s="46"/>
      <c r="H245" s="46"/>
      <c r="I245" s="46"/>
      <c r="J245" s="48"/>
    </row>
    <row r="246" ht="75">
      <c r="A246" s="37" t="s">
        <v>601</v>
      </c>
      <c r="B246" s="45"/>
      <c r="C246" s="46"/>
      <c r="D246" s="46"/>
      <c r="E246" s="39" t="s">
        <v>4158</v>
      </c>
      <c r="F246" s="46"/>
      <c r="G246" s="46"/>
      <c r="H246" s="46"/>
      <c r="I246" s="46"/>
      <c r="J246" s="48"/>
    </row>
    <row r="247">
      <c r="A247" s="31" t="s">
        <v>591</v>
      </c>
      <c r="B247" s="32"/>
      <c r="C247" s="33" t="s">
        <v>3638</v>
      </c>
      <c r="D247" s="34"/>
      <c r="E247" s="31" t="s">
        <v>4167</v>
      </c>
      <c r="F247" s="34"/>
      <c r="G247" s="34"/>
      <c r="H247" s="34"/>
      <c r="I247" s="35">
        <f>SUMIFS(I248:I331,A248:A331,"P")</f>
        <v>0</v>
      </c>
      <c r="J247" s="36"/>
    </row>
    <row r="248">
      <c r="A248" s="37" t="s">
        <v>593</v>
      </c>
      <c r="B248" s="37">
        <v>76</v>
      </c>
      <c r="C248" s="38" t="s">
        <v>4168</v>
      </c>
      <c r="D248" s="37" t="s">
        <v>595</v>
      </c>
      <c r="E248" s="39" t="s">
        <v>4169</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4170</v>
      </c>
      <c r="F250" s="46"/>
      <c r="G250" s="46"/>
      <c r="H250" s="46"/>
      <c r="I250" s="46"/>
      <c r="J250" s="48"/>
    </row>
    <row r="251">
      <c r="A251" s="37" t="s">
        <v>593</v>
      </c>
      <c r="B251" s="37">
        <v>77</v>
      </c>
      <c r="C251" s="38" t="s">
        <v>4171</v>
      </c>
      <c r="D251" s="37" t="s">
        <v>595</v>
      </c>
      <c r="E251" s="39" t="s">
        <v>4172</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4170</v>
      </c>
      <c r="F253" s="46"/>
      <c r="G253" s="46"/>
      <c r="H253" s="46"/>
      <c r="I253" s="46"/>
      <c r="J253" s="48"/>
    </row>
    <row r="254">
      <c r="A254" s="37" t="s">
        <v>593</v>
      </c>
      <c r="B254" s="37">
        <v>78</v>
      </c>
      <c r="C254" s="38" t="s">
        <v>4173</v>
      </c>
      <c r="D254" s="37" t="s">
        <v>595</v>
      </c>
      <c r="E254" s="39" t="s">
        <v>4174</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4170</v>
      </c>
      <c r="F256" s="46"/>
      <c r="G256" s="46"/>
      <c r="H256" s="46"/>
      <c r="I256" s="46"/>
      <c r="J256" s="48"/>
    </row>
    <row r="257" ht="30">
      <c r="A257" s="37" t="s">
        <v>593</v>
      </c>
      <c r="B257" s="37">
        <v>79</v>
      </c>
      <c r="C257" s="38" t="s">
        <v>4175</v>
      </c>
      <c r="D257" s="37" t="s">
        <v>595</v>
      </c>
      <c r="E257" s="39" t="s">
        <v>4176</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4170</v>
      </c>
      <c r="F259" s="46"/>
      <c r="G259" s="46"/>
      <c r="H259" s="46"/>
      <c r="I259" s="46"/>
      <c r="J259" s="48"/>
    </row>
    <row r="260" ht="30">
      <c r="A260" s="37" t="s">
        <v>593</v>
      </c>
      <c r="B260" s="37">
        <v>80</v>
      </c>
      <c r="C260" s="38" t="s">
        <v>3044</v>
      </c>
      <c r="D260" s="37" t="s">
        <v>595</v>
      </c>
      <c r="E260" s="39" t="s">
        <v>3045</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4177</v>
      </c>
      <c r="F262" s="46"/>
      <c r="G262" s="46"/>
      <c r="H262" s="46"/>
      <c r="I262" s="46"/>
      <c r="J262" s="48"/>
    </row>
    <row r="263">
      <c r="A263" s="37" t="s">
        <v>593</v>
      </c>
      <c r="B263" s="37">
        <v>81</v>
      </c>
      <c r="C263" s="38" t="s">
        <v>4178</v>
      </c>
      <c r="D263" s="37" t="s">
        <v>595</v>
      </c>
      <c r="E263" s="39" t="s">
        <v>4179</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4180</v>
      </c>
      <c r="F265" s="46"/>
      <c r="G265" s="46"/>
      <c r="H265" s="46"/>
      <c r="I265" s="46"/>
      <c r="J265" s="48"/>
    </row>
    <row r="266">
      <c r="A266" s="37" t="s">
        <v>593</v>
      </c>
      <c r="B266" s="37">
        <v>82</v>
      </c>
      <c r="C266" s="38" t="s">
        <v>4181</v>
      </c>
      <c r="D266" s="37" t="s">
        <v>595</v>
      </c>
      <c r="E266" s="39" t="s">
        <v>4182</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4183</v>
      </c>
      <c r="F268" s="46"/>
      <c r="G268" s="46"/>
      <c r="H268" s="46"/>
      <c r="I268" s="46"/>
      <c r="J268" s="48"/>
    </row>
    <row r="269" ht="30">
      <c r="A269" s="37" t="s">
        <v>593</v>
      </c>
      <c r="B269" s="37">
        <v>83</v>
      </c>
      <c r="C269" s="38" t="s">
        <v>4184</v>
      </c>
      <c r="D269" s="37" t="s">
        <v>595</v>
      </c>
      <c r="E269" s="39" t="s">
        <v>4185</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4183</v>
      </c>
      <c r="F271" s="46"/>
      <c r="G271" s="46"/>
      <c r="H271" s="46"/>
      <c r="I271" s="46"/>
      <c r="J271" s="48"/>
    </row>
    <row r="272">
      <c r="A272" s="37" t="s">
        <v>593</v>
      </c>
      <c r="B272" s="37">
        <v>84</v>
      </c>
      <c r="C272" s="38" t="s">
        <v>4186</v>
      </c>
      <c r="D272" s="37" t="s">
        <v>595</v>
      </c>
      <c r="E272" s="39" t="s">
        <v>4187</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4188</v>
      </c>
      <c r="F274" s="46"/>
      <c r="G274" s="46"/>
      <c r="H274" s="46"/>
      <c r="I274" s="46"/>
      <c r="J274" s="48"/>
    </row>
    <row r="275" ht="30">
      <c r="A275" s="37" t="s">
        <v>593</v>
      </c>
      <c r="B275" s="37">
        <v>85</v>
      </c>
      <c r="C275" s="38" t="s">
        <v>4189</v>
      </c>
      <c r="D275" s="37" t="s">
        <v>595</v>
      </c>
      <c r="E275" s="39" t="s">
        <v>4190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4191</v>
      </c>
      <c r="F277" s="46"/>
      <c r="G277" s="46"/>
      <c r="H277" s="46"/>
      <c r="I277" s="46"/>
      <c r="J277" s="48"/>
    </row>
    <row r="278">
      <c r="A278" s="37" t="s">
        <v>593</v>
      </c>
      <c r="B278" s="37">
        <v>86</v>
      </c>
      <c r="C278" s="38" t="s">
        <v>4192</v>
      </c>
      <c r="D278" s="37" t="s">
        <v>595</v>
      </c>
      <c r="E278" s="39" t="s">
        <v>4193</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4188</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3641</v>
      </c>
      <c r="F283" s="46"/>
      <c r="G283" s="46"/>
      <c r="H283" s="46"/>
      <c r="I283" s="46"/>
      <c r="J283" s="48"/>
    </row>
    <row r="284">
      <c r="A284" s="37" t="s">
        <v>593</v>
      </c>
      <c r="B284" s="37">
        <v>88</v>
      </c>
      <c r="C284" s="38" t="s">
        <v>3049</v>
      </c>
      <c r="D284" s="37" t="s">
        <v>595</v>
      </c>
      <c r="E284" s="39" t="s">
        <v>3050</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4194</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3642</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4195</v>
      </c>
      <c r="F292" s="46"/>
      <c r="G292" s="46"/>
      <c r="H292" s="46"/>
      <c r="I292" s="46"/>
      <c r="J292" s="48"/>
    </row>
    <row r="293">
      <c r="A293" s="37" t="s">
        <v>593</v>
      </c>
      <c r="B293" s="37">
        <v>91</v>
      </c>
      <c r="C293" s="38" t="s">
        <v>4196</v>
      </c>
      <c r="D293" s="37" t="s">
        <v>595</v>
      </c>
      <c r="E293" s="39" t="s">
        <v>4197</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4198</v>
      </c>
      <c r="F295" s="46"/>
      <c r="G295" s="46"/>
      <c r="H295" s="46"/>
      <c r="I295" s="46"/>
      <c r="J295" s="48"/>
    </row>
    <row r="296" ht="45">
      <c r="A296" s="37" t="s">
        <v>593</v>
      </c>
      <c r="B296" s="37">
        <v>92</v>
      </c>
      <c r="C296" s="38" t="s">
        <v>4199</v>
      </c>
      <c r="D296" s="37" t="s">
        <v>595</v>
      </c>
      <c r="E296" s="39" t="s">
        <v>4200</v>
      </c>
      <c r="F296" s="40" t="s">
        <v>608</v>
      </c>
      <c r="G296" s="41">
        <v>8</v>
      </c>
      <c r="H296" s="42">
        <v>0</v>
      </c>
      <c r="I296" s="43">
        <f>ROUND(G296*H296,P4)</f>
        <v>0</v>
      </c>
      <c r="J296" s="37"/>
      <c r="O296" s="44">
        <f>I296*0.21</f>
        <v>0</v>
      </c>
      <c r="P296">
        <v>3</v>
      </c>
    </row>
    <row r="297" ht="45">
      <c r="A297" s="37" t="s">
        <v>598</v>
      </c>
      <c r="B297" s="45"/>
      <c r="C297" s="46"/>
      <c r="D297" s="46"/>
      <c r="E297" s="39" t="s">
        <v>4200</v>
      </c>
      <c r="F297" s="46"/>
      <c r="G297" s="46"/>
      <c r="H297" s="46"/>
      <c r="I297" s="46"/>
      <c r="J297" s="48"/>
    </row>
    <row r="298" ht="60">
      <c r="A298" s="37" t="s">
        <v>601</v>
      </c>
      <c r="B298" s="45"/>
      <c r="C298" s="46"/>
      <c r="D298" s="46"/>
      <c r="E298" s="39" t="s">
        <v>4201</v>
      </c>
      <c r="F298" s="46"/>
      <c r="G298" s="46"/>
      <c r="H298" s="46"/>
      <c r="I298" s="46"/>
      <c r="J298" s="48"/>
    </row>
    <row r="299" ht="30">
      <c r="A299" s="37" t="s">
        <v>593</v>
      </c>
      <c r="B299" s="37">
        <v>93</v>
      </c>
      <c r="C299" s="38" t="s">
        <v>4202</v>
      </c>
      <c r="D299" s="37" t="s">
        <v>595</v>
      </c>
      <c r="E299" s="39" t="s">
        <v>4203</v>
      </c>
      <c r="F299" s="40" t="s">
        <v>608</v>
      </c>
      <c r="G299" s="41">
        <v>8</v>
      </c>
      <c r="H299" s="42">
        <v>0</v>
      </c>
      <c r="I299" s="43">
        <f>ROUND(G299*H299,P4)</f>
        <v>0</v>
      </c>
      <c r="J299" s="37"/>
      <c r="O299" s="44">
        <f>I299*0.21</f>
        <v>0</v>
      </c>
      <c r="P299">
        <v>3</v>
      </c>
    </row>
    <row r="300" ht="30">
      <c r="A300" s="37" t="s">
        <v>598</v>
      </c>
      <c r="B300" s="45"/>
      <c r="C300" s="46"/>
      <c r="D300" s="46"/>
      <c r="E300" s="39" t="s">
        <v>4203</v>
      </c>
      <c r="F300" s="46"/>
      <c r="G300" s="46"/>
      <c r="H300" s="46"/>
      <c r="I300" s="46"/>
      <c r="J300" s="48"/>
    </row>
    <row r="301" ht="60">
      <c r="A301" s="37" t="s">
        <v>601</v>
      </c>
      <c r="B301" s="45"/>
      <c r="C301" s="46"/>
      <c r="D301" s="46"/>
      <c r="E301" s="39" t="s">
        <v>4201</v>
      </c>
      <c r="F301" s="46"/>
      <c r="G301" s="46"/>
      <c r="H301" s="46"/>
      <c r="I301" s="46"/>
      <c r="J301" s="48"/>
    </row>
    <row r="302" ht="45">
      <c r="A302" s="37" t="s">
        <v>593</v>
      </c>
      <c r="B302" s="37">
        <v>94</v>
      </c>
      <c r="C302" s="38" t="s">
        <v>4204</v>
      </c>
      <c r="D302" s="37" t="s">
        <v>595</v>
      </c>
      <c r="E302" s="39" t="s">
        <v>4205</v>
      </c>
      <c r="F302" s="40" t="s">
        <v>608</v>
      </c>
      <c r="G302" s="41">
        <v>8</v>
      </c>
      <c r="H302" s="42">
        <v>0</v>
      </c>
      <c r="I302" s="43">
        <f>ROUND(G302*H302,P4)</f>
        <v>0</v>
      </c>
      <c r="J302" s="37"/>
      <c r="O302" s="44">
        <f>I302*0.21</f>
        <v>0</v>
      </c>
      <c r="P302">
        <v>3</v>
      </c>
    </row>
    <row r="303" ht="45">
      <c r="A303" s="37" t="s">
        <v>598</v>
      </c>
      <c r="B303" s="45"/>
      <c r="C303" s="46"/>
      <c r="D303" s="46"/>
      <c r="E303" s="39" t="s">
        <v>4206</v>
      </c>
      <c r="F303" s="46"/>
      <c r="G303" s="46"/>
      <c r="H303" s="46"/>
      <c r="I303" s="46"/>
      <c r="J303" s="48"/>
    </row>
    <row r="304" ht="60">
      <c r="A304" s="37" t="s">
        <v>601</v>
      </c>
      <c r="B304" s="45"/>
      <c r="C304" s="46"/>
      <c r="D304" s="46"/>
      <c r="E304" s="39" t="s">
        <v>4201</v>
      </c>
      <c r="F304" s="46"/>
      <c r="G304" s="46"/>
      <c r="H304" s="46"/>
      <c r="I304" s="46"/>
      <c r="J304" s="48"/>
    </row>
    <row r="305" ht="30">
      <c r="A305" s="37" t="s">
        <v>593</v>
      </c>
      <c r="B305" s="37">
        <v>95</v>
      </c>
      <c r="C305" s="38" t="s">
        <v>4204</v>
      </c>
      <c r="D305" s="37" t="s">
        <v>592</v>
      </c>
      <c r="E305" s="39" t="s">
        <v>4207</v>
      </c>
      <c r="F305" s="40" t="s">
        <v>608</v>
      </c>
      <c r="G305" s="41">
        <v>8</v>
      </c>
      <c r="H305" s="42">
        <v>0</v>
      </c>
      <c r="I305" s="43">
        <f>ROUND(G305*H305,P4)</f>
        <v>0</v>
      </c>
      <c r="J305" s="37"/>
      <c r="O305" s="44">
        <f>I305*0.21</f>
        <v>0</v>
      </c>
      <c r="P305">
        <v>3</v>
      </c>
    </row>
    <row r="306" ht="30">
      <c r="A306" s="37" t="s">
        <v>598</v>
      </c>
      <c r="B306" s="45"/>
      <c r="C306" s="46"/>
      <c r="D306" s="46"/>
      <c r="E306" s="39" t="s">
        <v>4207</v>
      </c>
      <c r="F306" s="46"/>
      <c r="G306" s="46"/>
      <c r="H306" s="46"/>
      <c r="I306" s="46"/>
      <c r="J306" s="48"/>
    </row>
    <row r="307" ht="60">
      <c r="A307" s="37" t="s">
        <v>601</v>
      </c>
      <c r="B307" s="45"/>
      <c r="C307" s="46"/>
      <c r="D307" s="46"/>
      <c r="E307" s="39" t="s">
        <v>4208</v>
      </c>
      <c r="F307" s="46"/>
      <c r="G307" s="46"/>
      <c r="H307" s="46"/>
      <c r="I307" s="46"/>
      <c r="J307" s="48"/>
    </row>
    <row r="308" ht="45">
      <c r="A308" s="37" t="s">
        <v>593</v>
      </c>
      <c r="B308" s="37">
        <v>96</v>
      </c>
      <c r="C308" s="38" t="s">
        <v>4209</v>
      </c>
      <c r="D308" s="37" t="s">
        <v>595</v>
      </c>
      <c r="E308" s="39" t="s">
        <v>4210</v>
      </c>
      <c r="F308" s="40" t="s">
        <v>608</v>
      </c>
      <c r="G308" s="41">
        <v>9</v>
      </c>
      <c r="H308" s="42">
        <v>0</v>
      </c>
      <c r="I308" s="43">
        <f>ROUND(G308*H308,P4)</f>
        <v>0</v>
      </c>
      <c r="J308" s="37"/>
      <c r="O308" s="44">
        <f>I308*0.21</f>
        <v>0</v>
      </c>
      <c r="P308">
        <v>3</v>
      </c>
    </row>
    <row r="309" ht="45">
      <c r="A309" s="37" t="s">
        <v>598</v>
      </c>
      <c r="B309" s="45"/>
      <c r="C309" s="46"/>
      <c r="D309" s="46"/>
      <c r="E309" s="39" t="s">
        <v>4210</v>
      </c>
      <c r="F309" s="46"/>
      <c r="G309" s="46"/>
      <c r="H309" s="46"/>
      <c r="I309" s="46"/>
      <c r="J309" s="48"/>
    </row>
    <row r="310" ht="60">
      <c r="A310" s="37" t="s">
        <v>601</v>
      </c>
      <c r="B310" s="45"/>
      <c r="C310" s="46"/>
      <c r="D310" s="46"/>
      <c r="E310" s="39" t="s">
        <v>4208</v>
      </c>
      <c r="F310" s="46"/>
      <c r="G310" s="46"/>
      <c r="H310" s="46"/>
      <c r="I310" s="46"/>
      <c r="J310" s="48"/>
    </row>
    <row r="311" ht="30">
      <c r="A311" s="37" t="s">
        <v>593</v>
      </c>
      <c r="B311" s="37">
        <v>97</v>
      </c>
      <c r="C311" s="38" t="s">
        <v>4211</v>
      </c>
      <c r="D311" s="37" t="s">
        <v>595</v>
      </c>
      <c r="E311" s="39" t="s">
        <v>4212</v>
      </c>
      <c r="F311" s="40" t="s">
        <v>608</v>
      </c>
      <c r="G311" s="41">
        <v>2</v>
      </c>
      <c r="H311" s="42">
        <v>0</v>
      </c>
      <c r="I311" s="43">
        <f>ROUND(G311*H311,P4)</f>
        <v>0</v>
      </c>
      <c r="J311" s="37"/>
      <c r="O311" s="44">
        <f>I311*0.21</f>
        <v>0</v>
      </c>
      <c r="P311">
        <v>3</v>
      </c>
    </row>
    <row r="312" ht="30">
      <c r="A312" s="37" t="s">
        <v>598</v>
      </c>
      <c r="B312" s="45"/>
      <c r="C312" s="46"/>
      <c r="D312" s="46"/>
      <c r="E312" s="39" t="s">
        <v>4212</v>
      </c>
      <c r="F312" s="46"/>
      <c r="G312" s="46"/>
      <c r="H312" s="46"/>
      <c r="I312" s="46"/>
      <c r="J312" s="48"/>
    </row>
    <row r="313" ht="60">
      <c r="A313" s="37" t="s">
        <v>601</v>
      </c>
      <c r="B313" s="45"/>
      <c r="C313" s="46"/>
      <c r="D313" s="46"/>
      <c r="E313" s="39" t="s">
        <v>4208</v>
      </c>
      <c r="F313" s="46"/>
      <c r="G313" s="46"/>
      <c r="H313" s="46"/>
      <c r="I313" s="46"/>
      <c r="J313" s="48"/>
    </row>
    <row r="314">
      <c r="A314" s="37" t="s">
        <v>593</v>
      </c>
      <c r="B314" s="37">
        <v>98</v>
      </c>
      <c r="C314" s="38" t="s">
        <v>4213</v>
      </c>
      <c r="D314" s="37" t="s">
        <v>595</v>
      </c>
      <c r="E314" s="39" t="s">
        <v>4214</v>
      </c>
      <c r="F314" s="40" t="s">
        <v>608</v>
      </c>
      <c r="G314" s="41">
        <v>9</v>
      </c>
      <c r="H314" s="42">
        <v>0</v>
      </c>
      <c r="I314" s="43">
        <f>ROUND(G314*H314,P4)</f>
        <v>0</v>
      </c>
      <c r="J314" s="37"/>
      <c r="O314" s="44">
        <f>I314*0.21</f>
        <v>0</v>
      </c>
      <c r="P314">
        <v>3</v>
      </c>
    </row>
    <row r="315">
      <c r="A315" s="37" t="s">
        <v>598</v>
      </c>
      <c r="B315" s="45"/>
      <c r="C315" s="46"/>
      <c r="D315" s="46"/>
      <c r="E315" s="39" t="s">
        <v>4214</v>
      </c>
      <c r="F315" s="46"/>
      <c r="G315" s="46"/>
      <c r="H315" s="46"/>
      <c r="I315" s="46"/>
      <c r="J315" s="48"/>
    </row>
    <row r="316" ht="60">
      <c r="A316" s="37" t="s">
        <v>601</v>
      </c>
      <c r="B316" s="45"/>
      <c r="C316" s="46"/>
      <c r="D316" s="46"/>
      <c r="E316" s="39" t="s">
        <v>4208</v>
      </c>
      <c r="F316" s="46"/>
      <c r="G316" s="46"/>
      <c r="H316" s="46"/>
      <c r="I316" s="46"/>
      <c r="J316" s="48"/>
    </row>
    <row r="317" ht="30">
      <c r="A317" s="37" t="s">
        <v>593</v>
      </c>
      <c r="B317" s="37">
        <v>99</v>
      </c>
      <c r="C317" s="38" t="s">
        <v>4215</v>
      </c>
      <c r="D317" s="37" t="s">
        <v>595</v>
      </c>
      <c r="E317" s="39" t="s">
        <v>4216</v>
      </c>
      <c r="F317" s="40" t="s">
        <v>608</v>
      </c>
      <c r="G317" s="41">
        <v>9</v>
      </c>
      <c r="H317" s="42">
        <v>0</v>
      </c>
      <c r="I317" s="43">
        <f>ROUND(G317*H317,P4)</f>
        <v>0</v>
      </c>
      <c r="J317" s="37"/>
      <c r="O317" s="44">
        <f>I317*0.21</f>
        <v>0</v>
      </c>
      <c r="P317">
        <v>3</v>
      </c>
    </row>
    <row r="318" ht="30">
      <c r="A318" s="37" t="s">
        <v>598</v>
      </c>
      <c r="B318" s="45"/>
      <c r="C318" s="46"/>
      <c r="D318" s="46"/>
      <c r="E318" s="39" t="s">
        <v>4216</v>
      </c>
      <c r="F318" s="46"/>
      <c r="G318" s="46"/>
      <c r="H318" s="46"/>
      <c r="I318" s="46"/>
      <c r="J318" s="48"/>
    </row>
    <row r="319" ht="60">
      <c r="A319" s="37" t="s">
        <v>601</v>
      </c>
      <c r="B319" s="45"/>
      <c r="C319" s="46"/>
      <c r="D319" s="46"/>
      <c r="E319" s="39" t="s">
        <v>4208</v>
      </c>
      <c r="F319" s="46"/>
      <c r="G319" s="46"/>
      <c r="H319" s="46"/>
      <c r="I319" s="46"/>
      <c r="J319" s="48"/>
    </row>
    <row r="320" ht="30">
      <c r="A320" s="37" t="s">
        <v>593</v>
      </c>
      <c r="B320" s="37">
        <v>100</v>
      </c>
      <c r="C320" s="38" t="s">
        <v>4217</v>
      </c>
      <c r="D320" s="37" t="s">
        <v>595</v>
      </c>
      <c r="E320" s="39" t="s">
        <v>4218</v>
      </c>
      <c r="F320" s="40" t="s">
        <v>608</v>
      </c>
      <c r="G320" s="41">
        <v>1</v>
      </c>
      <c r="H320" s="42">
        <v>0</v>
      </c>
      <c r="I320" s="43">
        <f>ROUND(G320*H320,P4)</f>
        <v>0</v>
      </c>
      <c r="J320" s="37"/>
      <c r="O320" s="44">
        <f>I320*0.21</f>
        <v>0</v>
      </c>
      <c r="P320">
        <v>3</v>
      </c>
    </row>
    <row r="321" ht="30">
      <c r="A321" s="37" t="s">
        <v>598</v>
      </c>
      <c r="B321" s="45"/>
      <c r="C321" s="46"/>
      <c r="D321" s="46"/>
      <c r="E321" s="39" t="s">
        <v>4218</v>
      </c>
      <c r="F321" s="46"/>
      <c r="G321" s="46"/>
      <c r="H321" s="46"/>
      <c r="I321" s="46"/>
      <c r="J321" s="48"/>
    </row>
    <row r="322" ht="90">
      <c r="A322" s="37" t="s">
        <v>601</v>
      </c>
      <c r="B322" s="45"/>
      <c r="C322" s="46"/>
      <c r="D322" s="46"/>
      <c r="E322" s="39" t="s">
        <v>3934</v>
      </c>
      <c r="F322" s="46"/>
      <c r="G322" s="46"/>
      <c r="H322" s="46"/>
      <c r="I322" s="46"/>
      <c r="J322" s="48"/>
    </row>
    <row r="323" ht="45">
      <c r="A323" s="37" t="s">
        <v>593</v>
      </c>
      <c r="B323" s="37">
        <v>101</v>
      </c>
      <c r="C323" s="38" t="s">
        <v>4219</v>
      </c>
      <c r="D323" s="37" t="s">
        <v>595</v>
      </c>
      <c r="E323" s="39" t="s">
        <v>4220</v>
      </c>
      <c r="F323" s="40" t="s">
        <v>608</v>
      </c>
      <c r="G323" s="41">
        <v>1</v>
      </c>
      <c r="H323" s="42">
        <v>0</v>
      </c>
      <c r="I323" s="43">
        <f>ROUND(G323*H323,P4)</f>
        <v>0</v>
      </c>
      <c r="J323" s="37"/>
      <c r="O323" s="44">
        <f>I323*0.21</f>
        <v>0</v>
      </c>
      <c r="P323">
        <v>3</v>
      </c>
    </row>
    <row r="324" ht="45">
      <c r="A324" s="37" t="s">
        <v>598</v>
      </c>
      <c r="B324" s="45"/>
      <c r="C324" s="46"/>
      <c r="D324" s="46"/>
      <c r="E324" s="39" t="s">
        <v>4220</v>
      </c>
      <c r="F324" s="46"/>
      <c r="G324" s="46"/>
      <c r="H324" s="46"/>
      <c r="I324" s="46"/>
      <c r="J324" s="48"/>
    </row>
    <row r="325" ht="45">
      <c r="A325" s="37" t="s">
        <v>601</v>
      </c>
      <c r="B325" s="45"/>
      <c r="C325" s="46"/>
      <c r="D325" s="46"/>
      <c r="E325" s="39" t="s">
        <v>4221</v>
      </c>
      <c r="F325" s="46"/>
      <c r="G325" s="46"/>
      <c r="H325" s="46"/>
      <c r="I325" s="46"/>
      <c r="J325" s="48"/>
    </row>
    <row r="326">
      <c r="A326" s="37" t="s">
        <v>593</v>
      </c>
      <c r="B326" s="37">
        <v>102</v>
      </c>
      <c r="C326" s="38" t="s">
        <v>4222</v>
      </c>
      <c r="D326" s="37" t="s">
        <v>595</v>
      </c>
      <c r="E326" s="39" t="s">
        <v>4223</v>
      </c>
      <c r="F326" s="40" t="s">
        <v>620</v>
      </c>
      <c r="G326" s="41">
        <v>150</v>
      </c>
      <c r="H326" s="42">
        <v>0</v>
      </c>
      <c r="I326" s="43">
        <f>ROUND(G326*H326,P4)</f>
        <v>0</v>
      </c>
      <c r="J326" s="37"/>
      <c r="O326" s="44">
        <f>I326*0.21</f>
        <v>0</v>
      </c>
      <c r="P326">
        <v>3</v>
      </c>
    </row>
    <row r="327">
      <c r="A327" s="37" t="s">
        <v>598</v>
      </c>
      <c r="B327" s="45"/>
      <c r="C327" s="46"/>
      <c r="D327" s="46"/>
      <c r="E327" s="39" t="s">
        <v>4223</v>
      </c>
      <c r="F327" s="46"/>
      <c r="G327" s="46"/>
      <c r="H327" s="46"/>
      <c r="I327" s="46"/>
      <c r="J327" s="48"/>
    </row>
    <row r="328" ht="60">
      <c r="A328" s="37" t="s">
        <v>601</v>
      </c>
      <c r="B328" s="45"/>
      <c r="C328" s="46"/>
      <c r="D328" s="46"/>
      <c r="E328" s="39" t="s">
        <v>4224</v>
      </c>
      <c r="F328" s="46"/>
      <c r="G328" s="46"/>
      <c r="H328" s="46"/>
      <c r="I328" s="46"/>
      <c r="J328" s="48"/>
    </row>
    <row r="329">
      <c r="A329" s="37" t="s">
        <v>593</v>
      </c>
      <c r="B329" s="37">
        <v>103</v>
      </c>
      <c r="C329" s="38" t="s">
        <v>4225</v>
      </c>
      <c r="D329" s="37" t="s">
        <v>595</v>
      </c>
      <c r="E329" s="39" t="s">
        <v>4226</v>
      </c>
      <c r="F329" s="40" t="s">
        <v>620</v>
      </c>
      <c r="G329" s="41">
        <v>150</v>
      </c>
      <c r="H329" s="42">
        <v>0</v>
      </c>
      <c r="I329" s="43">
        <f>ROUND(G329*H329,P4)</f>
        <v>0</v>
      </c>
      <c r="J329" s="37"/>
      <c r="O329" s="44">
        <f>I329*0.21</f>
        <v>0</v>
      </c>
      <c r="P329">
        <v>3</v>
      </c>
    </row>
    <row r="330">
      <c r="A330" s="37" t="s">
        <v>598</v>
      </c>
      <c r="B330" s="45"/>
      <c r="C330" s="46"/>
      <c r="D330" s="46"/>
      <c r="E330" s="39" t="s">
        <v>4226</v>
      </c>
      <c r="F330" s="46"/>
      <c r="G330" s="46"/>
      <c r="H330" s="46"/>
      <c r="I330" s="46"/>
      <c r="J330" s="48"/>
    </row>
    <row r="331" ht="60">
      <c r="A331" s="37" t="s">
        <v>601</v>
      </c>
      <c r="B331" s="45"/>
      <c r="C331" s="46"/>
      <c r="D331" s="46"/>
      <c r="E331" s="39" t="s">
        <v>4227</v>
      </c>
      <c r="F331" s="46"/>
      <c r="G331" s="46"/>
      <c r="H331" s="46"/>
      <c r="I331" s="46"/>
      <c r="J331" s="48"/>
    </row>
    <row r="332">
      <c r="A332" s="31" t="s">
        <v>591</v>
      </c>
      <c r="B332" s="32"/>
      <c r="C332" s="33" t="s">
        <v>4228</v>
      </c>
      <c r="D332" s="34"/>
      <c r="E332" s="31" t="s">
        <v>561</v>
      </c>
      <c r="F332" s="34"/>
      <c r="G332" s="34"/>
      <c r="H332" s="34"/>
      <c r="I332" s="35">
        <f>SUMIFS(I333:I359,A333:A359,"P")</f>
        <v>0</v>
      </c>
      <c r="J332" s="36"/>
    </row>
    <row r="333" ht="30">
      <c r="A333" s="37" t="s">
        <v>593</v>
      </c>
      <c r="B333" s="37">
        <v>104</v>
      </c>
      <c r="C333" s="38" t="s">
        <v>4229</v>
      </c>
      <c r="D333" s="37" t="s">
        <v>595</v>
      </c>
      <c r="E333" s="39" t="s">
        <v>4230</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4231</v>
      </c>
      <c r="F335" s="46"/>
      <c r="G335" s="46"/>
      <c r="H335" s="46"/>
      <c r="I335" s="46"/>
      <c r="J335" s="48"/>
    </row>
    <row r="336">
      <c r="A336" s="37" t="s">
        <v>593</v>
      </c>
      <c r="B336" s="37">
        <v>105</v>
      </c>
      <c r="C336" s="38" t="s">
        <v>4232</v>
      </c>
      <c r="D336" s="37" t="s">
        <v>595</v>
      </c>
      <c r="E336" s="39" t="s">
        <v>4233</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4234</v>
      </c>
      <c r="F338" s="46"/>
      <c r="G338" s="46"/>
      <c r="H338" s="46"/>
      <c r="I338" s="46"/>
      <c r="J338" s="48"/>
    </row>
    <row r="339">
      <c r="A339" s="37" t="s">
        <v>593</v>
      </c>
      <c r="B339" s="37">
        <v>106</v>
      </c>
      <c r="C339" s="38" t="s">
        <v>4235</v>
      </c>
      <c r="D339" s="37" t="s">
        <v>595</v>
      </c>
      <c r="E339" s="39" t="s">
        <v>4236</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4234</v>
      </c>
      <c r="F341" s="46"/>
      <c r="G341" s="46"/>
      <c r="H341" s="46"/>
      <c r="I341" s="46"/>
      <c r="J341" s="48"/>
    </row>
    <row r="342">
      <c r="A342" s="37" t="s">
        <v>593</v>
      </c>
      <c r="B342" s="37">
        <v>107</v>
      </c>
      <c r="C342" s="38" t="s">
        <v>4237</v>
      </c>
      <c r="D342" s="37" t="s">
        <v>595</v>
      </c>
      <c r="E342" s="39" t="s">
        <v>4238</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4234</v>
      </c>
      <c r="F344" s="46"/>
      <c r="G344" s="46"/>
      <c r="H344" s="46"/>
      <c r="I344" s="46"/>
      <c r="J344" s="48"/>
    </row>
    <row r="345">
      <c r="A345" s="37" t="s">
        <v>593</v>
      </c>
      <c r="B345" s="37">
        <v>108</v>
      </c>
      <c r="C345" s="38" t="s">
        <v>4239</v>
      </c>
      <c r="D345" s="37" t="s">
        <v>595</v>
      </c>
      <c r="E345" s="39" t="s">
        <v>4240</v>
      </c>
      <c r="F345" s="40" t="s">
        <v>608</v>
      </c>
      <c r="G345" s="41">
        <v>2</v>
      </c>
      <c r="H345" s="42">
        <v>0</v>
      </c>
      <c r="I345" s="43">
        <f>ROUND(G345*H345,P4)</f>
        <v>0</v>
      </c>
      <c r="J345" s="37"/>
      <c r="O345" s="44">
        <f>I345*0.21</f>
        <v>0</v>
      </c>
      <c r="P345">
        <v>3</v>
      </c>
    </row>
    <row r="346">
      <c r="A346" s="37" t="s">
        <v>598</v>
      </c>
      <c r="B346" s="45"/>
      <c r="C346" s="46"/>
      <c r="D346" s="46"/>
      <c r="E346" s="39" t="s">
        <v>4240</v>
      </c>
      <c r="F346" s="46"/>
      <c r="G346" s="46"/>
      <c r="H346" s="46"/>
      <c r="I346" s="46"/>
      <c r="J346" s="48"/>
    </row>
    <row r="347" ht="45">
      <c r="A347" s="37" t="s">
        <v>601</v>
      </c>
      <c r="B347" s="45"/>
      <c r="C347" s="46"/>
      <c r="D347" s="46"/>
      <c r="E347" s="39" t="s">
        <v>4241</v>
      </c>
      <c r="F347" s="46"/>
      <c r="G347" s="46"/>
      <c r="H347" s="46"/>
      <c r="I347" s="46"/>
      <c r="J347" s="48"/>
    </row>
    <row r="348">
      <c r="A348" s="37" t="s">
        <v>593</v>
      </c>
      <c r="B348" s="37">
        <v>109</v>
      </c>
      <c r="C348" s="38" t="s">
        <v>4242</v>
      </c>
      <c r="D348" s="37" t="s">
        <v>595</v>
      </c>
      <c r="E348" s="39" t="s">
        <v>3060</v>
      </c>
      <c r="F348" s="40" t="s">
        <v>608</v>
      </c>
      <c r="G348" s="41">
        <v>6</v>
      </c>
      <c r="H348" s="42">
        <v>0</v>
      </c>
      <c r="I348" s="43">
        <f>ROUND(G348*H348,P4)</f>
        <v>0</v>
      </c>
      <c r="J348" s="37"/>
      <c r="O348" s="44">
        <f>I348*0.21</f>
        <v>0</v>
      </c>
      <c r="P348">
        <v>3</v>
      </c>
    </row>
    <row r="349">
      <c r="A349" s="37" t="s">
        <v>598</v>
      </c>
      <c r="B349" s="45"/>
      <c r="C349" s="46"/>
      <c r="D349" s="46"/>
      <c r="E349" s="39" t="s">
        <v>3060</v>
      </c>
      <c r="F349" s="46"/>
      <c r="G349" s="46"/>
      <c r="H349" s="46"/>
      <c r="I349" s="46"/>
      <c r="J349" s="48"/>
    </row>
    <row r="350" ht="45">
      <c r="A350" s="37" t="s">
        <v>601</v>
      </c>
      <c r="B350" s="45"/>
      <c r="C350" s="46"/>
      <c r="D350" s="46"/>
      <c r="E350" s="39" t="s">
        <v>4243</v>
      </c>
      <c r="F350" s="46"/>
      <c r="G350" s="46"/>
      <c r="H350" s="46"/>
      <c r="I350" s="46"/>
      <c r="J350" s="48"/>
    </row>
    <row r="351">
      <c r="A351" s="37" t="s">
        <v>593</v>
      </c>
      <c r="B351" s="37">
        <v>110</v>
      </c>
      <c r="C351" s="38" t="s">
        <v>4244</v>
      </c>
      <c r="D351" s="37" t="s">
        <v>595</v>
      </c>
      <c r="E351" s="39" t="s">
        <v>4245</v>
      </c>
      <c r="F351" s="40" t="s">
        <v>608</v>
      </c>
      <c r="G351" s="41">
        <v>1</v>
      </c>
      <c r="H351" s="42">
        <v>0</v>
      </c>
      <c r="I351" s="43">
        <f>ROUND(G351*H351,P4)</f>
        <v>0</v>
      </c>
      <c r="J351" s="37"/>
      <c r="O351" s="44">
        <f>I351*0.21</f>
        <v>0</v>
      </c>
      <c r="P351">
        <v>3</v>
      </c>
    </row>
    <row r="352">
      <c r="A352" s="37" t="s">
        <v>598</v>
      </c>
      <c r="B352" s="45"/>
      <c r="C352" s="46"/>
      <c r="D352" s="46"/>
      <c r="E352" s="39" t="s">
        <v>4245</v>
      </c>
      <c r="F352" s="46"/>
      <c r="G352" s="46"/>
      <c r="H352" s="46"/>
      <c r="I352" s="46"/>
      <c r="J352" s="48"/>
    </row>
    <row r="353" ht="45">
      <c r="A353" s="37" t="s">
        <v>601</v>
      </c>
      <c r="B353" s="45"/>
      <c r="C353" s="46"/>
      <c r="D353" s="46"/>
      <c r="E353" s="39" t="s">
        <v>4243</v>
      </c>
      <c r="F353" s="46"/>
      <c r="G353" s="46"/>
      <c r="H353" s="46"/>
      <c r="I353" s="46"/>
      <c r="J353" s="48"/>
    </row>
    <row r="354">
      <c r="A354" s="37" t="s">
        <v>593</v>
      </c>
      <c r="B354" s="37">
        <v>111</v>
      </c>
      <c r="C354" s="38" t="s">
        <v>4246</v>
      </c>
      <c r="D354" s="37" t="s">
        <v>595</v>
      </c>
      <c r="E354" s="39" t="s">
        <v>4247</v>
      </c>
      <c r="F354" s="40" t="s">
        <v>608</v>
      </c>
      <c r="G354" s="41">
        <v>1</v>
      </c>
      <c r="H354" s="42">
        <v>0</v>
      </c>
      <c r="I354" s="43">
        <f>ROUND(G354*H354,P4)</f>
        <v>0</v>
      </c>
      <c r="J354" s="37"/>
      <c r="O354" s="44">
        <f>I354*0.21</f>
        <v>0</v>
      </c>
      <c r="P354">
        <v>3</v>
      </c>
    </row>
    <row r="355">
      <c r="A355" s="37" t="s">
        <v>598</v>
      </c>
      <c r="B355" s="45"/>
      <c r="C355" s="46"/>
      <c r="D355" s="46"/>
      <c r="E355" s="39" t="s">
        <v>4247</v>
      </c>
      <c r="F355" s="46"/>
      <c r="G355" s="46"/>
      <c r="H355" s="46"/>
      <c r="I355" s="46"/>
      <c r="J355" s="48"/>
    </row>
    <row r="356" ht="45">
      <c r="A356" s="37" t="s">
        <v>601</v>
      </c>
      <c r="B356" s="45"/>
      <c r="C356" s="46"/>
      <c r="D356" s="46"/>
      <c r="E356" s="39" t="s">
        <v>4243</v>
      </c>
      <c r="F356" s="46"/>
      <c r="G356" s="46"/>
      <c r="H356" s="46"/>
      <c r="I356" s="46"/>
      <c r="J356" s="48"/>
    </row>
    <row r="357">
      <c r="A357" s="37" t="s">
        <v>593</v>
      </c>
      <c r="B357" s="37">
        <v>112</v>
      </c>
      <c r="C357" s="38" t="s">
        <v>4248</v>
      </c>
      <c r="D357" s="37" t="s">
        <v>595</v>
      </c>
      <c r="E357" s="39" t="s">
        <v>4249</v>
      </c>
      <c r="F357" s="40" t="s">
        <v>608</v>
      </c>
      <c r="G357" s="41">
        <v>1</v>
      </c>
      <c r="H357" s="42">
        <v>0</v>
      </c>
      <c r="I357" s="43">
        <f>ROUND(G357*H357,P4)</f>
        <v>0</v>
      </c>
      <c r="J357" s="37"/>
      <c r="O357" s="44">
        <f>I357*0.21</f>
        <v>0</v>
      </c>
      <c r="P357">
        <v>3</v>
      </c>
    </row>
    <row r="358">
      <c r="A358" s="37" t="s">
        <v>598</v>
      </c>
      <c r="B358" s="45"/>
      <c r="C358" s="46"/>
      <c r="D358" s="46"/>
      <c r="E358" s="39" t="s">
        <v>4249</v>
      </c>
      <c r="F358" s="46"/>
      <c r="G358" s="46"/>
      <c r="H358" s="46"/>
      <c r="I358" s="46"/>
      <c r="J358" s="48"/>
    </row>
    <row r="359" ht="45">
      <c r="A359" s="37" t="s">
        <v>601</v>
      </c>
      <c r="B359" s="45"/>
      <c r="C359" s="46"/>
      <c r="D359" s="46"/>
      <c r="E359" s="39" t="s">
        <v>4243</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3401</v>
      </c>
      <c r="D367" s="37" t="s">
        <v>3402</v>
      </c>
      <c r="E367" s="39" t="s">
        <v>4250</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4251</v>
      </c>
      <c r="F369" s="46"/>
      <c r="G369" s="46"/>
      <c r="H369" s="46"/>
      <c r="I369" s="46"/>
      <c r="J369" s="48"/>
    </row>
    <row r="370" ht="30">
      <c r="A370" s="37" t="s">
        <v>593</v>
      </c>
      <c r="B370" s="37">
        <v>116</v>
      </c>
      <c r="C370" s="38" t="s">
        <v>3405</v>
      </c>
      <c r="D370" s="37" t="s">
        <v>3406</v>
      </c>
      <c r="E370" s="39" t="s">
        <v>4252</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4251</v>
      </c>
      <c r="F372" s="51"/>
      <c r="G372" s="51"/>
      <c r="H372" s="51"/>
      <c r="I372" s="51"/>
      <c r="J372" s="52"/>
    </row>
  </sheetData>
  <sheetProtection sheet="1" objects="1" scenarios="1" spinCount="100000" saltValue="E5/OFP+SWG9IyZyzPC6AVZb0nktF31ZC0uLtRSdv4CAL9EQw+7qMFZZ4BfS9wqn1afddEtN3Z3/HCPfPHQJiGA==" hashValue="KT3WUg/iVSeaYR5AtyAsrWmk7CQVqOZfEgX/pPAMbvKbefTFVN6EZvdzkgIAJ4I6F1Fmf6EOJGhFbA556frc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4253</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4002</v>
      </c>
      <c r="D6" s="22"/>
      <c r="E6" s="23" t="s">
        <v>135</v>
      </c>
      <c r="F6" s="17"/>
      <c r="G6" s="17"/>
      <c r="H6" s="17"/>
      <c r="I6" s="17"/>
      <c r="J6" s="19"/>
    </row>
    <row r="7">
      <c r="A7" s="3" t="s">
        <v>578</v>
      </c>
      <c r="B7" s="20" t="s">
        <v>579</v>
      </c>
      <c r="C7" s="21" t="s">
        <v>4253</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4005</v>
      </c>
      <c r="D12" s="37" t="s">
        <v>595</v>
      </c>
      <c r="E12" s="39" t="s">
        <v>4006</v>
      </c>
      <c r="F12" s="40" t="s">
        <v>1798</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4007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4010</v>
      </c>
      <c r="D16" s="37" t="s">
        <v>595</v>
      </c>
      <c r="E16" s="39" t="s">
        <v>4011</v>
      </c>
      <c r="F16" s="40" t="s">
        <v>1798</v>
      </c>
      <c r="G16" s="41">
        <v>1</v>
      </c>
      <c r="H16" s="42">
        <v>0</v>
      </c>
      <c r="I16" s="43">
        <f>ROUND(G16*H16,P4)</f>
        <v>0</v>
      </c>
      <c r="J16" s="37"/>
      <c r="O16" s="44">
        <f>I16*0.21</f>
        <v>0</v>
      </c>
      <c r="P16">
        <v>3</v>
      </c>
    </row>
    <row r="17">
      <c r="A17" s="37" t="s">
        <v>598</v>
      </c>
      <c r="B17" s="45"/>
      <c r="C17" s="46"/>
      <c r="D17" s="46"/>
      <c r="E17" s="39" t="s">
        <v>4011</v>
      </c>
      <c r="F17" s="46"/>
      <c r="G17" s="46"/>
      <c r="H17" s="46"/>
      <c r="I17" s="46"/>
      <c r="J17" s="48"/>
    </row>
    <row r="18" ht="60">
      <c r="A18" s="37" t="s">
        <v>601</v>
      </c>
      <c r="B18" s="45"/>
      <c r="C18" s="46"/>
      <c r="D18" s="46"/>
      <c r="E18" s="39" t="s">
        <v>4012</v>
      </c>
      <c r="F18" s="46"/>
      <c r="G18" s="46"/>
      <c r="H18" s="46"/>
      <c r="I18" s="46"/>
      <c r="J18" s="48"/>
    </row>
    <row r="19">
      <c r="A19" s="37" t="s">
        <v>593</v>
      </c>
      <c r="B19" s="37">
        <v>3</v>
      </c>
      <c r="C19" s="38" t="s">
        <v>4013</v>
      </c>
      <c r="D19" s="37" t="s">
        <v>595</v>
      </c>
      <c r="E19" s="39" t="s">
        <v>4014</v>
      </c>
      <c r="F19" s="40" t="s">
        <v>620</v>
      </c>
      <c r="G19" s="41">
        <v>100</v>
      </c>
      <c r="H19" s="42">
        <v>0</v>
      </c>
      <c r="I19" s="43">
        <f>ROUND(G19*H19,P4)</f>
        <v>0</v>
      </c>
      <c r="J19" s="37"/>
      <c r="O19" s="44">
        <f>I19*0.21</f>
        <v>0</v>
      </c>
      <c r="P19">
        <v>3</v>
      </c>
    </row>
    <row r="20">
      <c r="A20" s="37" t="s">
        <v>598</v>
      </c>
      <c r="B20" s="45"/>
      <c r="C20" s="46"/>
      <c r="D20" s="46"/>
      <c r="E20" s="39" t="s">
        <v>4014</v>
      </c>
      <c r="F20" s="46"/>
      <c r="G20" s="46"/>
      <c r="H20" s="46"/>
      <c r="I20" s="46"/>
      <c r="J20" s="48"/>
    </row>
    <row r="21" ht="30">
      <c r="A21" s="37" t="s">
        <v>601</v>
      </c>
      <c r="B21" s="45"/>
      <c r="C21" s="46"/>
      <c r="D21" s="46"/>
      <c r="E21" s="39" t="s">
        <v>4015</v>
      </c>
      <c r="F21" s="46"/>
      <c r="G21" s="46"/>
      <c r="H21" s="46"/>
      <c r="I21" s="46"/>
      <c r="J21" s="48"/>
    </row>
    <row r="22" ht="30">
      <c r="A22" s="37" t="s">
        <v>593</v>
      </c>
      <c r="B22" s="37">
        <v>4</v>
      </c>
      <c r="C22" s="38" t="s">
        <v>4016</v>
      </c>
      <c r="D22" s="37" t="s">
        <v>595</v>
      </c>
      <c r="E22" s="39" t="s">
        <v>4017</v>
      </c>
      <c r="F22" s="40" t="s">
        <v>1798</v>
      </c>
      <c r="G22" s="41">
        <v>1</v>
      </c>
      <c r="H22" s="42">
        <v>0</v>
      </c>
      <c r="I22" s="43">
        <f>ROUND(G22*H22,P4)</f>
        <v>0</v>
      </c>
      <c r="J22" s="37"/>
      <c r="O22" s="44">
        <f>I22*0.21</f>
        <v>0</v>
      </c>
      <c r="P22">
        <v>3</v>
      </c>
    </row>
    <row r="23" ht="30">
      <c r="A23" s="37" t="s">
        <v>598</v>
      </c>
      <c r="B23" s="45"/>
      <c r="C23" s="46"/>
      <c r="D23" s="46"/>
      <c r="E23" s="39" t="s">
        <v>4017</v>
      </c>
      <c r="F23" s="46"/>
      <c r="G23" s="46"/>
      <c r="H23" s="46"/>
      <c r="I23" s="46"/>
      <c r="J23" s="48"/>
    </row>
    <row r="24" ht="135">
      <c r="A24" s="37" t="s">
        <v>601</v>
      </c>
      <c r="B24" s="45"/>
      <c r="C24" s="46"/>
      <c r="D24" s="46"/>
      <c r="E24" s="39" t="s">
        <v>4018</v>
      </c>
      <c r="F24" s="46"/>
      <c r="G24" s="46"/>
      <c r="H24" s="46"/>
      <c r="I24" s="46"/>
      <c r="J24" s="48"/>
    </row>
    <row r="25">
      <c r="A25" s="31" t="s">
        <v>591</v>
      </c>
      <c r="B25" s="32"/>
      <c r="C25" s="33" t="s">
        <v>4019</v>
      </c>
      <c r="D25" s="34"/>
      <c r="E25" s="31" t="s">
        <v>4020</v>
      </c>
      <c r="F25" s="34"/>
      <c r="G25" s="34"/>
      <c r="H25" s="34"/>
      <c r="I25" s="35">
        <f>SUMIFS(I26:I31,A26:A31,"P")</f>
        <v>0</v>
      </c>
      <c r="J25" s="36"/>
    </row>
    <row r="26">
      <c r="A26" s="37" t="s">
        <v>593</v>
      </c>
      <c r="B26" s="37">
        <v>5</v>
      </c>
      <c r="C26" s="38" t="s">
        <v>4021</v>
      </c>
      <c r="D26" s="37" t="s">
        <v>595</v>
      </c>
      <c r="E26" s="39" t="s">
        <v>4022</v>
      </c>
      <c r="F26" s="40" t="s">
        <v>646</v>
      </c>
      <c r="G26" s="41">
        <v>15</v>
      </c>
      <c r="H26" s="42">
        <v>0</v>
      </c>
      <c r="I26" s="43">
        <f>ROUND(G26*H26,P4)</f>
        <v>0</v>
      </c>
      <c r="J26" s="37"/>
      <c r="O26" s="44">
        <f>I26*0.21</f>
        <v>0</v>
      </c>
      <c r="P26">
        <v>3</v>
      </c>
    </row>
    <row r="27">
      <c r="A27" s="37" t="s">
        <v>598</v>
      </c>
      <c r="B27" s="45"/>
      <c r="C27" s="46"/>
      <c r="D27" s="46"/>
      <c r="E27" s="39" t="s">
        <v>4022</v>
      </c>
      <c r="F27" s="46"/>
      <c r="G27" s="46"/>
      <c r="H27" s="46"/>
      <c r="I27" s="46"/>
      <c r="J27" s="48"/>
    </row>
    <row r="28" ht="60">
      <c r="A28" s="37" t="s">
        <v>601</v>
      </c>
      <c r="B28" s="45"/>
      <c r="C28" s="46"/>
      <c r="D28" s="46"/>
      <c r="E28" s="39" t="s">
        <v>4023</v>
      </c>
      <c r="F28" s="46"/>
      <c r="G28" s="46"/>
      <c r="H28" s="46"/>
      <c r="I28" s="46"/>
      <c r="J28" s="48"/>
    </row>
    <row r="29">
      <c r="A29" s="37" t="s">
        <v>593</v>
      </c>
      <c r="B29" s="37">
        <v>6</v>
      </c>
      <c r="C29" s="38" t="s">
        <v>4024</v>
      </c>
      <c r="D29" s="37" t="s">
        <v>595</v>
      </c>
      <c r="E29" s="39" t="s">
        <v>4025</v>
      </c>
      <c r="F29" s="40" t="s">
        <v>646</v>
      </c>
      <c r="G29" s="41">
        <v>30</v>
      </c>
      <c r="H29" s="42">
        <v>0</v>
      </c>
      <c r="I29" s="43">
        <f>ROUND(G29*H29,P4)</f>
        <v>0</v>
      </c>
      <c r="J29" s="37"/>
      <c r="O29" s="44">
        <f>I29*0.21</f>
        <v>0</v>
      </c>
      <c r="P29">
        <v>3</v>
      </c>
    </row>
    <row r="30">
      <c r="A30" s="37" t="s">
        <v>598</v>
      </c>
      <c r="B30" s="45"/>
      <c r="C30" s="46"/>
      <c r="D30" s="46"/>
      <c r="E30" s="39" t="s">
        <v>4025</v>
      </c>
      <c r="F30" s="46"/>
      <c r="G30" s="46"/>
      <c r="H30" s="46"/>
      <c r="I30" s="46"/>
      <c r="J30" s="48"/>
    </row>
    <row r="31" ht="60">
      <c r="A31" s="37" t="s">
        <v>601</v>
      </c>
      <c r="B31" s="45"/>
      <c r="C31" s="46"/>
      <c r="D31" s="46"/>
      <c r="E31" s="39" t="s">
        <v>4023</v>
      </c>
      <c r="F31" s="46"/>
      <c r="G31" s="46"/>
      <c r="H31" s="46"/>
      <c r="I31" s="46"/>
      <c r="J31" s="48"/>
    </row>
    <row r="32">
      <c r="A32" s="31" t="s">
        <v>591</v>
      </c>
      <c r="B32" s="32"/>
      <c r="C32" s="33" t="s">
        <v>4026</v>
      </c>
      <c r="D32" s="34"/>
      <c r="E32" s="31" t="s">
        <v>4027</v>
      </c>
      <c r="F32" s="34"/>
      <c r="G32" s="34"/>
      <c r="H32" s="34"/>
      <c r="I32" s="35">
        <f>SUMIFS(I33:I35,A33:A35,"P")</f>
        <v>0</v>
      </c>
      <c r="J32" s="36"/>
    </row>
    <row r="33" ht="30">
      <c r="A33" s="37" t="s">
        <v>593</v>
      </c>
      <c r="B33" s="37">
        <v>7</v>
      </c>
      <c r="C33" s="38" t="s">
        <v>4028</v>
      </c>
      <c r="D33" s="37" t="s">
        <v>595</v>
      </c>
      <c r="E33" s="39" t="s">
        <v>3001</v>
      </c>
      <c r="F33" s="40" t="s">
        <v>608</v>
      </c>
      <c r="G33" s="41">
        <v>160</v>
      </c>
      <c r="H33" s="42">
        <v>0</v>
      </c>
      <c r="I33" s="43">
        <f>ROUND(G33*H33,P4)</f>
        <v>0</v>
      </c>
      <c r="J33" s="37"/>
      <c r="O33" s="44">
        <f>I33*0.21</f>
        <v>0</v>
      </c>
      <c r="P33">
        <v>3</v>
      </c>
    </row>
    <row r="34" ht="30">
      <c r="A34" s="37" t="s">
        <v>598</v>
      </c>
      <c r="B34" s="45"/>
      <c r="C34" s="46"/>
      <c r="D34" s="46"/>
      <c r="E34" s="39" t="s">
        <v>3001</v>
      </c>
      <c r="F34" s="46"/>
      <c r="G34" s="46"/>
      <c r="H34" s="46"/>
      <c r="I34" s="46"/>
      <c r="J34" s="48"/>
    </row>
    <row r="35" ht="45">
      <c r="A35" s="37" t="s">
        <v>601</v>
      </c>
      <c r="B35" s="45"/>
      <c r="C35" s="46"/>
      <c r="D35" s="46"/>
      <c r="E35" s="39" t="s">
        <v>4029</v>
      </c>
      <c r="F35" s="46"/>
      <c r="G35" s="46"/>
      <c r="H35" s="46"/>
      <c r="I35" s="46"/>
      <c r="J35" s="48"/>
    </row>
    <row r="36">
      <c r="A36" s="31" t="s">
        <v>591</v>
      </c>
      <c r="B36" s="32"/>
      <c r="C36" s="33" t="s">
        <v>4030</v>
      </c>
      <c r="D36" s="34"/>
      <c r="E36" s="31" t="s">
        <v>4031</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4032</v>
      </c>
      <c r="D40" s="37" t="s">
        <v>595</v>
      </c>
      <c r="E40" s="39" t="s">
        <v>4033</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4034</v>
      </c>
      <c r="F42" s="46"/>
      <c r="G42" s="46"/>
      <c r="H42" s="46"/>
      <c r="I42" s="46"/>
      <c r="J42" s="48"/>
    </row>
    <row r="43">
      <c r="A43" s="31" t="s">
        <v>591</v>
      </c>
      <c r="B43" s="32"/>
      <c r="C43" s="33" t="s">
        <v>4035</v>
      </c>
      <c r="D43" s="34"/>
      <c r="E43" s="31" t="s">
        <v>4036</v>
      </c>
      <c r="F43" s="34"/>
      <c r="G43" s="34"/>
      <c r="H43" s="34"/>
      <c r="I43" s="35">
        <f>SUMIFS(I44:I88,A44:A88,"P")</f>
        <v>0</v>
      </c>
      <c r="J43" s="36"/>
    </row>
    <row r="44">
      <c r="A44" s="37" t="s">
        <v>593</v>
      </c>
      <c r="B44" s="37">
        <v>10</v>
      </c>
      <c r="C44" s="38" t="s">
        <v>3828</v>
      </c>
      <c r="D44" s="37" t="s">
        <v>595</v>
      </c>
      <c r="E44" s="39" t="s">
        <v>3829</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3527</v>
      </c>
      <c r="D47" s="37" t="s">
        <v>595</v>
      </c>
      <c r="E47" s="39" t="s">
        <v>3528</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3530</v>
      </c>
      <c r="D53" s="37" t="s">
        <v>595</v>
      </c>
      <c r="E53" s="39" t="s">
        <v>3531</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4037</v>
      </c>
      <c r="F55" s="46"/>
      <c r="G55" s="46"/>
      <c r="H55" s="46"/>
      <c r="I55" s="46"/>
      <c r="J55" s="48"/>
    </row>
    <row r="56" ht="30">
      <c r="A56" s="37" t="s">
        <v>593</v>
      </c>
      <c r="B56" s="37">
        <v>14</v>
      </c>
      <c r="C56" s="38" t="s">
        <v>4038</v>
      </c>
      <c r="D56" s="37" t="s">
        <v>595</v>
      </c>
      <c r="E56" s="39" t="s">
        <v>4039</v>
      </c>
      <c r="F56" s="40" t="s">
        <v>597</v>
      </c>
      <c r="G56" s="41">
        <v>50</v>
      </c>
      <c r="H56" s="42">
        <v>0</v>
      </c>
      <c r="I56" s="43">
        <f>ROUND(G56*H56,P4)</f>
        <v>0</v>
      </c>
      <c r="J56" s="37"/>
      <c r="O56" s="44">
        <f>I56*0.21</f>
        <v>0</v>
      </c>
      <c r="P56">
        <v>3</v>
      </c>
    </row>
    <row r="57" ht="30">
      <c r="A57" s="37" t="s">
        <v>598</v>
      </c>
      <c r="B57" s="45"/>
      <c r="C57" s="46"/>
      <c r="D57" s="46"/>
      <c r="E57" s="39" t="s">
        <v>4039</v>
      </c>
      <c r="F57" s="46"/>
      <c r="G57" s="46"/>
      <c r="H57" s="46"/>
      <c r="I57" s="46"/>
      <c r="J57" s="48"/>
    </row>
    <row r="58" ht="90">
      <c r="A58" s="37" t="s">
        <v>601</v>
      </c>
      <c r="B58" s="45"/>
      <c r="C58" s="46"/>
      <c r="D58" s="46"/>
      <c r="E58" s="39" t="s">
        <v>4040</v>
      </c>
      <c r="F58" s="46"/>
      <c r="G58" s="46"/>
      <c r="H58" s="46"/>
      <c r="I58" s="46"/>
      <c r="J58" s="48"/>
    </row>
    <row r="59" ht="30">
      <c r="A59" s="37" t="s">
        <v>593</v>
      </c>
      <c r="B59" s="37">
        <v>15</v>
      </c>
      <c r="C59" s="38" t="s">
        <v>4041</v>
      </c>
      <c r="D59" s="37" t="s">
        <v>595</v>
      </c>
      <c r="E59" s="39" t="s">
        <v>4042</v>
      </c>
      <c r="F59" s="40" t="s">
        <v>597</v>
      </c>
      <c r="G59" s="41">
        <v>50</v>
      </c>
      <c r="H59" s="42">
        <v>0</v>
      </c>
      <c r="I59" s="43">
        <f>ROUND(G59*H59,P4)</f>
        <v>0</v>
      </c>
      <c r="J59" s="37"/>
      <c r="O59" s="44">
        <f>I59*0.21</f>
        <v>0</v>
      </c>
      <c r="P59">
        <v>3</v>
      </c>
    </row>
    <row r="60" ht="30">
      <c r="A60" s="37" t="s">
        <v>598</v>
      </c>
      <c r="B60" s="45"/>
      <c r="C60" s="46"/>
      <c r="D60" s="46"/>
      <c r="E60" s="39" t="s">
        <v>4042</v>
      </c>
      <c r="F60" s="46"/>
      <c r="G60" s="46"/>
      <c r="H60" s="46"/>
      <c r="I60" s="46"/>
      <c r="J60" s="48"/>
    </row>
    <row r="61" ht="90">
      <c r="A61" s="37" t="s">
        <v>601</v>
      </c>
      <c r="B61" s="45"/>
      <c r="C61" s="46"/>
      <c r="D61" s="46"/>
      <c r="E61" s="39" t="s">
        <v>4040</v>
      </c>
      <c r="F61" s="46"/>
      <c r="G61" s="46"/>
      <c r="H61" s="46"/>
      <c r="I61" s="46"/>
      <c r="J61" s="48"/>
    </row>
    <row r="62" ht="30">
      <c r="A62" s="37" t="s">
        <v>593</v>
      </c>
      <c r="B62" s="37">
        <v>16</v>
      </c>
      <c r="C62" s="38" t="s">
        <v>4043</v>
      </c>
      <c r="D62" s="37" t="s">
        <v>595</v>
      </c>
      <c r="E62" s="39" t="s">
        <v>4044</v>
      </c>
      <c r="F62" s="40" t="s">
        <v>597</v>
      </c>
      <c r="G62" s="41">
        <v>50</v>
      </c>
      <c r="H62" s="42">
        <v>0</v>
      </c>
      <c r="I62" s="43">
        <f>ROUND(G62*H62,P4)</f>
        <v>0</v>
      </c>
      <c r="J62" s="37"/>
      <c r="O62" s="44">
        <f>I62*0.21</f>
        <v>0</v>
      </c>
      <c r="P62">
        <v>3</v>
      </c>
    </row>
    <row r="63" ht="30">
      <c r="A63" s="37" t="s">
        <v>598</v>
      </c>
      <c r="B63" s="45"/>
      <c r="C63" s="46"/>
      <c r="D63" s="46"/>
      <c r="E63" s="39" t="s">
        <v>4044</v>
      </c>
      <c r="F63" s="46"/>
      <c r="G63" s="46"/>
      <c r="H63" s="46"/>
      <c r="I63" s="46"/>
      <c r="J63" s="48"/>
    </row>
    <row r="64" ht="90">
      <c r="A64" s="37" t="s">
        <v>601</v>
      </c>
      <c r="B64" s="45"/>
      <c r="C64" s="46"/>
      <c r="D64" s="46"/>
      <c r="E64" s="39" t="s">
        <v>4040</v>
      </c>
      <c r="F64" s="46"/>
      <c r="G64" s="46"/>
      <c r="H64" s="46"/>
      <c r="I64" s="46"/>
      <c r="J64" s="48"/>
    </row>
    <row r="65" ht="30">
      <c r="A65" s="37" t="s">
        <v>593</v>
      </c>
      <c r="B65" s="37">
        <v>17</v>
      </c>
      <c r="C65" s="38" t="s">
        <v>4045</v>
      </c>
      <c r="D65" s="37" t="s">
        <v>595</v>
      </c>
      <c r="E65" s="39" t="s">
        <v>4046</v>
      </c>
      <c r="F65" s="40" t="s">
        <v>597</v>
      </c>
      <c r="G65" s="41">
        <v>50</v>
      </c>
      <c r="H65" s="42">
        <v>0</v>
      </c>
      <c r="I65" s="43">
        <f>ROUND(G65*H65,P4)</f>
        <v>0</v>
      </c>
      <c r="J65" s="37"/>
      <c r="O65" s="44">
        <f>I65*0.21</f>
        <v>0</v>
      </c>
      <c r="P65">
        <v>3</v>
      </c>
    </row>
    <row r="66" ht="30">
      <c r="A66" s="37" t="s">
        <v>598</v>
      </c>
      <c r="B66" s="45"/>
      <c r="C66" s="46"/>
      <c r="D66" s="46"/>
      <c r="E66" s="39" t="s">
        <v>4046</v>
      </c>
      <c r="F66" s="46"/>
      <c r="G66" s="46"/>
      <c r="H66" s="46"/>
      <c r="I66" s="46"/>
      <c r="J66" s="48"/>
    </row>
    <row r="67" ht="90">
      <c r="A67" s="37" t="s">
        <v>601</v>
      </c>
      <c r="B67" s="45"/>
      <c r="C67" s="46"/>
      <c r="D67" s="46"/>
      <c r="E67" s="39" t="s">
        <v>4040</v>
      </c>
      <c r="F67" s="46"/>
      <c r="G67" s="46"/>
      <c r="H67" s="46"/>
      <c r="I67" s="46"/>
      <c r="J67" s="48"/>
    </row>
    <row r="68" ht="30">
      <c r="A68" s="37" t="s">
        <v>593</v>
      </c>
      <c r="B68" s="37">
        <v>18</v>
      </c>
      <c r="C68" s="38" t="s">
        <v>4047</v>
      </c>
      <c r="D68" s="37" t="s">
        <v>595</v>
      </c>
      <c r="E68" s="39" t="s">
        <v>3744</v>
      </c>
      <c r="F68" s="40" t="s">
        <v>597</v>
      </c>
      <c r="G68" s="41">
        <v>60</v>
      </c>
      <c r="H68" s="42">
        <v>0</v>
      </c>
      <c r="I68" s="43">
        <f>ROUND(G68*H68,P4)</f>
        <v>0</v>
      </c>
      <c r="J68" s="37"/>
      <c r="O68" s="44">
        <f>I68*0.21</f>
        <v>0</v>
      </c>
      <c r="P68">
        <v>3</v>
      </c>
    </row>
    <row r="69" ht="30">
      <c r="A69" s="37" t="s">
        <v>598</v>
      </c>
      <c r="B69" s="45"/>
      <c r="C69" s="46"/>
      <c r="D69" s="46"/>
      <c r="E69" s="39" t="s">
        <v>3744</v>
      </c>
      <c r="F69" s="46"/>
      <c r="G69" s="46"/>
      <c r="H69" s="46"/>
      <c r="I69" s="46"/>
      <c r="J69" s="48"/>
    </row>
    <row r="70" ht="75">
      <c r="A70" s="37" t="s">
        <v>601</v>
      </c>
      <c r="B70" s="45"/>
      <c r="C70" s="46"/>
      <c r="D70" s="46"/>
      <c r="E70" s="39" t="s">
        <v>4048</v>
      </c>
      <c r="F70" s="46"/>
      <c r="G70" s="46"/>
      <c r="H70" s="46"/>
      <c r="I70" s="46"/>
      <c r="J70" s="48"/>
    </row>
    <row r="71" ht="30">
      <c r="A71" s="37" t="s">
        <v>593</v>
      </c>
      <c r="B71" s="37">
        <v>19</v>
      </c>
      <c r="C71" s="38" t="s">
        <v>4049</v>
      </c>
      <c r="D71" s="37" t="s">
        <v>595</v>
      </c>
      <c r="E71" s="39" t="s">
        <v>4050</v>
      </c>
      <c r="F71" s="40" t="s">
        <v>597</v>
      </c>
      <c r="G71" s="41">
        <v>60</v>
      </c>
      <c r="H71" s="42">
        <v>0</v>
      </c>
      <c r="I71" s="43">
        <f>ROUND(G71*H71,P4)</f>
        <v>0</v>
      </c>
      <c r="J71" s="37"/>
      <c r="O71" s="44">
        <f>I71*0.21</f>
        <v>0</v>
      </c>
      <c r="P71">
        <v>3</v>
      </c>
    </row>
    <row r="72" ht="30">
      <c r="A72" s="37" t="s">
        <v>598</v>
      </c>
      <c r="B72" s="45"/>
      <c r="C72" s="46"/>
      <c r="D72" s="46"/>
      <c r="E72" s="39" t="s">
        <v>4050</v>
      </c>
      <c r="F72" s="46"/>
      <c r="G72" s="46"/>
      <c r="H72" s="46"/>
      <c r="I72" s="46"/>
      <c r="J72" s="48"/>
    </row>
    <row r="73" ht="75">
      <c r="A73" s="37" t="s">
        <v>601</v>
      </c>
      <c r="B73" s="45"/>
      <c r="C73" s="46"/>
      <c r="D73" s="46"/>
      <c r="E73" s="39" t="s">
        <v>4048</v>
      </c>
      <c r="F73" s="46"/>
      <c r="G73" s="46"/>
      <c r="H73" s="46"/>
      <c r="I73" s="46"/>
      <c r="J73" s="48"/>
    </row>
    <row r="74">
      <c r="A74" s="37" t="s">
        <v>593</v>
      </c>
      <c r="B74" s="37">
        <v>20</v>
      </c>
      <c r="C74" s="38" t="s">
        <v>4051</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4048</v>
      </c>
      <c r="F76" s="46"/>
      <c r="G76" s="46"/>
      <c r="H76" s="46"/>
      <c r="I76" s="46"/>
      <c r="J76" s="48"/>
    </row>
    <row r="77">
      <c r="A77" s="37" t="s">
        <v>593</v>
      </c>
      <c r="B77" s="37">
        <v>21</v>
      </c>
      <c r="C77" s="38" t="s">
        <v>4052</v>
      </c>
      <c r="D77" s="37" t="s">
        <v>595</v>
      </c>
      <c r="E77" s="39" t="s">
        <v>3826</v>
      </c>
      <c r="F77" s="40" t="s">
        <v>597</v>
      </c>
      <c r="G77" s="41">
        <v>40</v>
      </c>
      <c r="H77" s="42">
        <v>0</v>
      </c>
      <c r="I77" s="43">
        <f>ROUND(G77*H77,P4)</f>
        <v>0</v>
      </c>
      <c r="J77" s="37"/>
      <c r="O77" s="44">
        <f>I77*0.21</f>
        <v>0</v>
      </c>
      <c r="P77">
        <v>3</v>
      </c>
    </row>
    <row r="78">
      <c r="A78" s="37" t="s">
        <v>598</v>
      </c>
      <c r="B78" s="45"/>
      <c r="C78" s="46"/>
      <c r="D78" s="46"/>
      <c r="E78" s="39" t="s">
        <v>3826</v>
      </c>
      <c r="F78" s="46"/>
      <c r="G78" s="46"/>
      <c r="H78" s="46"/>
      <c r="I78" s="46"/>
      <c r="J78" s="48"/>
    </row>
    <row r="79" ht="75">
      <c r="A79" s="37" t="s">
        <v>601</v>
      </c>
      <c r="B79" s="45"/>
      <c r="C79" s="46"/>
      <c r="D79" s="46"/>
      <c r="E79" s="39" t="s">
        <v>4048</v>
      </c>
      <c r="F79" s="46"/>
      <c r="G79" s="46"/>
      <c r="H79" s="46"/>
      <c r="I79" s="46"/>
      <c r="J79" s="48"/>
    </row>
    <row r="80" ht="30">
      <c r="A80" s="37" t="s">
        <v>593</v>
      </c>
      <c r="B80" s="37">
        <v>22</v>
      </c>
      <c r="C80" s="38" t="s">
        <v>4053</v>
      </c>
      <c r="D80" s="37" t="s">
        <v>595</v>
      </c>
      <c r="E80" s="39" t="s">
        <v>4054</v>
      </c>
      <c r="F80" s="40" t="s">
        <v>646</v>
      </c>
      <c r="G80" s="41">
        <v>20</v>
      </c>
      <c r="H80" s="42">
        <v>0</v>
      </c>
      <c r="I80" s="43">
        <f>ROUND(G80*H80,P4)</f>
        <v>0</v>
      </c>
      <c r="J80" s="37"/>
      <c r="O80" s="44">
        <f>I80*0.21</f>
        <v>0</v>
      </c>
      <c r="P80">
        <v>3</v>
      </c>
    </row>
    <row r="81" ht="30">
      <c r="A81" s="37" t="s">
        <v>598</v>
      </c>
      <c r="B81" s="45"/>
      <c r="C81" s="46"/>
      <c r="D81" s="46"/>
      <c r="E81" s="39" t="s">
        <v>4054</v>
      </c>
      <c r="F81" s="46"/>
      <c r="G81" s="46"/>
      <c r="H81" s="46"/>
      <c r="I81" s="46"/>
      <c r="J81" s="48"/>
    </row>
    <row r="82" ht="75">
      <c r="A82" s="37" t="s">
        <v>601</v>
      </c>
      <c r="B82" s="45"/>
      <c r="C82" s="46"/>
      <c r="D82" s="46"/>
      <c r="E82" s="39" t="s">
        <v>4048</v>
      </c>
      <c r="F82" s="46"/>
      <c r="G82" s="46"/>
      <c r="H82" s="46"/>
      <c r="I82" s="46"/>
      <c r="J82" s="48"/>
    </row>
    <row r="83">
      <c r="A83" s="37" t="s">
        <v>593</v>
      </c>
      <c r="B83" s="37">
        <v>23</v>
      </c>
      <c r="C83" s="38" t="s">
        <v>4055</v>
      </c>
      <c r="D83" s="37" t="s">
        <v>595</v>
      </c>
      <c r="E83" s="39" t="s">
        <v>4056</v>
      </c>
      <c r="F83" s="40" t="s">
        <v>608</v>
      </c>
      <c r="G83" s="41">
        <v>200</v>
      </c>
      <c r="H83" s="42">
        <v>0</v>
      </c>
      <c r="I83" s="43">
        <f>ROUND(G83*H83,P4)</f>
        <v>0</v>
      </c>
      <c r="J83" s="37"/>
      <c r="O83" s="44">
        <f>I83*0.21</f>
        <v>0</v>
      </c>
      <c r="P83">
        <v>3</v>
      </c>
    </row>
    <row r="84">
      <c r="A84" s="37" t="s">
        <v>598</v>
      </c>
      <c r="B84" s="45"/>
      <c r="C84" s="46"/>
      <c r="D84" s="46"/>
      <c r="E84" s="39" t="s">
        <v>4056</v>
      </c>
      <c r="F84" s="46"/>
      <c r="G84" s="46"/>
      <c r="H84" s="46"/>
      <c r="I84" s="46"/>
      <c r="J84" s="48"/>
    </row>
    <row r="85" ht="60">
      <c r="A85" s="37" t="s">
        <v>601</v>
      </c>
      <c r="B85" s="45"/>
      <c r="C85" s="46"/>
      <c r="D85" s="46"/>
      <c r="E85" s="39" t="s">
        <v>4057</v>
      </c>
      <c r="F85" s="46"/>
      <c r="G85" s="46"/>
      <c r="H85" s="46"/>
      <c r="I85" s="46"/>
      <c r="J85" s="48"/>
    </row>
    <row r="86" ht="30">
      <c r="A86" s="37" t="s">
        <v>593</v>
      </c>
      <c r="B86" s="37">
        <v>24</v>
      </c>
      <c r="C86" s="38" t="s">
        <v>4058</v>
      </c>
      <c r="D86" s="37" t="s">
        <v>595</v>
      </c>
      <c r="E86" s="39" t="s">
        <v>4059</v>
      </c>
      <c r="F86" s="40" t="s">
        <v>608</v>
      </c>
      <c r="G86" s="41">
        <v>50</v>
      </c>
      <c r="H86" s="42">
        <v>0</v>
      </c>
      <c r="I86" s="43">
        <f>ROUND(G86*H86,P4)</f>
        <v>0</v>
      </c>
      <c r="J86" s="37"/>
      <c r="O86" s="44">
        <f>I86*0.21</f>
        <v>0</v>
      </c>
      <c r="P86">
        <v>3</v>
      </c>
    </row>
    <row r="87" ht="30">
      <c r="A87" s="37" t="s">
        <v>598</v>
      </c>
      <c r="B87" s="45"/>
      <c r="C87" s="46"/>
      <c r="D87" s="46"/>
      <c r="E87" s="39" t="s">
        <v>4059</v>
      </c>
      <c r="F87" s="46"/>
      <c r="G87" s="46"/>
      <c r="H87" s="46"/>
      <c r="I87" s="46"/>
      <c r="J87" s="48"/>
    </row>
    <row r="88" ht="90">
      <c r="A88" s="37" t="s">
        <v>601</v>
      </c>
      <c r="B88" s="45"/>
      <c r="C88" s="46"/>
      <c r="D88" s="46"/>
      <c r="E88" s="39" t="s">
        <v>4040</v>
      </c>
      <c r="F88" s="46"/>
      <c r="G88" s="46"/>
      <c r="H88" s="46"/>
      <c r="I88" s="46"/>
      <c r="J88" s="48"/>
    </row>
    <row r="89">
      <c r="A89" s="31" t="s">
        <v>591</v>
      </c>
      <c r="B89" s="32"/>
      <c r="C89" s="33" t="s">
        <v>4060</v>
      </c>
      <c r="D89" s="34"/>
      <c r="E89" s="31" t="s">
        <v>4061</v>
      </c>
      <c r="F89" s="34"/>
      <c r="G89" s="34"/>
      <c r="H89" s="34"/>
      <c r="I89" s="35">
        <f>SUMIFS(I90:I92,A90:A92,"P")</f>
        <v>0</v>
      </c>
      <c r="J89" s="36"/>
    </row>
    <row r="90">
      <c r="A90" s="37" t="s">
        <v>593</v>
      </c>
      <c r="B90" s="37">
        <v>25</v>
      </c>
      <c r="C90" s="38" t="s">
        <v>4062</v>
      </c>
      <c r="D90" s="37" t="s">
        <v>595</v>
      </c>
      <c r="E90" s="39" t="s">
        <v>4063</v>
      </c>
      <c r="F90" s="40" t="s">
        <v>646</v>
      </c>
      <c r="G90" s="41">
        <v>10</v>
      </c>
      <c r="H90" s="42">
        <v>0</v>
      </c>
      <c r="I90" s="43">
        <f>ROUND(G90*H90,P4)</f>
        <v>0</v>
      </c>
      <c r="J90" s="37"/>
      <c r="O90" s="44">
        <f>I90*0.21</f>
        <v>0</v>
      </c>
      <c r="P90">
        <v>3</v>
      </c>
    </row>
    <row r="91">
      <c r="A91" s="37" t="s">
        <v>598</v>
      </c>
      <c r="B91" s="45"/>
      <c r="C91" s="46"/>
      <c r="D91" s="46"/>
      <c r="E91" s="39" t="s">
        <v>4063</v>
      </c>
      <c r="F91" s="46"/>
      <c r="G91" s="46"/>
      <c r="H91" s="46"/>
      <c r="I91" s="46"/>
      <c r="J91" s="48"/>
    </row>
    <row r="92" ht="90">
      <c r="A92" s="37" t="s">
        <v>601</v>
      </c>
      <c r="B92" s="45"/>
      <c r="C92" s="46"/>
      <c r="D92" s="46"/>
      <c r="E92" s="39" t="s">
        <v>4040</v>
      </c>
      <c r="F92" s="46"/>
      <c r="G92" s="46"/>
      <c r="H92" s="46"/>
      <c r="I92" s="46"/>
      <c r="J92" s="48"/>
    </row>
    <row r="93">
      <c r="A93" s="31" t="s">
        <v>591</v>
      </c>
      <c r="B93" s="32"/>
      <c r="C93" s="33" t="s">
        <v>4064</v>
      </c>
      <c r="D93" s="34"/>
      <c r="E93" s="31" t="s">
        <v>4065</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4066</v>
      </c>
      <c r="F96" s="46"/>
      <c r="G96" s="46"/>
      <c r="H96" s="46"/>
      <c r="I96" s="46"/>
      <c r="J96" s="48"/>
    </row>
    <row r="97" ht="45">
      <c r="A97" s="37" t="s">
        <v>593</v>
      </c>
      <c r="B97" s="37">
        <v>27</v>
      </c>
      <c r="C97" s="38" t="s">
        <v>4067</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4068</v>
      </c>
      <c r="F99" s="46"/>
      <c r="G99" s="46"/>
      <c r="H99" s="46"/>
      <c r="I99" s="46"/>
      <c r="J99" s="48"/>
    </row>
    <row r="100" ht="30">
      <c r="A100" s="37" t="s">
        <v>593</v>
      </c>
      <c r="B100" s="37">
        <v>28</v>
      </c>
      <c r="C100" s="38" t="s">
        <v>4069</v>
      </c>
      <c r="D100" s="37" t="s">
        <v>595</v>
      </c>
      <c r="E100" s="39" t="s">
        <v>3534</v>
      </c>
      <c r="F100" s="40" t="s">
        <v>1720</v>
      </c>
      <c r="G100" s="41">
        <v>150</v>
      </c>
      <c r="H100" s="42">
        <v>0</v>
      </c>
      <c r="I100" s="43">
        <f>ROUND(G100*H100,P4)</f>
        <v>0</v>
      </c>
      <c r="J100" s="37"/>
      <c r="O100" s="44">
        <f>I100*0.21</f>
        <v>0</v>
      </c>
      <c r="P100">
        <v>3</v>
      </c>
    </row>
    <row r="101" ht="30">
      <c r="A101" s="37" t="s">
        <v>598</v>
      </c>
      <c r="B101" s="45"/>
      <c r="C101" s="46"/>
      <c r="D101" s="46"/>
      <c r="E101" s="39" t="s">
        <v>3534</v>
      </c>
      <c r="F101" s="46"/>
      <c r="G101" s="46"/>
      <c r="H101" s="46"/>
      <c r="I101" s="46"/>
      <c r="J101" s="48"/>
    </row>
    <row r="102" ht="75">
      <c r="A102" s="37" t="s">
        <v>601</v>
      </c>
      <c r="B102" s="45"/>
      <c r="C102" s="46"/>
      <c r="D102" s="46"/>
      <c r="E102" s="39" t="s">
        <v>4068</v>
      </c>
      <c r="F102" s="46"/>
      <c r="G102" s="46"/>
      <c r="H102" s="46"/>
      <c r="I102" s="46"/>
      <c r="J102" s="48"/>
    </row>
    <row r="103">
      <c r="A103" s="31" t="s">
        <v>591</v>
      </c>
      <c r="B103" s="32"/>
      <c r="C103" s="33" t="s">
        <v>1717</v>
      </c>
      <c r="D103" s="34"/>
      <c r="E103" s="31" t="s">
        <v>4070</v>
      </c>
      <c r="F103" s="34"/>
      <c r="G103" s="34"/>
      <c r="H103" s="34"/>
      <c r="I103" s="35">
        <f>SUMIFS(I104:I133,A104:A133,"P")</f>
        <v>0</v>
      </c>
      <c r="J103" s="36"/>
    </row>
    <row r="104">
      <c r="A104" s="37" t="s">
        <v>593</v>
      </c>
      <c r="B104" s="37">
        <v>29</v>
      </c>
      <c r="C104" s="38" t="s">
        <v>4071</v>
      </c>
      <c r="D104" s="37" t="s">
        <v>595</v>
      </c>
      <c r="E104" s="39" t="s">
        <v>3834</v>
      </c>
      <c r="F104" s="40" t="s">
        <v>608</v>
      </c>
      <c r="G104" s="41">
        <v>10</v>
      </c>
      <c r="H104" s="42">
        <v>0</v>
      </c>
      <c r="I104" s="43">
        <f>ROUND(G104*H104,P4)</f>
        <v>0</v>
      </c>
      <c r="J104" s="37"/>
      <c r="O104" s="44">
        <f>I104*0.21</f>
        <v>0</v>
      </c>
      <c r="P104">
        <v>3</v>
      </c>
    </row>
    <row r="105">
      <c r="A105" s="37" t="s">
        <v>598</v>
      </c>
      <c r="B105" s="45"/>
      <c r="C105" s="46"/>
      <c r="D105" s="46"/>
      <c r="E105" s="39" t="s">
        <v>3834</v>
      </c>
      <c r="F105" s="46"/>
      <c r="G105" s="46"/>
      <c r="H105" s="46"/>
      <c r="I105" s="46"/>
      <c r="J105" s="48"/>
    </row>
    <row r="106" ht="45">
      <c r="A106" s="37" t="s">
        <v>601</v>
      </c>
      <c r="B106" s="45"/>
      <c r="C106" s="46"/>
      <c r="D106" s="46"/>
      <c r="E106" s="39" t="s">
        <v>4072</v>
      </c>
      <c r="F106" s="46"/>
      <c r="G106" s="46"/>
      <c r="H106" s="46"/>
      <c r="I106" s="46"/>
      <c r="J106" s="48"/>
    </row>
    <row r="107">
      <c r="A107" s="37" t="s">
        <v>593</v>
      </c>
      <c r="B107" s="37">
        <v>30</v>
      </c>
      <c r="C107" s="38" t="s">
        <v>4073</v>
      </c>
      <c r="D107" s="37" t="s">
        <v>595</v>
      </c>
      <c r="E107" s="39" t="s">
        <v>3026</v>
      </c>
      <c r="F107" s="40" t="s">
        <v>597</v>
      </c>
      <c r="G107" s="41">
        <v>100</v>
      </c>
      <c r="H107" s="42">
        <v>0</v>
      </c>
      <c r="I107" s="43">
        <f>ROUND(G107*H107,P4)</f>
        <v>0</v>
      </c>
      <c r="J107" s="37"/>
      <c r="O107" s="44">
        <f>I107*0.21</f>
        <v>0</v>
      </c>
      <c r="P107">
        <v>3</v>
      </c>
    </row>
    <row r="108">
      <c r="A108" s="37" t="s">
        <v>598</v>
      </c>
      <c r="B108" s="45"/>
      <c r="C108" s="46"/>
      <c r="D108" s="46"/>
      <c r="E108" s="39" t="s">
        <v>3026</v>
      </c>
      <c r="F108" s="46"/>
      <c r="G108" s="46"/>
      <c r="H108" s="46"/>
      <c r="I108" s="46"/>
      <c r="J108" s="48"/>
    </row>
    <row r="109" ht="45">
      <c r="A109" s="37" t="s">
        <v>601</v>
      </c>
      <c r="B109" s="45"/>
      <c r="C109" s="46"/>
      <c r="D109" s="46"/>
      <c r="E109" s="39" t="s">
        <v>4074</v>
      </c>
      <c r="F109" s="46"/>
      <c r="G109" s="46"/>
      <c r="H109" s="46"/>
      <c r="I109" s="46"/>
      <c r="J109" s="48"/>
    </row>
    <row r="110">
      <c r="A110" s="37" t="s">
        <v>593</v>
      </c>
      <c r="B110" s="37">
        <v>31</v>
      </c>
      <c r="C110" s="38" t="s">
        <v>4075</v>
      </c>
      <c r="D110" s="37" t="s">
        <v>595</v>
      </c>
      <c r="E110" s="39" t="s">
        <v>4076</v>
      </c>
      <c r="F110" s="40" t="s">
        <v>597</v>
      </c>
      <c r="G110" s="41">
        <v>20</v>
      </c>
      <c r="H110" s="42">
        <v>0</v>
      </c>
      <c r="I110" s="43">
        <f>ROUND(G110*H110,P4)</f>
        <v>0</v>
      </c>
      <c r="J110" s="37"/>
      <c r="O110" s="44">
        <f>I110*0.21</f>
        <v>0</v>
      </c>
      <c r="P110">
        <v>3</v>
      </c>
    </row>
    <row r="111">
      <c r="A111" s="37" t="s">
        <v>598</v>
      </c>
      <c r="B111" s="45"/>
      <c r="C111" s="46"/>
      <c r="D111" s="46"/>
      <c r="E111" s="39" t="s">
        <v>4076</v>
      </c>
      <c r="F111" s="46"/>
      <c r="G111" s="46"/>
      <c r="H111" s="46"/>
      <c r="I111" s="46"/>
      <c r="J111" s="48"/>
    </row>
    <row r="112" ht="45">
      <c r="A112" s="37" t="s">
        <v>601</v>
      </c>
      <c r="B112" s="45"/>
      <c r="C112" s="46"/>
      <c r="D112" s="46"/>
      <c r="E112" s="39" t="s">
        <v>4074</v>
      </c>
      <c r="F112" s="46"/>
      <c r="G112" s="46"/>
      <c r="H112" s="46"/>
      <c r="I112" s="46"/>
      <c r="J112" s="48"/>
    </row>
    <row r="113">
      <c r="A113" s="37" t="s">
        <v>593</v>
      </c>
      <c r="B113" s="37">
        <v>32</v>
      </c>
      <c r="C113" s="38" t="s">
        <v>4077</v>
      </c>
      <c r="D113" s="37" t="s">
        <v>595</v>
      </c>
      <c r="E113" s="39" t="s">
        <v>4078</v>
      </c>
      <c r="F113" s="40" t="s">
        <v>597</v>
      </c>
      <c r="G113" s="41">
        <v>20</v>
      </c>
      <c r="H113" s="42">
        <v>0</v>
      </c>
      <c r="I113" s="43">
        <f>ROUND(G113*H113,P4)</f>
        <v>0</v>
      </c>
      <c r="J113" s="37"/>
      <c r="O113" s="44">
        <f>I113*0.21</f>
        <v>0</v>
      </c>
      <c r="P113">
        <v>3</v>
      </c>
    </row>
    <row r="114">
      <c r="A114" s="37" t="s">
        <v>598</v>
      </c>
      <c r="B114" s="45"/>
      <c r="C114" s="46"/>
      <c r="D114" s="46"/>
      <c r="E114" s="39" t="s">
        <v>4078</v>
      </c>
      <c r="F114" s="46"/>
      <c r="G114" s="46"/>
      <c r="H114" s="46"/>
      <c r="I114" s="46"/>
      <c r="J114" s="48"/>
    </row>
    <row r="115" ht="45">
      <c r="A115" s="37" t="s">
        <v>601</v>
      </c>
      <c r="B115" s="45"/>
      <c r="C115" s="46"/>
      <c r="D115" s="46"/>
      <c r="E115" s="39" t="s">
        <v>4074</v>
      </c>
      <c r="F115" s="46"/>
      <c r="G115" s="46"/>
      <c r="H115" s="46"/>
      <c r="I115" s="46"/>
      <c r="J115" s="48"/>
    </row>
    <row r="116" ht="45">
      <c r="A116" s="37" t="s">
        <v>593</v>
      </c>
      <c r="B116" s="37">
        <v>33</v>
      </c>
      <c r="C116" s="38" t="s">
        <v>4079</v>
      </c>
      <c r="D116" s="37" t="s">
        <v>595</v>
      </c>
      <c r="E116" s="39" t="s">
        <v>4080</v>
      </c>
      <c r="F116" s="40" t="s">
        <v>608</v>
      </c>
      <c r="G116" s="41">
        <v>10</v>
      </c>
      <c r="H116" s="42">
        <v>0</v>
      </c>
      <c r="I116" s="43">
        <f>ROUND(G116*H116,P4)</f>
        <v>0</v>
      </c>
      <c r="J116" s="37"/>
      <c r="O116" s="44">
        <f>I116*0.21</f>
        <v>0</v>
      </c>
      <c r="P116">
        <v>3</v>
      </c>
    </row>
    <row r="117" ht="45">
      <c r="A117" s="37" t="s">
        <v>598</v>
      </c>
      <c r="B117" s="45"/>
      <c r="C117" s="46"/>
      <c r="D117" s="46"/>
      <c r="E117" s="39" t="s">
        <v>4081</v>
      </c>
      <c r="F117" s="46"/>
      <c r="G117" s="46"/>
      <c r="H117" s="46"/>
      <c r="I117" s="46"/>
      <c r="J117" s="48"/>
    </row>
    <row r="118" ht="45">
      <c r="A118" s="37" t="s">
        <v>601</v>
      </c>
      <c r="B118" s="45"/>
      <c r="C118" s="46"/>
      <c r="D118" s="46"/>
      <c r="E118" s="39" t="s">
        <v>4074</v>
      </c>
      <c r="F118" s="46"/>
      <c r="G118" s="46"/>
      <c r="H118" s="46"/>
      <c r="I118" s="46"/>
      <c r="J118" s="48"/>
    </row>
    <row r="119">
      <c r="A119" s="37" t="s">
        <v>593</v>
      </c>
      <c r="B119" s="37">
        <v>34</v>
      </c>
      <c r="C119" s="38" t="s">
        <v>4082</v>
      </c>
      <c r="D119" s="37" t="s">
        <v>595</v>
      </c>
      <c r="E119" s="39" t="s">
        <v>3029</v>
      </c>
      <c r="F119" s="40" t="s">
        <v>608</v>
      </c>
      <c r="G119" s="41">
        <v>5</v>
      </c>
      <c r="H119" s="42">
        <v>0</v>
      </c>
      <c r="I119" s="43">
        <f>ROUND(G119*H119,P4)</f>
        <v>0</v>
      </c>
      <c r="J119" s="37"/>
      <c r="O119" s="44">
        <f>I119*0.21</f>
        <v>0</v>
      </c>
      <c r="P119">
        <v>3</v>
      </c>
    </row>
    <row r="120">
      <c r="A120" s="37" t="s">
        <v>598</v>
      </c>
      <c r="B120" s="45"/>
      <c r="C120" s="46"/>
      <c r="D120" s="46"/>
      <c r="E120" s="39" t="s">
        <v>3029</v>
      </c>
      <c r="F120" s="46"/>
      <c r="G120" s="46"/>
      <c r="H120" s="46"/>
      <c r="I120" s="46"/>
      <c r="J120" s="48"/>
    </row>
    <row r="121" ht="45">
      <c r="A121" s="37" t="s">
        <v>601</v>
      </c>
      <c r="B121" s="45"/>
      <c r="C121" s="46"/>
      <c r="D121" s="46"/>
      <c r="E121" s="39" t="s">
        <v>4083</v>
      </c>
      <c r="F121" s="46"/>
      <c r="G121" s="46"/>
      <c r="H121" s="46"/>
      <c r="I121" s="46"/>
      <c r="J121" s="48"/>
    </row>
    <row r="122">
      <c r="A122" s="37" t="s">
        <v>593</v>
      </c>
      <c r="B122" s="37">
        <v>35</v>
      </c>
      <c r="C122" s="38" t="s">
        <v>4084</v>
      </c>
      <c r="D122" s="37" t="s">
        <v>595</v>
      </c>
      <c r="E122" s="39" t="s">
        <v>3285</v>
      </c>
      <c r="F122" s="40" t="s">
        <v>608</v>
      </c>
      <c r="G122" s="41">
        <v>5</v>
      </c>
      <c r="H122" s="42">
        <v>0</v>
      </c>
      <c r="I122" s="43">
        <f>ROUND(G122*H122,P4)</f>
        <v>0</v>
      </c>
      <c r="J122" s="37"/>
      <c r="O122" s="44">
        <f>I122*0.21</f>
        <v>0</v>
      </c>
      <c r="P122">
        <v>3</v>
      </c>
    </row>
    <row r="123">
      <c r="A123" s="37" t="s">
        <v>598</v>
      </c>
      <c r="B123" s="45"/>
      <c r="C123" s="46"/>
      <c r="D123" s="46"/>
      <c r="E123" s="39" t="s">
        <v>3285</v>
      </c>
      <c r="F123" s="46"/>
      <c r="G123" s="46"/>
      <c r="H123" s="46"/>
      <c r="I123" s="46"/>
      <c r="J123" s="48"/>
    </row>
    <row r="124" ht="45">
      <c r="A124" s="37" t="s">
        <v>601</v>
      </c>
      <c r="B124" s="45"/>
      <c r="C124" s="46"/>
      <c r="D124" s="46"/>
      <c r="E124" s="39" t="s">
        <v>4085</v>
      </c>
      <c r="F124" s="46"/>
      <c r="G124" s="46"/>
      <c r="H124" s="46"/>
      <c r="I124" s="46"/>
      <c r="J124" s="48"/>
    </row>
    <row r="125">
      <c r="A125" s="37" t="s">
        <v>593</v>
      </c>
      <c r="B125" s="37">
        <v>36</v>
      </c>
      <c r="C125" s="38" t="s">
        <v>4086</v>
      </c>
      <c r="D125" s="37" t="s">
        <v>595</v>
      </c>
      <c r="E125" s="39" t="s">
        <v>4087</v>
      </c>
      <c r="F125" s="40" t="s">
        <v>608</v>
      </c>
      <c r="G125" s="41">
        <v>10</v>
      </c>
      <c r="H125" s="42">
        <v>0</v>
      </c>
      <c r="I125" s="43">
        <f>ROUND(G125*H125,P4)</f>
        <v>0</v>
      </c>
      <c r="J125" s="37"/>
      <c r="O125" s="44">
        <f>I125*0.21</f>
        <v>0</v>
      </c>
      <c r="P125">
        <v>3</v>
      </c>
    </row>
    <row r="126">
      <c r="A126" s="37" t="s">
        <v>598</v>
      </c>
      <c r="B126" s="45"/>
      <c r="C126" s="46"/>
      <c r="D126" s="46"/>
      <c r="E126" s="39" t="s">
        <v>4087</v>
      </c>
      <c r="F126" s="46"/>
      <c r="G126" s="46"/>
      <c r="H126" s="46"/>
      <c r="I126" s="46"/>
      <c r="J126" s="48"/>
    </row>
    <row r="127" ht="45">
      <c r="A127" s="37" t="s">
        <v>601</v>
      </c>
      <c r="B127" s="45"/>
      <c r="C127" s="46"/>
      <c r="D127" s="46"/>
      <c r="E127" s="39" t="s">
        <v>4088</v>
      </c>
      <c r="F127" s="46"/>
      <c r="G127" s="46"/>
      <c r="H127" s="46"/>
      <c r="I127" s="46"/>
      <c r="J127" s="48"/>
    </row>
    <row r="128">
      <c r="A128" s="37" t="s">
        <v>593</v>
      </c>
      <c r="B128" s="37">
        <v>37</v>
      </c>
      <c r="C128" s="38" t="s">
        <v>4089</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4090</v>
      </c>
      <c r="F130" s="46"/>
      <c r="G130" s="46"/>
      <c r="H130" s="46"/>
      <c r="I130" s="46"/>
      <c r="J130" s="48"/>
    </row>
    <row r="131">
      <c r="A131" s="37" t="s">
        <v>593</v>
      </c>
      <c r="B131" s="37">
        <v>38</v>
      </c>
      <c r="C131" s="38" t="s">
        <v>4091</v>
      </c>
      <c r="D131" s="37" t="s">
        <v>595</v>
      </c>
      <c r="E131" s="39" t="s">
        <v>4092</v>
      </c>
      <c r="F131" s="40" t="s">
        <v>608</v>
      </c>
      <c r="G131" s="41">
        <v>60</v>
      </c>
      <c r="H131" s="42">
        <v>0</v>
      </c>
      <c r="I131" s="43">
        <f>ROUND(G131*H131,P4)</f>
        <v>0</v>
      </c>
      <c r="J131" s="37"/>
      <c r="O131" s="44">
        <f>I131*0.21</f>
        <v>0</v>
      </c>
      <c r="P131">
        <v>3</v>
      </c>
    </row>
    <row r="132">
      <c r="A132" s="37" t="s">
        <v>598</v>
      </c>
      <c r="B132" s="45"/>
      <c r="C132" s="46"/>
      <c r="D132" s="46"/>
      <c r="E132" s="39" t="s">
        <v>4092</v>
      </c>
      <c r="F132" s="46"/>
      <c r="G132" s="46"/>
      <c r="H132" s="46"/>
      <c r="I132" s="46"/>
      <c r="J132" s="48"/>
    </row>
    <row r="133" ht="60">
      <c r="A133" s="37" t="s">
        <v>601</v>
      </c>
      <c r="B133" s="45"/>
      <c r="C133" s="46"/>
      <c r="D133" s="46"/>
      <c r="E133" s="39" t="s">
        <v>4093</v>
      </c>
      <c r="F133" s="46"/>
      <c r="G133" s="46"/>
      <c r="H133" s="46"/>
      <c r="I133" s="46"/>
      <c r="J133" s="48"/>
    </row>
    <row r="134">
      <c r="A134" s="31" t="s">
        <v>591</v>
      </c>
      <c r="B134" s="32"/>
      <c r="C134" s="33" t="s">
        <v>3633</v>
      </c>
      <c r="D134" s="34"/>
      <c r="E134" s="31" t="s">
        <v>4094</v>
      </c>
      <c r="F134" s="34"/>
      <c r="G134" s="34"/>
      <c r="H134" s="34"/>
      <c r="I134" s="35">
        <f>SUMIFS(I135:I203,A135:A203,"P")</f>
        <v>0</v>
      </c>
      <c r="J134" s="36"/>
    </row>
    <row r="135">
      <c r="A135" s="37" t="s">
        <v>593</v>
      </c>
      <c r="B135" s="37">
        <v>39</v>
      </c>
      <c r="C135" s="38" t="s">
        <v>3418</v>
      </c>
      <c r="D135" s="37" t="s">
        <v>595</v>
      </c>
      <c r="E135" s="39" t="s">
        <v>3419</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3348</v>
      </c>
      <c r="D138" s="37" t="s">
        <v>595</v>
      </c>
      <c r="E138" s="39" t="s">
        <v>3349</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3351</v>
      </c>
      <c r="D147" s="37" t="s">
        <v>595</v>
      </c>
      <c r="E147" s="39" t="s">
        <v>3352</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4095</v>
      </c>
      <c r="D150" s="37" t="s">
        <v>595</v>
      </c>
      <c r="E150" s="39" t="s">
        <v>4096</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4097</v>
      </c>
      <c r="D153" s="37" t="s">
        <v>595</v>
      </c>
      <c r="E153" s="39" t="s">
        <v>4098</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4099</v>
      </c>
      <c r="F161" s="46"/>
      <c r="G161" s="46"/>
      <c r="H161" s="46"/>
      <c r="I161" s="46"/>
      <c r="J161" s="48"/>
    </row>
    <row r="162">
      <c r="A162" s="37" t="s">
        <v>593</v>
      </c>
      <c r="B162" s="37">
        <v>48</v>
      </c>
      <c r="C162" s="38" t="s">
        <v>4100</v>
      </c>
      <c r="D162" s="37" t="s">
        <v>595</v>
      </c>
      <c r="E162" s="39" t="s">
        <v>4101</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4099</v>
      </c>
      <c r="F164" s="46"/>
      <c r="G164" s="46"/>
      <c r="H164" s="46"/>
      <c r="I164" s="46"/>
      <c r="J164" s="48"/>
    </row>
    <row r="165">
      <c r="A165" s="37" t="s">
        <v>593</v>
      </c>
      <c r="B165" s="37">
        <v>49</v>
      </c>
      <c r="C165" s="38" t="s">
        <v>4102</v>
      </c>
      <c r="D165" s="37" t="s">
        <v>595</v>
      </c>
      <c r="E165" s="39" t="s">
        <v>4103</v>
      </c>
      <c r="F165" s="40" t="s">
        <v>597</v>
      </c>
      <c r="G165" s="41">
        <v>180</v>
      </c>
      <c r="H165" s="42">
        <v>0</v>
      </c>
      <c r="I165" s="43">
        <f>ROUND(G165*H165,P4)</f>
        <v>0</v>
      </c>
      <c r="J165" s="37"/>
      <c r="O165" s="44">
        <f>I165*0.21</f>
        <v>0</v>
      </c>
      <c r="P165">
        <v>3</v>
      </c>
    </row>
    <row r="166">
      <c r="A166" s="37" t="s">
        <v>598</v>
      </c>
      <c r="B166" s="45"/>
      <c r="C166" s="46"/>
      <c r="D166" s="46"/>
      <c r="E166" s="39" t="s">
        <v>4103</v>
      </c>
      <c r="F166" s="46"/>
      <c r="G166" s="46"/>
      <c r="H166" s="46"/>
      <c r="I166" s="46"/>
      <c r="J166" s="48"/>
    </row>
    <row r="167" ht="60">
      <c r="A167" s="37" t="s">
        <v>601</v>
      </c>
      <c r="B167" s="45"/>
      <c r="C167" s="46"/>
      <c r="D167" s="46"/>
      <c r="E167" s="39" t="s">
        <v>4104</v>
      </c>
      <c r="F167" s="46"/>
      <c r="G167" s="46"/>
      <c r="H167" s="46"/>
      <c r="I167" s="46"/>
      <c r="J167" s="48"/>
    </row>
    <row r="168">
      <c r="A168" s="37" t="s">
        <v>593</v>
      </c>
      <c r="B168" s="37">
        <v>50</v>
      </c>
      <c r="C168" s="38" t="s">
        <v>4105</v>
      </c>
      <c r="D168" s="37" t="s">
        <v>595</v>
      </c>
      <c r="E168" s="39" t="s">
        <v>4106</v>
      </c>
      <c r="F168" s="40" t="s">
        <v>597</v>
      </c>
      <c r="G168" s="41">
        <v>90</v>
      </c>
      <c r="H168" s="42">
        <v>0</v>
      </c>
      <c r="I168" s="43">
        <f>ROUND(G168*H168,P4)</f>
        <v>0</v>
      </c>
      <c r="J168" s="37"/>
      <c r="O168" s="44">
        <f>I168*0.21</f>
        <v>0</v>
      </c>
      <c r="P168">
        <v>3</v>
      </c>
    </row>
    <row r="169">
      <c r="A169" s="37" t="s">
        <v>598</v>
      </c>
      <c r="B169" s="45"/>
      <c r="C169" s="46"/>
      <c r="D169" s="46"/>
      <c r="E169" s="39" t="s">
        <v>4106</v>
      </c>
      <c r="F169" s="46"/>
      <c r="G169" s="46"/>
      <c r="H169" s="46"/>
      <c r="I169" s="46"/>
      <c r="J169" s="48"/>
    </row>
    <row r="170" ht="60">
      <c r="A170" s="37" t="s">
        <v>601</v>
      </c>
      <c r="B170" s="45"/>
      <c r="C170" s="46"/>
      <c r="D170" s="46"/>
      <c r="E170" s="39" t="s">
        <v>4104</v>
      </c>
      <c r="F170" s="46"/>
      <c r="G170" s="46"/>
      <c r="H170" s="46"/>
      <c r="I170" s="46"/>
      <c r="J170" s="48"/>
    </row>
    <row r="171" ht="30">
      <c r="A171" s="37" t="s">
        <v>593</v>
      </c>
      <c r="B171" s="37">
        <v>51</v>
      </c>
      <c r="C171" s="38" t="s">
        <v>4107</v>
      </c>
      <c r="D171" s="37" t="s">
        <v>595</v>
      </c>
      <c r="E171" s="39" t="s">
        <v>4108</v>
      </c>
      <c r="F171" s="40" t="s">
        <v>608</v>
      </c>
      <c r="G171" s="41">
        <v>18</v>
      </c>
      <c r="H171" s="42">
        <v>0</v>
      </c>
      <c r="I171" s="43">
        <f>ROUND(G171*H171,P4)</f>
        <v>0</v>
      </c>
      <c r="J171" s="37"/>
      <c r="O171" s="44">
        <f>I171*0.21</f>
        <v>0</v>
      </c>
      <c r="P171">
        <v>3</v>
      </c>
    </row>
    <row r="172" ht="30">
      <c r="A172" s="37" t="s">
        <v>598</v>
      </c>
      <c r="B172" s="45"/>
      <c r="C172" s="46"/>
      <c r="D172" s="46"/>
      <c r="E172" s="39" t="s">
        <v>4108</v>
      </c>
      <c r="F172" s="46"/>
      <c r="G172" s="46"/>
      <c r="H172" s="46"/>
      <c r="I172" s="46"/>
      <c r="J172" s="48"/>
    </row>
    <row r="173" ht="60">
      <c r="A173" s="37" t="s">
        <v>601</v>
      </c>
      <c r="B173" s="45"/>
      <c r="C173" s="46"/>
      <c r="D173" s="46"/>
      <c r="E173" s="39" t="s">
        <v>4109</v>
      </c>
      <c r="F173" s="46"/>
      <c r="G173" s="46"/>
      <c r="H173" s="46"/>
      <c r="I173" s="46"/>
      <c r="J173" s="48"/>
    </row>
    <row r="174" ht="30">
      <c r="A174" s="37" t="s">
        <v>593</v>
      </c>
      <c r="B174" s="37">
        <v>52</v>
      </c>
      <c r="C174" s="38" t="s">
        <v>4110</v>
      </c>
      <c r="D174" s="37" t="s">
        <v>595</v>
      </c>
      <c r="E174" s="39" t="s">
        <v>4111</v>
      </c>
      <c r="F174" s="40" t="s">
        <v>608</v>
      </c>
      <c r="G174" s="41">
        <v>27</v>
      </c>
      <c r="H174" s="42">
        <v>0</v>
      </c>
      <c r="I174" s="43">
        <f>ROUND(G174*H174,P4)</f>
        <v>0</v>
      </c>
      <c r="J174" s="37"/>
      <c r="O174" s="44">
        <f>I174*0.21</f>
        <v>0</v>
      </c>
      <c r="P174">
        <v>3</v>
      </c>
    </row>
    <row r="175" ht="30">
      <c r="A175" s="37" t="s">
        <v>598</v>
      </c>
      <c r="B175" s="45"/>
      <c r="C175" s="46"/>
      <c r="D175" s="46"/>
      <c r="E175" s="39" t="s">
        <v>4111</v>
      </c>
      <c r="F175" s="46"/>
      <c r="G175" s="46"/>
      <c r="H175" s="46"/>
      <c r="I175" s="46"/>
      <c r="J175" s="48"/>
    </row>
    <row r="176" ht="60">
      <c r="A176" s="37" t="s">
        <v>601</v>
      </c>
      <c r="B176" s="45"/>
      <c r="C176" s="46"/>
      <c r="D176" s="46"/>
      <c r="E176" s="39" t="s">
        <v>4109</v>
      </c>
      <c r="F176" s="46"/>
      <c r="G176" s="46"/>
      <c r="H176" s="46"/>
      <c r="I176" s="46"/>
      <c r="J176" s="48"/>
    </row>
    <row r="177" ht="45">
      <c r="A177" s="37" t="s">
        <v>593</v>
      </c>
      <c r="B177" s="37">
        <v>53</v>
      </c>
      <c r="C177" s="38" t="s">
        <v>4112</v>
      </c>
      <c r="D177" s="37" t="s">
        <v>595</v>
      </c>
      <c r="E177" s="39" t="s">
        <v>4113</v>
      </c>
      <c r="F177" s="40" t="s">
        <v>608</v>
      </c>
      <c r="G177" s="41">
        <v>3</v>
      </c>
      <c r="H177" s="42">
        <v>0</v>
      </c>
      <c r="I177" s="43">
        <f>ROUND(G177*H177,P4)</f>
        <v>0</v>
      </c>
      <c r="J177" s="37"/>
      <c r="O177" s="44">
        <f>I177*0.21</f>
        <v>0</v>
      </c>
      <c r="P177">
        <v>3</v>
      </c>
    </row>
    <row r="178" ht="45">
      <c r="A178" s="37" t="s">
        <v>598</v>
      </c>
      <c r="B178" s="45"/>
      <c r="C178" s="46"/>
      <c r="D178" s="46"/>
      <c r="E178" s="39" t="s">
        <v>4113</v>
      </c>
      <c r="F178" s="46"/>
      <c r="G178" s="46"/>
      <c r="H178" s="46"/>
      <c r="I178" s="46"/>
      <c r="J178" s="48"/>
    </row>
    <row r="179" ht="120">
      <c r="A179" s="37" t="s">
        <v>601</v>
      </c>
      <c r="B179" s="45"/>
      <c r="C179" s="46"/>
      <c r="D179" s="46"/>
      <c r="E179" s="39" t="s">
        <v>4114</v>
      </c>
      <c r="F179" s="46"/>
      <c r="G179" s="46"/>
      <c r="H179" s="46"/>
      <c r="I179" s="46"/>
      <c r="J179" s="48"/>
    </row>
    <row r="180" ht="45">
      <c r="A180" s="37" t="s">
        <v>593</v>
      </c>
      <c r="B180" s="37">
        <v>54</v>
      </c>
      <c r="C180" s="38" t="s">
        <v>4115</v>
      </c>
      <c r="D180" s="37" t="s">
        <v>595</v>
      </c>
      <c r="E180" s="39" t="s">
        <v>4116</v>
      </c>
      <c r="F180" s="40" t="s">
        <v>608</v>
      </c>
      <c r="G180" s="41">
        <v>6</v>
      </c>
      <c r="H180" s="42">
        <v>0</v>
      </c>
      <c r="I180" s="43">
        <f>ROUND(G180*H180,P4)</f>
        <v>0</v>
      </c>
      <c r="J180" s="37"/>
      <c r="O180" s="44">
        <f>I180*0.21</f>
        <v>0</v>
      </c>
      <c r="P180">
        <v>3</v>
      </c>
    </row>
    <row r="181" ht="45">
      <c r="A181" s="37" t="s">
        <v>598</v>
      </c>
      <c r="B181" s="45"/>
      <c r="C181" s="46"/>
      <c r="D181" s="46"/>
      <c r="E181" s="39" t="s">
        <v>4116</v>
      </c>
      <c r="F181" s="46"/>
      <c r="G181" s="46"/>
      <c r="H181" s="46"/>
      <c r="I181" s="46"/>
      <c r="J181" s="48"/>
    </row>
    <row r="182" ht="120">
      <c r="A182" s="37" t="s">
        <v>601</v>
      </c>
      <c r="B182" s="45"/>
      <c r="C182" s="46"/>
      <c r="D182" s="46"/>
      <c r="E182" s="39" t="s">
        <v>4114</v>
      </c>
      <c r="F182" s="46"/>
      <c r="G182" s="46"/>
      <c r="H182" s="46"/>
      <c r="I182" s="46"/>
      <c r="J182" s="48"/>
    </row>
    <row r="183" ht="45">
      <c r="A183" s="37" t="s">
        <v>593</v>
      </c>
      <c r="B183" s="37">
        <v>55</v>
      </c>
      <c r="C183" s="38" t="s">
        <v>4117</v>
      </c>
      <c r="D183" s="37" t="s">
        <v>595</v>
      </c>
      <c r="E183" s="39" t="s">
        <v>4118</v>
      </c>
      <c r="F183" s="40" t="s">
        <v>608</v>
      </c>
      <c r="G183" s="41">
        <v>3</v>
      </c>
      <c r="H183" s="42">
        <v>0</v>
      </c>
      <c r="I183" s="43">
        <f>ROUND(G183*H183,P4)</f>
        <v>0</v>
      </c>
      <c r="J183" s="37"/>
      <c r="O183" s="44">
        <f>I183*0.21</f>
        <v>0</v>
      </c>
      <c r="P183">
        <v>3</v>
      </c>
    </row>
    <row r="184" ht="45">
      <c r="A184" s="37" t="s">
        <v>598</v>
      </c>
      <c r="B184" s="45"/>
      <c r="C184" s="46"/>
      <c r="D184" s="46"/>
      <c r="E184" s="39" t="s">
        <v>4118</v>
      </c>
      <c r="F184" s="46"/>
      <c r="G184" s="46"/>
      <c r="H184" s="46"/>
      <c r="I184" s="46"/>
      <c r="J184" s="48"/>
    </row>
    <row r="185" ht="120">
      <c r="A185" s="37" t="s">
        <v>601</v>
      </c>
      <c r="B185" s="45"/>
      <c r="C185" s="46"/>
      <c r="D185" s="46"/>
      <c r="E185" s="39" t="s">
        <v>4114</v>
      </c>
      <c r="F185" s="46"/>
      <c r="G185" s="46"/>
      <c r="H185" s="46"/>
      <c r="I185" s="46"/>
      <c r="J185" s="48"/>
    </row>
    <row r="186" ht="45">
      <c r="A186" s="37" t="s">
        <v>593</v>
      </c>
      <c r="B186" s="37">
        <v>56</v>
      </c>
      <c r="C186" s="38" t="s">
        <v>4119</v>
      </c>
      <c r="D186" s="37" t="s">
        <v>595</v>
      </c>
      <c r="E186" s="39" t="s">
        <v>4120</v>
      </c>
      <c r="F186" s="40" t="s">
        <v>608</v>
      </c>
      <c r="G186" s="41">
        <v>3</v>
      </c>
      <c r="H186" s="42">
        <v>0</v>
      </c>
      <c r="I186" s="43">
        <f>ROUND(G186*H186,P4)</f>
        <v>0</v>
      </c>
      <c r="J186" s="37"/>
      <c r="O186" s="44">
        <f>I186*0.21</f>
        <v>0</v>
      </c>
      <c r="P186">
        <v>3</v>
      </c>
    </row>
    <row r="187" ht="45">
      <c r="A187" s="37" t="s">
        <v>598</v>
      </c>
      <c r="B187" s="45"/>
      <c r="C187" s="46"/>
      <c r="D187" s="46"/>
      <c r="E187" s="39" t="s">
        <v>4120</v>
      </c>
      <c r="F187" s="46"/>
      <c r="G187" s="46"/>
      <c r="H187" s="46"/>
      <c r="I187" s="46"/>
      <c r="J187" s="48"/>
    </row>
    <row r="188" ht="120">
      <c r="A188" s="37" t="s">
        <v>601</v>
      </c>
      <c r="B188" s="45"/>
      <c r="C188" s="46"/>
      <c r="D188" s="46"/>
      <c r="E188" s="39" t="s">
        <v>4114</v>
      </c>
      <c r="F188" s="46"/>
      <c r="G188" s="46"/>
      <c r="H188" s="46"/>
      <c r="I188" s="46"/>
      <c r="J188" s="48"/>
    </row>
    <row r="189">
      <c r="A189" s="37" t="s">
        <v>593</v>
      </c>
      <c r="B189" s="37">
        <v>57</v>
      </c>
      <c r="C189" s="38" t="s">
        <v>4121</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4104</v>
      </c>
      <c r="F191" s="46"/>
      <c r="G191" s="46"/>
      <c r="H191" s="46"/>
      <c r="I191" s="46"/>
      <c r="J191" s="48"/>
    </row>
    <row r="192">
      <c r="A192" s="37" t="s">
        <v>593</v>
      </c>
      <c r="B192" s="37">
        <v>58</v>
      </c>
      <c r="C192" s="38" t="s">
        <v>4122</v>
      </c>
      <c r="D192" s="37" t="s">
        <v>595</v>
      </c>
      <c r="E192" s="39" t="s">
        <v>3419</v>
      </c>
      <c r="F192" s="40" t="s">
        <v>597</v>
      </c>
      <c r="G192" s="41">
        <v>200</v>
      </c>
      <c r="H192" s="42">
        <v>0</v>
      </c>
      <c r="I192" s="43">
        <f>ROUND(G192*H192,P4)</f>
        <v>0</v>
      </c>
      <c r="J192" s="37"/>
      <c r="O192" s="44">
        <f>I192*0.21</f>
        <v>0</v>
      </c>
      <c r="P192">
        <v>3</v>
      </c>
    </row>
    <row r="193">
      <c r="A193" s="37" t="s">
        <v>598</v>
      </c>
      <c r="B193" s="45"/>
      <c r="C193" s="46"/>
      <c r="D193" s="46"/>
      <c r="E193" s="39" t="s">
        <v>3419</v>
      </c>
      <c r="F193" s="46"/>
      <c r="G193" s="46"/>
      <c r="H193" s="46"/>
      <c r="I193" s="46"/>
      <c r="J193" s="48"/>
    </row>
    <row r="194" ht="60">
      <c r="A194" s="37" t="s">
        <v>601</v>
      </c>
      <c r="B194" s="45"/>
      <c r="C194" s="46"/>
      <c r="D194" s="46"/>
      <c r="E194" s="39" t="s">
        <v>4104</v>
      </c>
      <c r="F194" s="46"/>
      <c r="G194" s="46"/>
      <c r="H194" s="46"/>
      <c r="I194" s="46"/>
      <c r="J194" s="48"/>
    </row>
    <row r="195" ht="30">
      <c r="A195" s="37" t="s">
        <v>593</v>
      </c>
      <c r="B195" s="37">
        <v>59</v>
      </c>
      <c r="C195" s="38" t="s">
        <v>4123</v>
      </c>
      <c r="D195" s="37" t="s">
        <v>595</v>
      </c>
      <c r="E195" s="39" t="s">
        <v>4124</v>
      </c>
      <c r="F195" s="40" t="s">
        <v>597</v>
      </c>
      <c r="G195" s="41">
        <v>100</v>
      </c>
      <c r="H195" s="42">
        <v>0</v>
      </c>
      <c r="I195" s="43">
        <f>ROUND(G195*H195,P4)</f>
        <v>0</v>
      </c>
      <c r="J195" s="37"/>
      <c r="O195" s="44">
        <f>I195*0.21</f>
        <v>0</v>
      </c>
      <c r="P195">
        <v>3</v>
      </c>
    </row>
    <row r="196" ht="30">
      <c r="A196" s="37" t="s">
        <v>598</v>
      </c>
      <c r="B196" s="45"/>
      <c r="C196" s="46"/>
      <c r="D196" s="46"/>
      <c r="E196" s="39" t="s">
        <v>4124</v>
      </c>
      <c r="F196" s="46"/>
      <c r="G196" s="46"/>
      <c r="H196" s="46"/>
      <c r="I196" s="46"/>
      <c r="J196" s="48"/>
    </row>
    <row r="197" ht="60">
      <c r="A197" s="37" t="s">
        <v>601</v>
      </c>
      <c r="B197" s="45"/>
      <c r="C197" s="46"/>
      <c r="D197" s="46"/>
      <c r="E197" s="39" t="s">
        <v>4104</v>
      </c>
      <c r="F197" s="46"/>
      <c r="G197" s="46"/>
      <c r="H197" s="46"/>
      <c r="I197" s="46"/>
      <c r="J197" s="48"/>
    </row>
    <row r="198">
      <c r="A198" s="37" t="s">
        <v>593</v>
      </c>
      <c r="B198" s="37">
        <v>60</v>
      </c>
      <c r="C198" s="38" t="s">
        <v>4125</v>
      </c>
      <c r="D198" s="37" t="s">
        <v>595</v>
      </c>
      <c r="E198" s="39" t="s">
        <v>4126</v>
      </c>
      <c r="F198" s="40" t="s">
        <v>597</v>
      </c>
      <c r="G198" s="41">
        <v>400</v>
      </c>
      <c r="H198" s="42">
        <v>0</v>
      </c>
      <c r="I198" s="43">
        <f>ROUND(G198*H198,P4)</f>
        <v>0</v>
      </c>
      <c r="J198" s="37"/>
      <c r="O198" s="44">
        <f>I198*0.21</f>
        <v>0</v>
      </c>
      <c r="P198">
        <v>3</v>
      </c>
    </row>
    <row r="199">
      <c r="A199" s="37" t="s">
        <v>598</v>
      </c>
      <c r="B199" s="45"/>
      <c r="C199" s="46"/>
      <c r="D199" s="46"/>
      <c r="E199" s="39" t="s">
        <v>4126</v>
      </c>
      <c r="F199" s="46"/>
      <c r="G199" s="46"/>
      <c r="H199" s="46"/>
      <c r="I199" s="46"/>
      <c r="J199" s="48"/>
    </row>
    <row r="200" ht="60">
      <c r="A200" s="37" t="s">
        <v>601</v>
      </c>
      <c r="B200" s="45"/>
      <c r="C200" s="46"/>
      <c r="D200" s="46"/>
      <c r="E200" s="39" t="s">
        <v>4104</v>
      </c>
      <c r="F200" s="46"/>
      <c r="G200" s="46"/>
      <c r="H200" s="46"/>
      <c r="I200" s="46"/>
      <c r="J200" s="48"/>
    </row>
    <row r="201" ht="30">
      <c r="A201" s="37" t="s">
        <v>593</v>
      </c>
      <c r="B201" s="37">
        <v>61</v>
      </c>
      <c r="C201" s="38" t="s">
        <v>4127</v>
      </c>
      <c r="D201" s="37" t="s">
        <v>595</v>
      </c>
      <c r="E201" s="39" t="s">
        <v>4128</v>
      </c>
      <c r="F201" s="40" t="s">
        <v>2689</v>
      </c>
      <c r="G201" s="41">
        <v>16</v>
      </c>
      <c r="H201" s="42">
        <v>0</v>
      </c>
      <c r="I201" s="43">
        <f>ROUND(G201*H201,P4)</f>
        <v>0</v>
      </c>
      <c r="J201" s="37"/>
      <c r="O201" s="44">
        <f>I201*0.21</f>
        <v>0</v>
      </c>
      <c r="P201">
        <v>3</v>
      </c>
    </row>
    <row r="202" ht="30">
      <c r="A202" s="37" t="s">
        <v>598</v>
      </c>
      <c r="B202" s="45"/>
      <c r="C202" s="46"/>
      <c r="D202" s="46"/>
      <c r="E202" s="39" t="s">
        <v>4128</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4129</v>
      </c>
      <c r="D204" s="34"/>
      <c r="E204" s="31" t="s">
        <v>4130</v>
      </c>
      <c r="F204" s="34"/>
      <c r="G204" s="34"/>
      <c r="H204" s="34"/>
      <c r="I204" s="35">
        <f>SUMIFS(I205:I246,A205:A246,"P")</f>
        <v>0</v>
      </c>
      <c r="J204" s="36"/>
    </row>
    <row r="205" ht="45">
      <c r="A205" s="37" t="s">
        <v>593</v>
      </c>
      <c r="B205" s="37">
        <v>62</v>
      </c>
      <c r="C205" s="38" t="s">
        <v>4131</v>
      </c>
      <c r="D205" s="37" t="s">
        <v>595</v>
      </c>
      <c r="E205" s="39" t="s">
        <v>4132</v>
      </c>
      <c r="F205" s="40" t="s">
        <v>608</v>
      </c>
      <c r="G205" s="41">
        <v>1</v>
      </c>
      <c r="H205" s="42">
        <v>0</v>
      </c>
      <c r="I205" s="43">
        <f>ROUND(G205*H205,P4)</f>
        <v>0</v>
      </c>
      <c r="J205" s="37"/>
      <c r="O205" s="44">
        <f>I205*0.21</f>
        <v>0</v>
      </c>
      <c r="P205">
        <v>3</v>
      </c>
    </row>
    <row r="206" ht="75">
      <c r="A206" s="37" t="s">
        <v>598</v>
      </c>
      <c r="B206" s="45"/>
      <c r="C206" s="46"/>
      <c r="D206" s="46"/>
      <c r="E206" s="39" t="s">
        <v>4133</v>
      </c>
      <c r="F206" s="46"/>
      <c r="G206" s="46"/>
      <c r="H206" s="46"/>
      <c r="I206" s="46"/>
      <c r="J206" s="48"/>
    </row>
    <row r="207" ht="75">
      <c r="A207" s="37" t="s">
        <v>601</v>
      </c>
      <c r="B207" s="45"/>
      <c r="C207" s="46"/>
      <c r="D207" s="46"/>
      <c r="E207" s="39" t="s">
        <v>4134</v>
      </c>
      <c r="F207" s="46"/>
      <c r="G207" s="46"/>
      <c r="H207" s="46"/>
      <c r="I207" s="46"/>
      <c r="J207" s="48"/>
    </row>
    <row r="208">
      <c r="A208" s="37" t="s">
        <v>593</v>
      </c>
      <c r="B208" s="37">
        <v>63</v>
      </c>
      <c r="C208" s="38" t="s">
        <v>4135</v>
      </c>
      <c r="D208" s="37" t="s">
        <v>595</v>
      </c>
      <c r="E208" s="39" t="s">
        <v>4136</v>
      </c>
      <c r="F208" s="40" t="s">
        <v>608</v>
      </c>
      <c r="G208" s="41">
        <v>3</v>
      </c>
      <c r="H208" s="42">
        <v>0</v>
      </c>
      <c r="I208" s="43">
        <f>ROUND(G208*H208,P4)</f>
        <v>0</v>
      </c>
      <c r="J208" s="37"/>
      <c r="O208" s="44">
        <f>I208*0.21</f>
        <v>0</v>
      </c>
      <c r="P208">
        <v>3</v>
      </c>
    </row>
    <row r="209">
      <c r="A209" s="37" t="s">
        <v>598</v>
      </c>
      <c r="B209" s="45"/>
      <c r="C209" s="46"/>
      <c r="D209" s="46"/>
      <c r="E209" s="39" t="s">
        <v>4136</v>
      </c>
      <c r="F209" s="46"/>
      <c r="G209" s="46"/>
      <c r="H209" s="46"/>
      <c r="I209" s="46"/>
      <c r="J209" s="48"/>
    </row>
    <row r="210" ht="60">
      <c r="A210" s="37" t="s">
        <v>601</v>
      </c>
      <c r="B210" s="45"/>
      <c r="C210" s="46"/>
      <c r="D210" s="46"/>
      <c r="E210" s="39" t="s">
        <v>4137</v>
      </c>
      <c r="F210" s="46"/>
      <c r="G210" s="46"/>
      <c r="H210" s="46"/>
      <c r="I210" s="46"/>
      <c r="J210" s="48"/>
    </row>
    <row r="211">
      <c r="A211" s="37" t="s">
        <v>593</v>
      </c>
      <c r="B211" s="37">
        <v>64</v>
      </c>
      <c r="C211" s="38" t="s">
        <v>4138</v>
      </c>
      <c r="D211" s="37" t="s">
        <v>595</v>
      </c>
      <c r="E211" s="39" t="s">
        <v>4139</v>
      </c>
      <c r="F211" s="40" t="s">
        <v>608</v>
      </c>
      <c r="G211" s="41">
        <v>24</v>
      </c>
      <c r="H211" s="42">
        <v>0</v>
      </c>
      <c r="I211" s="43">
        <f>ROUND(G211*H211,P4)</f>
        <v>0</v>
      </c>
      <c r="J211" s="37"/>
      <c r="O211" s="44">
        <f>I211*0.21</f>
        <v>0</v>
      </c>
      <c r="P211">
        <v>3</v>
      </c>
    </row>
    <row r="212">
      <c r="A212" s="37" t="s">
        <v>598</v>
      </c>
      <c r="B212" s="45"/>
      <c r="C212" s="46"/>
      <c r="D212" s="46"/>
      <c r="E212" s="39" t="s">
        <v>4139</v>
      </c>
      <c r="F212" s="46"/>
      <c r="G212" s="46"/>
      <c r="H212" s="46"/>
      <c r="I212" s="46"/>
      <c r="J212" s="48"/>
    </row>
    <row r="213" ht="75">
      <c r="A213" s="37" t="s">
        <v>601</v>
      </c>
      <c r="B213" s="45"/>
      <c r="C213" s="46"/>
      <c r="D213" s="46"/>
      <c r="E213" s="39" t="s">
        <v>4140</v>
      </c>
      <c r="F213" s="46"/>
      <c r="G213" s="46"/>
      <c r="H213" s="46"/>
      <c r="I213" s="46"/>
      <c r="J213" s="48"/>
    </row>
    <row r="214">
      <c r="A214" s="37" t="s">
        <v>593</v>
      </c>
      <c r="B214" s="37">
        <v>65</v>
      </c>
      <c r="C214" s="38" t="s">
        <v>4141</v>
      </c>
      <c r="D214" s="37" t="s">
        <v>595</v>
      </c>
      <c r="E214" s="39" t="s">
        <v>4142</v>
      </c>
      <c r="F214" s="40" t="s">
        <v>608</v>
      </c>
      <c r="G214" s="41">
        <v>18</v>
      </c>
      <c r="H214" s="42">
        <v>0</v>
      </c>
      <c r="I214" s="43">
        <f>ROUND(G214*H214,P4)</f>
        <v>0</v>
      </c>
      <c r="J214" s="37"/>
      <c r="O214" s="44">
        <f>I214*0.21</f>
        <v>0</v>
      </c>
      <c r="P214">
        <v>3</v>
      </c>
    </row>
    <row r="215">
      <c r="A215" s="37" t="s">
        <v>598</v>
      </c>
      <c r="B215" s="45"/>
      <c r="C215" s="46"/>
      <c r="D215" s="46"/>
      <c r="E215" s="39" t="s">
        <v>4142</v>
      </c>
      <c r="F215" s="46"/>
      <c r="G215" s="46"/>
      <c r="H215" s="46"/>
      <c r="I215" s="46"/>
      <c r="J215" s="48"/>
    </row>
    <row r="216" ht="60">
      <c r="A216" s="37" t="s">
        <v>601</v>
      </c>
      <c r="B216" s="45"/>
      <c r="C216" s="46"/>
      <c r="D216" s="46"/>
      <c r="E216" s="39" t="s">
        <v>4143</v>
      </c>
      <c r="F216" s="46"/>
      <c r="G216" s="46"/>
      <c r="H216" s="46"/>
      <c r="I216" s="46"/>
      <c r="J216" s="48"/>
    </row>
    <row r="217">
      <c r="A217" s="37" t="s">
        <v>593</v>
      </c>
      <c r="B217" s="37">
        <v>66</v>
      </c>
      <c r="C217" s="38" t="s">
        <v>4144</v>
      </c>
      <c r="D217" s="37" t="s">
        <v>595</v>
      </c>
      <c r="E217" s="39" t="s">
        <v>4145</v>
      </c>
      <c r="F217" s="40" t="s">
        <v>608</v>
      </c>
      <c r="G217" s="41">
        <v>9</v>
      </c>
      <c r="H217" s="42">
        <v>0</v>
      </c>
      <c r="I217" s="43">
        <f>ROUND(G217*H217,P4)</f>
        <v>0</v>
      </c>
      <c r="J217" s="37"/>
      <c r="O217" s="44">
        <f>I217*0.21</f>
        <v>0</v>
      </c>
      <c r="P217">
        <v>3</v>
      </c>
    </row>
    <row r="218">
      <c r="A218" s="37" t="s">
        <v>598</v>
      </c>
      <c r="B218" s="45"/>
      <c r="C218" s="46"/>
      <c r="D218" s="46"/>
      <c r="E218" s="39" t="s">
        <v>4145</v>
      </c>
      <c r="F218" s="46"/>
      <c r="G218" s="46"/>
      <c r="H218" s="46"/>
      <c r="I218" s="46"/>
      <c r="J218" s="48"/>
    </row>
    <row r="219" ht="60">
      <c r="A219" s="37" t="s">
        <v>601</v>
      </c>
      <c r="B219" s="45"/>
      <c r="C219" s="46"/>
      <c r="D219" s="46"/>
      <c r="E219" s="39" t="s">
        <v>4143</v>
      </c>
      <c r="F219" s="46"/>
      <c r="G219" s="46"/>
      <c r="H219" s="46"/>
      <c r="I219" s="46"/>
      <c r="J219" s="48"/>
    </row>
    <row r="220">
      <c r="A220" s="37" t="s">
        <v>593</v>
      </c>
      <c r="B220" s="37">
        <v>67</v>
      </c>
      <c r="C220" s="38" t="s">
        <v>4146</v>
      </c>
      <c r="D220" s="37" t="s">
        <v>595</v>
      </c>
      <c r="E220" s="39" t="s">
        <v>4147</v>
      </c>
      <c r="F220" s="40" t="s">
        <v>608</v>
      </c>
      <c r="G220" s="41">
        <v>9</v>
      </c>
      <c r="H220" s="42">
        <v>0</v>
      </c>
      <c r="I220" s="43">
        <f>ROUND(G220*H220,P4)</f>
        <v>0</v>
      </c>
      <c r="J220" s="37"/>
      <c r="O220" s="44">
        <f>I220*0.21</f>
        <v>0</v>
      </c>
      <c r="P220">
        <v>3</v>
      </c>
    </row>
    <row r="221">
      <c r="A221" s="37" t="s">
        <v>598</v>
      </c>
      <c r="B221" s="45"/>
      <c r="C221" s="46"/>
      <c r="D221" s="46"/>
      <c r="E221" s="39" t="s">
        <v>4147</v>
      </c>
      <c r="F221" s="46"/>
      <c r="G221" s="46"/>
      <c r="H221" s="46"/>
      <c r="I221" s="46"/>
      <c r="J221" s="48"/>
    </row>
    <row r="222" ht="60">
      <c r="A222" s="37" t="s">
        <v>601</v>
      </c>
      <c r="B222" s="45"/>
      <c r="C222" s="46"/>
      <c r="D222" s="46"/>
      <c r="E222" s="39" t="s">
        <v>4143</v>
      </c>
      <c r="F222" s="46"/>
      <c r="G222" s="46"/>
      <c r="H222" s="46"/>
      <c r="I222" s="46"/>
      <c r="J222" s="48"/>
    </row>
    <row r="223">
      <c r="A223" s="37" t="s">
        <v>593</v>
      </c>
      <c r="B223" s="37">
        <v>68</v>
      </c>
      <c r="C223" s="38" t="s">
        <v>4148</v>
      </c>
      <c r="D223" s="37" t="s">
        <v>595</v>
      </c>
      <c r="E223" s="39" t="s">
        <v>4149</v>
      </c>
      <c r="F223" s="40" t="s">
        <v>608</v>
      </c>
      <c r="G223" s="41">
        <v>1</v>
      </c>
      <c r="H223" s="42">
        <v>0</v>
      </c>
      <c r="I223" s="43">
        <f>ROUND(G223*H223,P4)</f>
        <v>0</v>
      </c>
      <c r="J223" s="37"/>
      <c r="O223" s="44">
        <f>I223*0.21</f>
        <v>0</v>
      </c>
      <c r="P223">
        <v>3</v>
      </c>
    </row>
    <row r="224">
      <c r="A224" s="37" t="s">
        <v>598</v>
      </c>
      <c r="B224" s="45"/>
      <c r="C224" s="46"/>
      <c r="D224" s="46"/>
      <c r="E224" s="39" t="s">
        <v>4149</v>
      </c>
      <c r="F224" s="46"/>
      <c r="G224" s="46"/>
      <c r="H224" s="46"/>
      <c r="I224" s="46"/>
      <c r="J224" s="48"/>
    </row>
    <row r="225" ht="90">
      <c r="A225" s="37" t="s">
        <v>601</v>
      </c>
      <c r="B225" s="45"/>
      <c r="C225" s="46"/>
      <c r="D225" s="46"/>
      <c r="E225" s="39" t="s">
        <v>4150</v>
      </c>
      <c r="F225" s="46"/>
      <c r="G225" s="46"/>
      <c r="H225" s="46"/>
      <c r="I225" s="46"/>
      <c r="J225" s="48"/>
    </row>
    <row r="226">
      <c r="A226" s="37" t="s">
        <v>593</v>
      </c>
      <c r="B226" s="37">
        <v>69</v>
      </c>
      <c r="C226" s="38" t="s">
        <v>4151</v>
      </c>
      <c r="D226" s="37" t="s">
        <v>595</v>
      </c>
      <c r="E226" s="39" t="s">
        <v>4152</v>
      </c>
      <c r="F226" s="40" t="s">
        <v>608</v>
      </c>
      <c r="G226" s="41">
        <v>2</v>
      </c>
      <c r="H226" s="42">
        <v>0</v>
      </c>
      <c r="I226" s="43">
        <f>ROUND(G226*H226,P4)</f>
        <v>0</v>
      </c>
      <c r="J226" s="37"/>
      <c r="O226" s="44">
        <f>I226*0.21</f>
        <v>0</v>
      </c>
      <c r="P226">
        <v>3</v>
      </c>
    </row>
    <row r="227">
      <c r="A227" s="37" t="s">
        <v>598</v>
      </c>
      <c r="B227" s="45"/>
      <c r="C227" s="46"/>
      <c r="D227" s="46"/>
      <c r="E227" s="39" t="s">
        <v>4152</v>
      </c>
      <c r="F227" s="46"/>
      <c r="G227" s="46"/>
      <c r="H227" s="46"/>
      <c r="I227" s="46"/>
      <c r="J227" s="48"/>
    </row>
    <row r="228" ht="75">
      <c r="A228" s="37" t="s">
        <v>601</v>
      </c>
      <c r="B228" s="45"/>
      <c r="C228" s="46"/>
      <c r="D228" s="46"/>
      <c r="E228" s="39" t="s">
        <v>4153</v>
      </c>
      <c r="F228" s="46"/>
      <c r="G228" s="46"/>
      <c r="H228" s="46"/>
      <c r="I228" s="46"/>
      <c r="J228" s="48"/>
    </row>
    <row r="229" ht="30">
      <c r="A229" s="37" t="s">
        <v>593</v>
      </c>
      <c r="B229" s="37">
        <v>70</v>
      </c>
      <c r="C229" s="38" t="s">
        <v>4154</v>
      </c>
      <c r="D229" s="37" t="s">
        <v>595</v>
      </c>
      <c r="E229" s="39" t="s">
        <v>4155</v>
      </c>
      <c r="F229" s="40" t="s">
        <v>608</v>
      </c>
      <c r="G229" s="41">
        <v>1</v>
      </c>
      <c r="H229" s="42">
        <v>0</v>
      </c>
      <c r="I229" s="43">
        <f>ROUND(G229*H229,P4)</f>
        <v>0</v>
      </c>
      <c r="J229" s="37"/>
      <c r="O229" s="44">
        <f>I229*0.21</f>
        <v>0</v>
      </c>
      <c r="P229">
        <v>3</v>
      </c>
    </row>
    <row r="230" ht="30">
      <c r="A230" s="37" t="s">
        <v>598</v>
      </c>
      <c r="B230" s="45"/>
      <c r="C230" s="46"/>
      <c r="D230" s="46"/>
      <c r="E230" s="39" t="s">
        <v>4155</v>
      </c>
      <c r="F230" s="46"/>
      <c r="G230" s="46"/>
      <c r="H230" s="46"/>
      <c r="I230" s="46"/>
      <c r="J230" s="48"/>
    </row>
    <row r="231" ht="75">
      <c r="A231" s="37" t="s">
        <v>601</v>
      </c>
      <c r="B231" s="45"/>
      <c r="C231" s="46"/>
      <c r="D231" s="46"/>
      <c r="E231" s="39" t="s">
        <v>4153</v>
      </c>
      <c r="F231" s="46"/>
      <c r="G231" s="46"/>
      <c r="H231" s="46"/>
      <c r="I231" s="46"/>
      <c r="J231" s="48"/>
    </row>
    <row r="232">
      <c r="A232" s="37" t="s">
        <v>593</v>
      </c>
      <c r="B232" s="37">
        <v>71</v>
      </c>
      <c r="C232" s="38" t="s">
        <v>4156</v>
      </c>
      <c r="D232" s="37" t="s">
        <v>595</v>
      </c>
      <c r="E232" s="39" t="s">
        <v>4157</v>
      </c>
      <c r="F232" s="40" t="s">
        <v>608</v>
      </c>
      <c r="G232" s="41">
        <v>9</v>
      </c>
      <c r="H232" s="42">
        <v>0</v>
      </c>
      <c r="I232" s="43">
        <f>ROUND(G232*H232,P4)</f>
        <v>0</v>
      </c>
      <c r="J232" s="37"/>
      <c r="O232" s="44">
        <f>I232*0.21</f>
        <v>0</v>
      </c>
      <c r="P232">
        <v>3</v>
      </c>
    </row>
    <row r="233">
      <c r="A233" s="37" t="s">
        <v>598</v>
      </c>
      <c r="B233" s="45"/>
      <c r="C233" s="46"/>
      <c r="D233" s="46"/>
      <c r="E233" s="39" t="s">
        <v>4157</v>
      </c>
      <c r="F233" s="46"/>
      <c r="G233" s="46"/>
      <c r="H233" s="46"/>
      <c r="I233" s="46"/>
      <c r="J233" s="48"/>
    </row>
    <row r="234" ht="75">
      <c r="A234" s="37" t="s">
        <v>601</v>
      </c>
      <c r="B234" s="45"/>
      <c r="C234" s="46"/>
      <c r="D234" s="46"/>
      <c r="E234" s="39" t="s">
        <v>4158</v>
      </c>
      <c r="F234" s="46"/>
      <c r="G234" s="46"/>
      <c r="H234" s="46"/>
      <c r="I234" s="46"/>
      <c r="J234" s="48"/>
    </row>
    <row r="235" ht="30">
      <c r="A235" s="37" t="s">
        <v>593</v>
      </c>
      <c r="B235" s="37">
        <v>72</v>
      </c>
      <c r="C235" s="38" t="s">
        <v>4159</v>
      </c>
      <c r="D235" s="37" t="s">
        <v>595</v>
      </c>
      <c r="E235" s="39" t="s">
        <v>4160</v>
      </c>
      <c r="F235" s="40" t="s">
        <v>608</v>
      </c>
      <c r="G235" s="41">
        <v>12</v>
      </c>
      <c r="H235" s="42">
        <v>0</v>
      </c>
      <c r="I235" s="43">
        <f>ROUND(G235*H235,P4)</f>
        <v>0</v>
      </c>
      <c r="J235" s="37"/>
      <c r="O235" s="44">
        <f>I235*0.21</f>
        <v>0</v>
      </c>
      <c r="P235">
        <v>3</v>
      </c>
    </row>
    <row r="236" ht="30">
      <c r="A236" s="37" t="s">
        <v>598</v>
      </c>
      <c r="B236" s="45"/>
      <c r="C236" s="46"/>
      <c r="D236" s="46"/>
      <c r="E236" s="39" t="s">
        <v>4160</v>
      </c>
      <c r="F236" s="46"/>
      <c r="G236" s="46"/>
      <c r="H236" s="46"/>
      <c r="I236" s="46"/>
      <c r="J236" s="48"/>
    </row>
    <row r="237" ht="75">
      <c r="A237" s="37" t="s">
        <v>601</v>
      </c>
      <c r="B237" s="45"/>
      <c r="C237" s="46"/>
      <c r="D237" s="46"/>
      <c r="E237" s="39" t="s">
        <v>4158</v>
      </c>
      <c r="F237" s="46"/>
      <c r="G237" s="46"/>
      <c r="H237" s="46"/>
      <c r="I237" s="46"/>
      <c r="J237" s="48"/>
    </row>
    <row r="238">
      <c r="A238" s="37" t="s">
        <v>593</v>
      </c>
      <c r="B238" s="37">
        <v>73</v>
      </c>
      <c r="C238" s="38" t="s">
        <v>4161</v>
      </c>
      <c r="D238" s="37" t="s">
        <v>595</v>
      </c>
      <c r="E238" s="39" t="s">
        <v>4162</v>
      </c>
      <c r="F238" s="40" t="s">
        <v>608</v>
      </c>
      <c r="G238" s="41">
        <v>12</v>
      </c>
      <c r="H238" s="42">
        <v>0</v>
      </c>
      <c r="I238" s="43">
        <f>ROUND(G238*H238,P4)</f>
        <v>0</v>
      </c>
      <c r="J238" s="37"/>
      <c r="O238" s="44">
        <f>I238*0.21</f>
        <v>0</v>
      </c>
      <c r="P238">
        <v>3</v>
      </c>
    </row>
    <row r="239">
      <c r="A239" s="37" t="s">
        <v>598</v>
      </c>
      <c r="B239" s="45"/>
      <c r="C239" s="46"/>
      <c r="D239" s="46"/>
      <c r="E239" s="39" t="s">
        <v>4162</v>
      </c>
      <c r="F239" s="46"/>
      <c r="G239" s="46"/>
      <c r="H239" s="46"/>
      <c r="I239" s="46"/>
      <c r="J239" s="48"/>
    </row>
    <row r="240" ht="75">
      <c r="A240" s="37" t="s">
        <v>601</v>
      </c>
      <c r="B240" s="45"/>
      <c r="C240" s="46"/>
      <c r="D240" s="46"/>
      <c r="E240" s="39" t="s">
        <v>4158</v>
      </c>
      <c r="F240" s="46"/>
      <c r="G240" s="46"/>
      <c r="H240" s="46"/>
      <c r="I240" s="46"/>
      <c r="J240" s="48"/>
    </row>
    <row r="241" ht="30">
      <c r="A241" s="37" t="s">
        <v>593</v>
      </c>
      <c r="B241" s="37">
        <v>74</v>
      </c>
      <c r="C241" s="38" t="s">
        <v>4163</v>
      </c>
      <c r="D241" s="37" t="s">
        <v>595</v>
      </c>
      <c r="E241" s="39" t="s">
        <v>4164</v>
      </c>
      <c r="F241" s="40" t="s">
        <v>608</v>
      </c>
      <c r="G241" s="41">
        <v>3</v>
      </c>
      <c r="H241" s="42">
        <v>0</v>
      </c>
      <c r="I241" s="43">
        <f>ROUND(G241*H241,P4)</f>
        <v>0</v>
      </c>
      <c r="J241" s="37"/>
      <c r="O241" s="44">
        <f>I241*0.21</f>
        <v>0</v>
      </c>
      <c r="P241">
        <v>3</v>
      </c>
    </row>
    <row r="242" ht="30">
      <c r="A242" s="37" t="s">
        <v>598</v>
      </c>
      <c r="B242" s="45"/>
      <c r="C242" s="46"/>
      <c r="D242" s="46"/>
      <c r="E242" s="39" t="s">
        <v>4164</v>
      </c>
      <c r="F242" s="46"/>
      <c r="G242" s="46"/>
      <c r="H242" s="46"/>
      <c r="I242" s="46"/>
      <c r="J242" s="48"/>
    </row>
    <row r="243" ht="75">
      <c r="A243" s="37" t="s">
        <v>601</v>
      </c>
      <c r="B243" s="45"/>
      <c r="C243" s="46"/>
      <c r="D243" s="46"/>
      <c r="E243" s="39" t="s">
        <v>4158</v>
      </c>
      <c r="F243" s="46"/>
      <c r="G243" s="46"/>
      <c r="H243" s="46"/>
      <c r="I243" s="46"/>
      <c r="J243" s="48"/>
    </row>
    <row r="244">
      <c r="A244" s="37" t="s">
        <v>593</v>
      </c>
      <c r="B244" s="37">
        <v>75</v>
      </c>
      <c r="C244" s="38" t="s">
        <v>4165</v>
      </c>
      <c r="D244" s="37" t="s">
        <v>595</v>
      </c>
      <c r="E244" s="39" t="s">
        <v>4166</v>
      </c>
      <c r="F244" s="40" t="s">
        <v>608</v>
      </c>
      <c r="G244" s="41">
        <v>3</v>
      </c>
      <c r="H244" s="42">
        <v>0</v>
      </c>
      <c r="I244" s="43">
        <f>ROUND(G244*H244,P4)</f>
        <v>0</v>
      </c>
      <c r="J244" s="37"/>
      <c r="O244" s="44">
        <f>I244*0.21</f>
        <v>0</v>
      </c>
      <c r="P244">
        <v>3</v>
      </c>
    </row>
    <row r="245">
      <c r="A245" s="37" t="s">
        <v>598</v>
      </c>
      <c r="B245" s="45"/>
      <c r="C245" s="46"/>
      <c r="D245" s="46"/>
      <c r="E245" s="39" t="s">
        <v>4166</v>
      </c>
      <c r="F245" s="46"/>
      <c r="G245" s="46"/>
      <c r="H245" s="46"/>
      <c r="I245" s="46"/>
      <c r="J245" s="48"/>
    </row>
    <row r="246" ht="75">
      <c r="A246" s="37" t="s">
        <v>601</v>
      </c>
      <c r="B246" s="45"/>
      <c r="C246" s="46"/>
      <c r="D246" s="46"/>
      <c r="E246" s="39" t="s">
        <v>4158</v>
      </c>
      <c r="F246" s="46"/>
      <c r="G246" s="46"/>
      <c r="H246" s="46"/>
      <c r="I246" s="46"/>
      <c r="J246" s="48"/>
    </row>
    <row r="247">
      <c r="A247" s="31" t="s">
        <v>591</v>
      </c>
      <c r="B247" s="32"/>
      <c r="C247" s="33" t="s">
        <v>3638</v>
      </c>
      <c r="D247" s="34"/>
      <c r="E247" s="31" t="s">
        <v>4167</v>
      </c>
      <c r="F247" s="34"/>
      <c r="G247" s="34"/>
      <c r="H247" s="34"/>
      <c r="I247" s="35">
        <f>SUMIFS(I248:I331,A248:A331,"P")</f>
        <v>0</v>
      </c>
      <c r="J247" s="36"/>
    </row>
    <row r="248">
      <c r="A248" s="37" t="s">
        <v>593</v>
      </c>
      <c r="B248" s="37">
        <v>76</v>
      </c>
      <c r="C248" s="38" t="s">
        <v>4168</v>
      </c>
      <c r="D248" s="37" t="s">
        <v>595</v>
      </c>
      <c r="E248" s="39" t="s">
        <v>4169</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4170</v>
      </c>
      <c r="F250" s="46"/>
      <c r="G250" s="46"/>
      <c r="H250" s="46"/>
      <c r="I250" s="46"/>
      <c r="J250" s="48"/>
    </row>
    <row r="251">
      <c r="A251" s="37" t="s">
        <v>593</v>
      </c>
      <c r="B251" s="37">
        <v>77</v>
      </c>
      <c r="C251" s="38" t="s">
        <v>4171</v>
      </c>
      <c r="D251" s="37" t="s">
        <v>595</v>
      </c>
      <c r="E251" s="39" t="s">
        <v>4172</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4170</v>
      </c>
      <c r="F253" s="46"/>
      <c r="G253" s="46"/>
      <c r="H253" s="46"/>
      <c r="I253" s="46"/>
      <c r="J253" s="48"/>
    </row>
    <row r="254">
      <c r="A254" s="37" t="s">
        <v>593</v>
      </c>
      <c r="B254" s="37">
        <v>78</v>
      </c>
      <c r="C254" s="38" t="s">
        <v>4173</v>
      </c>
      <c r="D254" s="37" t="s">
        <v>595</v>
      </c>
      <c r="E254" s="39" t="s">
        <v>4174</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4170</v>
      </c>
      <c r="F256" s="46"/>
      <c r="G256" s="46"/>
      <c r="H256" s="46"/>
      <c r="I256" s="46"/>
      <c r="J256" s="48"/>
    </row>
    <row r="257" ht="30">
      <c r="A257" s="37" t="s">
        <v>593</v>
      </c>
      <c r="B257" s="37">
        <v>79</v>
      </c>
      <c r="C257" s="38" t="s">
        <v>4175</v>
      </c>
      <c r="D257" s="37" t="s">
        <v>595</v>
      </c>
      <c r="E257" s="39" t="s">
        <v>4176</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4170</v>
      </c>
      <c r="F259" s="46"/>
      <c r="G259" s="46"/>
      <c r="H259" s="46"/>
      <c r="I259" s="46"/>
      <c r="J259" s="48"/>
    </row>
    <row r="260" ht="30">
      <c r="A260" s="37" t="s">
        <v>593</v>
      </c>
      <c r="B260" s="37">
        <v>80</v>
      </c>
      <c r="C260" s="38" t="s">
        <v>3044</v>
      </c>
      <c r="D260" s="37" t="s">
        <v>595</v>
      </c>
      <c r="E260" s="39" t="s">
        <v>3045</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4177</v>
      </c>
      <c r="F262" s="46"/>
      <c r="G262" s="46"/>
      <c r="H262" s="46"/>
      <c r="I262" s="46"/>
      <c r="J262" s="48"/>
    </row>
    <row r="263">
      <c r="A263" s="37" t="s">
        <v>593</v>
      </c>
      <c r="B263" s="37">
        <v>81</v>
      </c>
      <c r="C263" s="38" t="s">
        <v>4178</v>
      </c>
      <c r="D263" s="37" t="s">
        <v>595</v>
      </c>
      <c r="E263" s="39" t="s">
        <v>4179</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4180</v>
      </c>
      <c r="F265" s="46"/>
      <c r="G265" s="46"/>
      <c r="H265" s="46"/>
      <c r="I265" s="46"/>
      <c r="J265" s="48"/>
    </row>
    <row r="266">
      <c r="A266" s="37" t="s">
        <v>593</v>
      </c>
      <c r="B266" s="37">
        <v>82</v>
      </c>
      <c r="C266" s="38" t="s">
        <v>4181</v>
      </c>
      <c r="D266" s="37" t="s">
        <v>595</v>
      </c>
      <c r="E266" s="39" t="s">
        <v>4182</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4183</v>
      </c>
      <c r="F268" s="46"/>
      <c r="G268" s="46"/>
      <c r="H268" s="46"/>
      <c r="I268" s="46"/>
      <c r="J268" s="48"/>
    </row>
    <row r="269" ht="30">
      <c r="A269" s="37" t="s">
        <v>593</v>
      </c>
      <c r="B269" s="37">
        <v>83</v>
      </c>
      <c r="C269" s="38" t="s">
        <v>4184</v>
      </c>
      <c r="D269" s="37" t="s">
        <v>595</v>
      </c>
      <c r="E269" s="39" t="s">
        <v>4185</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4183</v>
      </c>
      <c r="F271" s="46"/>
      <c r="G271" s="46"/>
      <c r="H271" s="46"/>
      <c r="I271" s="46"/>
      <c r="J271" s="48"/>
    </row>
    <row r="272">
      <c r="A272" s="37" t="s">
        <v>593</v>
      </c>
      <c r="B272" s="37">
        <v>84</v>
      </c>
      <c r="C272" s="38" t="s">
        <v>4186</v>
      </c>
      <c r="D272" s="37" t="s">
        <v>595</v>
      </c>
      <c r="E272" s="39" t="s">
        <v>4187</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4188</v>
      </c>
      <c r="F274" s="46"/>
      <c r="G274" s="46"/>
      <c r="H274" s="46"/>
      <c r="I274" s="46"/>
      <c r="J274" s="48"/>
    </row>
    <row r="275" ht="30">
      <c r="A275" s="37" t="s">
        <v>593</v>
      </c>
      <c r="B275" s="37">
        <v>85</v>
      </c>
      <c r="C275" s="38" t="s">
        <v>4189</v>
      </c>
      <c r="D275" s="37" t="s">
        <v>595</v>
      </c>
      <c r="E275" s="39" t="s">
        <v>4190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4191</v>
      </c>
      <c r="F277" s="46"/>
      <c r="G277" s="46"/>
      <c r="H277" s="46"/>
      <c r="I277" s="46"/>
      <c r="J277" s="48"/>
    </row>
    <row r="278">
      <c r="A278" s="37" t="s">
        <v>593</v>
      </c>
      <c r="B278" s="37">
        <v>86</v>
      </c>
      <c r="C278" s="38" t="s">
        <v>4192</v>
      </c>
      <c r="D278" s="37" t="s">
        <v>595</v>
      </c>
      <c r="E278" s="39" t="s">
        <v>4193</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4188</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3641</v>
      </c>
      <c r="F283" s="46"/>
      <c r="G283" s="46"/>
      <c r="H283" s="46"/>
      <c r="I283" s="46"/>
      <c r="J283" s="48"/>
    </row>
    <row r="284">
      <c r="A284" s="37" t="s">
        <v>593</v>
      </c>
      <c r="B284" s="37">
        <v>88</v>
      </c>
      <c r="C284" s="38" t="s">
        <v>3049</v>
      </c>
      <c r="D284" s="37" t="s">
        <v>595</v>
      </c>
      <c r="E284" s="39" t="s">
        <v>3050</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4194</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3642</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4195</v>
      </c>
      <c r="F292" s="46"/>
      <c r="G292" s="46"/>
      <c r="H292" s="46"/>
      <c r="I292" s="46"/>
      <c r="J292" s="48"/>
    </row>
    <row r="293">
      <c r="A293" s="37" t="s">
        <v>593</v>
      </c>
      <c r="B293" s="37">
        <v>91</v>
      </c>
      <c r="C293" s="38" t="s">
        <v>4196</v>
      </c>
      <c r="D293" s="37" t="s">
        <v>595</v>
      </c>
      <c r="E293" s="39" t="s">
        <v>4197</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4198</v>
      </c>
      <c r="F295" s="46"/>
      <c r="G295" s="46"/>
      <c r="H295" s="46"/>
      <c r="I295" s="46"/>
      <c r="J295" s="48"/>
    </row>
    <row r="296" ht="45">
      <c r="A296" s="37" t="s">
        <v>593</v>
      </c>
      <c r="B296" s="37">
        <v>92</v>
      </c>
      <c r="C296" s="38" t="s">
        <v>4199</v>
      </c>
      <c r="D296" s="37" t="s">
        <v>595</v>
      </c>
      <c r="E296" s="39" t="s">
        <v>4200</v>
      </c>
      <c r="F296" s="40" t="s">
        <v>608</v>
      </c>
      <c r="G296" s="41">
        <v>8</v>
      </c>
      <c r="H296" s="42">
        <v>0</v>
      </c>
      <c r="I296" s="43">
        <f>ROUND(G296*H296,P4)</f>
        <v>0</v>
      </c>
      <c r="J296" s="37"/>
      <c r="O296" s="44">
        <f>I296*0.21</f>
        <v>0</v>
      </c>
      <c r="P296">
        <v>3</v>
      </c>
    </row>
    <row r="297" ht="45">
      <c r="A297" s="37" t="s">
        <v>598</v>
      </c>
      <c r="B297" s="45"/>
      <c r="C297" s="46"/>
      <c r="D297" s="46"/>
      <c r="E297" s="39" t="s">
        <v>4200</v>
      </c>
      <c r="F297" s="46"/>
      <c r="G297" s="46"/>
      <c r="H297" s="46"/>
      <c r="I297" s="46"/>
      <c r="J297" s="48"/>
    </row>
    <row r="298" ht="60">
      <c r="A298" s="37" t="s">
        <v>601</v>
      </c>
      <c r="B298" s="45"/>
      <c r="C298" s="46"/>
      <c r="D298" s="46"/>
      <c r="E298" s="39" t="s">
        <v>4201</v>
      </c>
      <c r="F298" s="46"/>
      <c r="G298" s="46"/>
      <c r="H298" s="46"/>
      <c r="I298" s="46"/>
      <c r="J298" s="48"/>
    </row>
    <row r="299" ht="30">
      <c r="A299" s="37" t="s">
        <v>593</v>
      </c>
      <c r="B299" s="37">
        <v>93</v>
      </c>
      <c r="C299" s="38" t="s">
        <v>4202</v>
      </c>
      <c r="D299" s="37" t="s">
        <v>595</v>
      </c>
      <c r="E299" s="39" t="s">
        <v>4203</v>
      </c>
      <c r="F299" s="40" t="s">
        <v>608</v>
      </c>
      <c r="G299" s="41">
        <v>8</v>
      </c>
      <c r="H299" s="42">
        <v>0</v>
      </c>
      <c r="I299" s="43">
        <f>ROUND(G299*H299,P4)</f>
        <v>0</v>
      </c>
      <c r="J299" s="37"/>
      <c r="O299" s="44">
        <f>I299*0.21</f>
        <v>0</v>
      </c>
      <c r="P299">
        <v>3</v>
      </c>
    </row>
    <row r="300" ht="30">
      <c r="A300" s="37" t="s">
        <v>598</v>
      </c>
      <c r="B300" s="45"/>
      <c r="C300" s="46"/>
      <c r="D300" s="46"/>
      <c r="E300" s="39" t="s">
        <v>4203</v>
      </c>
      <c r="F300" s="46"/>
      <c r="G300" s="46"/>
      <c r="H300" s="46"/>
      <c r="I300" s="46"/>
      <c r="J300" s="48"/>
    </row>
    <row r="301" ht="60">
      <c r="A301" s="37" t="s">
        <v>601</v>
      </c>
      <c r="B301" s="45"/>
      <c r="C301" s="46"/>
      <c r="D301" s="46"/>
      <c r="E301" s="39" t="s">
        <v>4201</v>
      </c>
      <c r="F301" s="46"/>
      <c r="G301" s="46"/>
      <c r="H301" s="46"/>
      <c r="I301" s="46"/>
      <c r="J301" s="48"/>
    </row>
    <row r="302" ht="45">
      <c r="A302" s="37" t="s">
        <v>593</v>
      </c>
      <c r="B302" s="37">
        <v>94</v>
      </c>
      <c r="C302" s="38" t="s">
        <v>4204</v>
      </c>
      <c r="D302" s="37" t="s">
        <v>595</v>
      </c>
      <c r="E302" s="39" t="s">
        <v>4205</v>
      </c>
      <c r="F302" s="40" t="s">
        <v>608</v>
      </c>
      <c r="G302" s="41">
        <v>8</v>
      </c>
      <c r="H302" s="42">
        <v>0</v>
      </c>
      <c r="I302" s="43">
        <f>ROUND(G302*H302,P4)</f>
        <v>0</v>
      </c>
      <c r="J302" s="37"/>
      <c r="O302" s="44">
        <f>I302*0.21</f>
        <v>0</v>
      </c>
      <c r="P302">
        <v>3</v>
      </c>
    </row>
    <row r="303" ht="45">
      <c r="A303" s="37" t="s">
        <v>598</v>
      </c>
      <c r="B303" s="45"/>
      <c r="C303" s="46"/>
      <c r="D303" s="46"/>
      <c r="E303" s="39" t="s">
        <v>4206</v>
      </c>
      <c r="F303" s="46"/>
      <c r="G303" s="46"/>
      <c r="H303" s="46"/>
      <c r="I303" s="46"/>
      <c r="J303" s="48"/>
    </row>
    <row r="304" ht="60">
      <c r="A304" s="37" t="s">
        <v>601</v>
      </c>
      <c r="B304" s="45"/>
      <c r="C304" s="46"/>
      <c r="D304" s="46"/>
      <c r="E304" s="39" t="s">
        <v>4201</v>
      </c>
      <c r="F304" s="46"/>
      <c r="G304" s="46"/>
      <c r="H304" s="46"/>
      <c r="I304" s="46"/>
      <c r="J304" s="48"/>
    </row>
    <row r="305" ht="30">
      <c r="A305" s="37" t="s">
        <v>593</v>
      </c>
      <c r="B305" s="37">
        <v>95</v>
      </c>
      <c r="C305" s="38" t="s">
        <v>4204</v>
      </c>
      <c r="D305" s="37" t="s">
        <v>592</v>
      </c>
      <c r="E305" s="39" t="s">
        <v>4207</v>
      </c>
      <c r="F305" s="40" t="s">
        <v>608</v>
      </c>
      <c r="G305" s="41">
        <v>8</v>
      </c>
      <c r="H305" s="42">
        <v>0</v>
      </c>
      <c r="I305" s="43">
        <f>ROUND(G305*H305,P4)</f>
        <v>0</v>
      </c>
      <c r="J305" s="37"/>
      <c r="O305" s="44">
        <f>I305*0.21</f>
        <v>0</v>
      </c>
      <c r="P305">
        <v>3</v>
      </c>
    </row>
    <row r="306" ht="30">
      <c r="A306" s="37" t="s">
        <v>598</v>
      </c>
      <c r="B306" s="45"/>
      <c r="C306" s="46"/>
      <c r="D306" s="46"/>
      <c r="E306" s="39" t="s">
        <v>4207</v>
      </c>
      <c r="F306" s="46"/>
      <c r="G306" s="46"/>
      <c r="H306" s="46"/>
      <c r="I306" s="46"/>
      <c r="J306" s="48"/>
    </row>
    <row r="307" ht="60">
      <c r="A307" s="37" t="s">
        <v>601</v>
      </c>
      <c r="B307" s="45"/>
      <c r="C307" s="46"/>
      <c r="D307" s="46"/>
      <c r="E307" s="39" t="s">
        <v>4208</v>
      </c>
      <c r="F307" s="46"/>
      <c r="G307" s="46"/>
      <c r="H307" s="46"/>
      <c r="I307" s="46"/>
      <c r="J307" s="48"/>
    </row>
    <row r="308" ht="45">
      <c r="A308" s="37" t="s">
        <v>593</v>
      </c>
      <c r="B308" s="37">
        <v>96</v>
      </c>
      <c r="C308" s="38" t="s">
        <v>4209</v>
      </c>
      <c r="D308" s="37" t="s">
        <v>595</v>
      </c>
      <c r="E308" s="39" t="s">
        <v>4210</v>
      </c>
      <c r="F308" s="40" t="s">
        <v>608</v>
      </c>
      <c r="G308" s="41">
        <v>9</v>
      </c>
      <c r="H308" s="42">
        <v>0</v>
      </c>
      <c r="I308" s="43">
        <f>ROUND(G308*H308,P4)</f>
        <v>0</v>
      </c>
      <c r="J308" s="37"/>
      <c r="O308" s="44">
        <f>I308*0.21</f>
        <v>0</v>
      </c>
      <c r="P308">
        <v>3</v>
      </c>
    </row>
    <row r="309" ht="45">
      <c r="A309" s="37" t="s">
        <v>598</v>
      </c>
      <c r="B309" s="45"/>
      <c r="C309" s="46"/>
      <c r="D309" s="46"/>
      <c r="E309" s="39" t="s">
        <v>4210</v>
      </c>
      <c r="F309" s="46"/>
      <c r="G309" s="46"/>
      <c r="H309" s="46"/>
      <c r="I309" s="46"/>
      <c r="J309" s="48"/>
    </row>
    <row r="310" ht="60">
      <c r="A310" s="37" t="s">
        <v>601</v>
      </c>
      <c r="B310" s="45"/>
      <c r="C310" s="46"/>
      <c r="D310" s="46"/>
      <c r="E310" s="39" t="s">
        <v>4208</v>
      </c>
      <c r="F310" s="46"/>
      <c r="G310" s="46"/>
      <c r="H310" s="46"/>
      <c r="I310" s="46"/>
      <c r="J310" s="48"/>
    </row>
    <row r="311" ht="30">
      <c r="A311" s="37" t="s">
        <v>593</v>
      </c>
      <c r="B311" s="37">
        <v>97</v>
      </c>
      <c r="C311" s="38" t="s">
        <v>4211</v>
      </c>
      <c r="D311" s="37" t="s">
        <v>595</v>
      </c>
      <c r="E311" s="39" t="s">
        <v>4212</v>
      </c>
      <c r="F311" s="40" t="s">
        <v>608</v>
      </c>
      <c r="G311" s="41">
        <v>2</v>
      </c>
      <c r="H311" s="42">
        <v>0</v>
      </c>
      <c r="I311" s="43">
        <f>ROUND(G311*H311,P4)</f>
        <v>0</v>
      </c>
      <c r="J311" s="37"/>
      <c r="O311" s="44">
        <f>I311*0.21</f>
        <v>0</v>
      </c>
      <c r="P311">
        <v>3</v>
      </c>
    </row>
    <row r="312" ht="30">
      <c r="A312" s="37" t="s">
        <v>598</v>
      </c>
      <c r="B312" s="45"/>
      <c r="C312" s="46"/>
      <c r="D312" s="46"/>
      <c r="E312" s="39" t="s">
        <v>4212</v>
      </c>
      <c r="F312" s="46"/>
      <c r="G312" s="46"/>
      <c r="H312" s="46"/>
      <c r="I312" s="46"/>
      <c r="J312" s="48"/>
    </row>
    <row r="313" ht="60">
      <c r="A313" s="37" t="s">
        <v>601</v>
      </c>
      <c r="B313" s="45"/>
      <c r="C313" s="46"/>
      <c r="D313" s="46"/>
      <c r="E313" s="39" t="s">
        <v>4208</v>
      </c>
      <c r="F313" s="46"/>
      <c r="G313" s="46"/>
      <c r="H313" s="46"/>
      <c r="I313" s="46"/>
      <c r="J313" s="48"/>
    </row>
    <row r="314">
      <c r="A314" s="37" t="s">
        <v>593</v>
      </c>
      <c r="B314" s="37">
        <v>98</v>
      </c>
      <c r="C314" s="38" t="s">
        <v>4213</v>
      </c>
      <c r="D314" s="37" t="s">
        <v>595</v>
      </c>
      <c r="E314" s="39" t="s">
        <v>4214</v>
      </c>
      <c r="F314" s="40" t="s">
        <v>608</v>
      </c>
      <c r="G314" s="41">
        <v>9</v>
      </c>
      <c r="H314" s="42">
        <v>0</v>
      </c>
      <c r="I314" s="43">
        <f>ROUND(G314*H314,P4)</f>
        <v>0</v>
      </c>
      <c r="J314" s="37"/>
      <c r="O314" s="44">
        <f>I314*0.21</f>
        <v>0</v>
      </c>
      <c r="P314">
        <v>3</v>
      </c>
    </row>
    <row r="315">
      <c r="A315" s="37" t="s">
        <v>598</v>
      </c>
      <c r="B315" s="45"/>
      <c r="C315" s="46"/>
      <c r="D315" s="46"/>
      <c r="E315" s="39" t="s">
        <v>4214</v>
      </c>
      <c r="F315" s="46"/>
      <c r="G315" s="46"/>
      <c r="H315" s="46"/>
      <c r="I315" s="46"/>
      <c r="J315" s="48"/>
    </row>
    <row r="316" ht="60">
      <c r="A316" s="37" t="s">
        <v>601</v>
      </c>
      <c r="B316" s="45"/>
      <c r="C316" s="46"/>
      <c r="D316" s="46"/>
      <c r="E316" s="39" t="s">
        <v>4208</v>
      </c>
      <c r="F316" s="46"/>
      <c r="G316" s="46"/>
      <c r="H316" s="46"/>
      <c r="I316" s="46"/>
      <c r="J316" s="48"/>
    </row>
    <row r="317" ht="30">
      <c r="A317" s="37" t="s">
        <v>593</v>
      </c>
      <c r="B317" s="37">
        <v>99</v>
      </c>
      <c r="C317" s="38" t="s">
        <v>4215</v>
      </c>
      <c r="D317" s="37" t="s">
        <v>595</v>
      </c>
      <c r="E317" s="39" t="s">
        <v>4216</v>
      </c>
      <c r="F317" s="40" t="s">
        <v>608</v>
      </c>
      <c r="G317" s="41">
        <v>9</v>
      </c>
      <c r="H317" s="42">
        <v>0</v>
      </c>
      <c r="I317" s="43">
        <f>ROUND(G317*H317,P4)</f>
        <v>0</v>
      </c>
      <c r="J317" s="37"/>
      <c r="O317" s="44">
        <f>I317*0.21</f>
        <v>0</v>
      </c>
      <c r="P317">
        <v>3</v>
      </c>
    </row>
    <row r="318" ht="30">
      <c r="A318" s="37" t="s">
        <v>598</v>
      </c>
      <c r="B318" s="45"/>
      <c r="C318" s="46"/>
      <c r="D318" s="46"/>
      <c r="E318" s="39" t="s">
        <v>4216</v>
      </c>
      <c r="F318" s="46"/>
      <c r="G318" s="46"/>
      <c r="H318" s="46"/>
      <c r="I318" s="46"/>
      <c r="J318" s="48"/>
    </row>
    <row r="319" ht="60">
      <c r="A319" s="37" t="s">
        <v>601</v>
      </c>
      <c r="B319" s="45"/>
      <c r="C319" s="46"/>
      <c r="D319" s="46"/>
      <c r="E319" s="39" t="s">
        <v>4208</v>
      </c>
      <c r="F319" s="46"/>
      <c r="G319" s="46"/>
      <c r="H319" s="46"/>
      <c r="I319" s="46"/>
      <c r="J319" s="48"/>
    </row>
    <row r="320" ht="30">
      <c r="A320" s="37" t="s">
        <v>593</v>
      </c>
      <c r="B320" s="37">
        <v>100</v>
      </c>
      <c r="C320" s="38" t="s">
        <v>4217</v>
      </c>
      <c r="D320" s="37" t="s">
        <v>595</v>
      </c>
      <c r="E320" s="39" t="s">
        <v>4218</v>
      </c>
      <c r="F320" s="40" t="s">
        <v>608</v>
      </c>
      <c r="G320" s="41">
        <v>1</v>
      </c>
      <c r="H320" s="42">
        <v>0</v>
      </c>
      <c r="I320" s="43">
        <f>ROUND(G320*H320,P4)</f>
        <v>0</v>
      </c>
      <c r="J320" s="37"/>
      <c r="O320" s="44">
        <f>I320*0.21</f>
        <v>0</v>
      </c>
      <c r="P320">
        <v>3</v>
      </c>
    </row>
    <row r="321" ht="30">
      <c r="A321" s="37" t="s">
        <v>598</v>
      </c>
      <c r="B321" s="45"/>
      <c r="C321" s="46"/>
      <c r="D321" s="46"/>
      <c r="E321" s="39" t="s">
        <v>4218</v>
      </c>
      <c r="F321" s="46"/>
      <c r="G321" s="46"/>
      <c r="H321" s="46"/>
      <c r="I321" s="46"/>
      <c r="J321" s="48"/>
    </row>
    <row r="322" ht="90">
      <c r="A322" s="37" t="s">
        <v>601</v>
      </c>
      <c r="B322" s="45"/>
      <c r="C322" s="46"/>
      <c r="D322" s="46"/>
      <c r="E322" s="39" t="s">
        <v>3934</v>
      </c>
      <c r="F322" s="46"/>
      <c r="G322" s="46"/>
      <c r="H322" s="46"/>
      <c r="I322" s="46"/>
      <c r="J322" s="48"/>
    </row>
    <row r="323" ht="45">
      <c r="A323" s="37" t="s">
        <v>593</v>
      </c>
      <c r="B323" s="37">
        <v>101</v>
      </c>
      <c r="C323" s="38" t="s">
        <v>4219</v>
      </c>
      <c r="D323" s="37" t="s">
        <v>595</v>
      </c>
      <c r="E323" s="39" t="s">
        <v>4220</v>
      </c>
      <c r="F323" s="40" t="s">
        <v>608</v>
      </c>
      <c r="G323" s="41">
        <v>1</v>
      </c>
      <c r="H323" s="42">
        <v>0</v>
      </c>
      <c r="I323" s="43">
        <f>ROUND(G323*H323,P4)</f>
        <v>0</v>
      </c>
      <c r="J323" s="37"/>
      <c r="O323" s="44">
        <f>I323*0.21</f>
        <v>0</v>
      </c>
      <c r="P323">
        <v>3</v>
      </c>
    </row>
    <row r="324" ht="45">
      <c r="A324" s="37" t="s">
        <v>598</v>
      </c>
      <c r="B324" s="45"/>
      <c r="C324" s="46"/>
      <c r="D324" s="46"/>
      <c r="E324" s="39" t="s">
        <v>4220</v>
      </c>
      <c r="F324" s="46"/>
      <c r="G324" s="46"/>
      <c r="H324" s="46"/>
      <c r="I324" s="46"/>
      <c r="J324" s="48"/>
    </row>
    <row r="325" ht="45">
      <c r="A325" s="37" t="s">
        <v>601</v>
      </c>
      <c r="B325" s="45"/>
      <c r="C325" s="46"/>
      <c r="D325" s="46"/>
      <c r="E325" s="39" t="s">
        <v>4221</v>
      </c>
      <c r="F325" s="46"/>
      <c r="G325" s="46"/>
      <c r="H325" s="46"/>
      <c r="I325" s="46"/>
      <c r="J325" s="48"/>
    </row>
    <row r="326">
      <c r="A326" s="37" t="s">
        <v>593</v>
      </c>
      <c r="B326" s="37">
        <v>102</v>
      </c>
      <c r="C326" s="38" t="s">
        <v>4222</v>
      </c>
      <c r="D326" s="37" t="s">
        <v>595</v>
      </c>
      <c r="E326" s="39" t="s">
        <v>4223</v>
      </c>
      <c r="F326" s="40" t="s">
        <v>620</v>
      </c>
      <c r="G326" s="41">
        <v>150</v>
      </c>
      <c r="H326" s="42">
        <v>0</v>
      </c>
      <c r="I326" s="43">
        <f>ROUND(G326*H326,P4)</f>
        <v>0</v>
      </c>
      <c r="J326" s="37"/>
      <c r="O326" s="44">
        <f>I326*0.21</f>
        <v>0</v>
      </c>
      <c r="P326">
        <v>3</v>
      </c>
    </row>
    <row r="327">
      <c r="A327" s="37" t="s">
        <v>598</v>
      </c>
      <c r="B327" s="45"/>
      <c r="C327" s="46"/>
      <c r="D327" s="46"/>
      <c r="E327" s="39" t="s">
        <v>4223</v>
      </c>
      <c r="F327" s="46"/>
      <c r="G327" s="46"/>
      <c r="H327" s="46"/>
      <c r="I327" s="46"/>
      <c r="J327" s="48"/>
    </row>
    <row r="328" ht="60">
      <c r="A328" s="37" t="s">
        <v>601</v>
      </c>
      <c r="B328" s="45"/>
      <c r="C328" s="46"/>
      <c r="D328" s="46"/>
      <c r="E328" s="39" t="s">
        <v>4224</v>
      </c>
      <c r="F328" s="46"/>
      <c r="G328" s="46"/>
      <c r="H328" s="46"/>
      <c r="I328" s="46"/>
      <c r="J328" s="48"/>
    </row>
    <row r="329">
      <c r="A329" s="37" t="s">
        <v>593</v>
      </c>
      <c r="B329" s="37">
        <v>103</v>
      </c>
      <c r="C329" s="38" t="s">
        <v>4225</v>
      </c>
      <c r="D329" s="37" t="s">
        <v>595</v>
      </c>
      <c r="E329" s="39" t="s">
        <v>4226</v>
      </c>
      <c r="F329" s="40" t="s">
        <v>620</v>
      </c>
      <c r="G329" s="41">
        <v>150</v>
      </c>
      <c r="H329" s="42">
        <v>0</v>
      </c>
      <c r="I329" s="43">
        <f>ROUND(G329*H329,P4)</f>
        <v>0</v>
      </c>
      <c r="J329" s="37"/>
      <c r="O329" s="44">
        <f>I329*0.21</f>
        <v>0</v>
      </c>
      <c r="P329">
        <v>3</v>
      </c>
    </row>
    <row r="330">
      <c r="A330" s="37" t="s">
        <v>598</v>
      </c>
      <c r="B330" s="45"/>
      <c r="C330" s="46"/>
      <c r="D330" s="46"/>
      <c r="E330" s="39" t="s">
        <v>4226</v>
      </c>
      <c r="F330" s="46"/>
      <c r="G330" s="46"/>
      <c r="H330" s="46"/>
      <c r="I330" s="46"/>
      <c r="J330" s="48"/>
    </row>
    <row r="331" ht="60">
      <c r="A331" s="37" t="s">
        <v>601</v>
      </c>
      <c r="B331" s="45"/>
      <c r="C331" s="46"/>
      <c r="D331" s="46"/>
      <c r="E331" s="39" t="s">
        <v>4227</v>
      </c>
      <c r="F331" s="46"/>
      <c r="G331" s="46"/>
      <c r="H331" s="46"/>
      <c r="I331" s="46"/>
      <c r="J331" s="48"/>
    </row>
    <row r="332">
      <c r="A332" s="31" t="s">
        <v>591</v>
      </c>
      <c r="B332" s="32"/>
      <c r="C332" s="33" t="s">
        <v>4228</v>
      </c>
      <c r="D332" s="34"/>
      <c r="E332" s="31" t="s">
        <v>561</v>
      </c>
      <c r="F332" s="34"/>
      <c r="G332" s="34"/>
      <c r="H332" s="34"/>
      <c r="I332" s="35">
        <f>SUMIFS(I333:I359,A333:A359,"P")</f>
        <v>0</v>
      </c>
      <c r="J332" s="36"/>
    </row>
    <row r="333" ht="30">
      <c r="A333" s="37" t="s">
        <v>593</v>
      </c>
      <c r="B333" s="37">
        <v>104</v>
      </c>
      <c r="C333" s="38" t="s">
        <v>4229</v>
      </c>
      <c r="D333" s="37" t="s">
        <v>595</v>
      </c>
      <c r="E333" s="39" t="s">
        <v>4230</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4231</v>
      </c>
      <c r="F335" s="46"/>
      <c r="G335" s="46"/>
      <c r="H335" s="46"/>
      <c r="I335" s="46"/>
      <c r="J335" s="48"/>
    </row>
    <row r="336">
      <c r="A336" s="37" t="s">
        <v>593</v>
      </c>
      <c r="B336" s="37">
        <v>105</v>
      </c>
      <c r="C336" s="38" t="s">
        <v>4232</v>
      </c>
      <c r="D336" s="37" t="s">
        <v>595</v>
      </c>
      <c r="E336" s="39" t="s">
        <v>4233</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4234</v>
      </c>
      <c r="F338" s="46"/>
      <c r="G338" s="46"/>
      <c r="H338" s="46"/>
      <c r="I338" s="46"/>
      <c r="J338" s="48"/>
    </row>
    <row r="339">
      <c r="A339" s="37" t="s">
        <v>593</v>
      </c>
      <c r="B339" s="37">
        <v>106</v>
      </c>
      <c r="C339" s="38" t="s">
        <v>4235</v>
      </c>
      <c r="D339" s="37" t="s">
        <v>595</v>
      </c>
      <c r="E339" s="39" t="s">
        <v>4236</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4234</v>
      </c>
      <c r="F341" s="46"/>
      <c r="G341" s="46"/>
      <c r="H341" s="46"/>
      <c r="I341" s="46"/>
      <c r="J341" s="48"/>
    </row>
    <row r="342">
      <c r="A342" s="37" t="s">
        <v>593</v>
      </c>
      <c r="B342" s="37">
        <v>107</v>
      </c>
      <c r="C342" s="38" t="s">
        <v>4237</v>
      </c>
      <c r="D342" s="37" t="s">
        <v>595</v>
      </c>
      <c r="E342" s="39" t="s">
        <v>4238</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4234</v>
      </c>
      <c r="F344" s="46"/>
      <c r="G344" s="46"/>
      <c r="H344" s="46"/>
      <c r="I344" s="46"/>
      <c r="J344" s="48"/>
    </row>
    <row r="345">
      <c r="A345" s="37" t="s">
        <v>593</v>
      </c>
      <c r="B345" s="37">
        <v>108</v>
      </c>
      <c r="C345" s="38" t="s">
        <v>4239</v>
      </c>
      <c r="D345" s="37" t="s">
        <v>595</v>
      </c>
      <c r="E345" s="39" t="s">
        <v>4240</v>
      </c>
      <c r="F345" s="40" t="s">
        <v>608</v>
      </c>
      <c r="G345" s="41">
        <v>2</v>
      </c>
      <c r="H345" s="42">
        <v>0</v>
      </c>
      <c r="I345" s="43">
        <f>ROUND(G345*H345,P4)</f>
        <v>0</v>
      </c>
      <c r="J345" s="37"/>
      <c r="O345" s="44">
        <f>I345*0.21</f>
        <v>0</v>
      </c>
      <c r="P345">
        <v>3</v>
      </c>
    </row>
    <row r="346">
      <c r="A346" s="37" t="s">
        <v>598</v>
      </c>
      <c r="B346" s="45"/>
      <c r="C346" s="46"/>
      <c r="D346" s="46"/>
      <c r="E346" s="39" t="s">
        <v>4240</v>
      </c>
      <c r="F346" s="46"/>
      <c r="G346" s="46"/>
      <c r="H346" s="46"/>
      <c r="I346" s="46"/>
      <c r="J346" s="48"/>
    </row>
    <row r="347" ht="45">
      <c r="A347" s="37" t="s">
        <v>601</v>
      </c>
      <c r="B347" s="45"/>
      <c r="C347" s="46"/>
      <c r="D347" s="46"/>
      <c r="E347" s="39" t="s">
        <v>4241</v>
      </c>
      <c r="F347" s="46"/>
      <c r="G347" s="46"/>
      <c r="H347" s="46"/>
      <c r="I347" s="46"/>
      <c r="J347" s="48"/>
    </row>
    <row r="348">
      <c r="A348" s="37" t="s">
        <v>593</v>
      </c>
      <c r="B348" s="37">
        <v>109</v>
      </c>
      <c r="C348" s="38" t="s">
        <v>4242</v>
      </c>
      <c r="D348" s="37" t="s">
        <v>595</v>
      </c>
      <c r="E348" s="39" t="s">
        <v>3060</v>
      </c>
      <c r="F348" s="40" t="s">
        <v>608</v>
      </c>
      <c r="G348" s="41">
        <v>6</v>
      </c>
      <c r="H348" s="42">
        <v>0</v>
      </c>
      <c r="I348" s="43">
        <f>ROUND(G348*H348,P4)</f>
        <v>0</v>
      </c>
      <c r="J348" s="37"/>
      <c r="O348" s="44">
        <f>I348*0.21</f>
        <v>0</v>
      </c>
      <c r="P348">
        <v>3</v>
      </c>
    </row>
    <row r="349">
      <c r="A349" s="37" t="s">
        <v>598</v>
      </c>
      <c r="B349" s="45"/>
      <c r="C349" s="46"/>
      <c r="D349" s="46"/>
      <c r="E349" s="39" t="s">
        <v>3060</v>
      </c>
      <c r="F349" s="46"/>
      <c r="G349" s="46"/>
      <c r="H349" s="46"/>
      <c r="I349" s="46"/>
      <c r="J349" s="48"/>
    </row>
    <row r="350" ht="45">
      <c r="A350" s="37" t="s">
        <v>601</v>
      </c>
      <c r="B350" s="45"/>
      <c r="C350" s="46"/>
      <c r="D350" s="46"/>
      <c r="E350" s="39" t="s">
        <v>4243</v>
      </c>
      <c r="F350" s="46"/>
      <c r="G350" s="46"/>
      <c r="H350" s="46"/>
      <c r="I350" s="46"/>
      <c r="J350" s="48"/>
    </row>
    <row r="351">
      <c r="A351" s="37" t="s">
        <v>593</v>
      </c>
      <c r="B351" s="37">
        <v>110</v>
      </c>
      <c r="C351" s="38" t="s">
        <v>4244</v>
      </c>
      <c r="D351" s="37" t="s">
        <v>595</v>
      </c>
      <c r="E351" s="39" t="s">
        <v>4245</v>
      </c>
      <c r="F351" s="40" t="s">
        <v>608</v>
      </c>
      <c r="G351" s="41">
        <v>1</v>
      </c>
      <c r="H351" s="42">
        <v>0</v>
      </c>
      <c r="I351" s="43">
        <f>ROUND(G351*H351,P4)</f>
        <v>0</v>
      </c>
      <c r="J351" s="37"/>
      <c r="O351" s="44">
        <f>I351*0.21</f>
        <v>0</v>
      </c>
      <c r="P351">
        <v>3</v>
      </c>
    </row>
    <row r="352">
      <c r="A352" s="37" t="s">
        <v>598</v>
      </c>
      <c r="B352" s="45"/>
      <c r="C352" s="46"/>
      <c r="D352" s="46"/>
      <c r="E352" s="39" t="s">
        <v>4245</v>
      </c>
      <c r="F352" s="46"/>
      <c r="G352" s="46"/>
      <c r="H352" s="46"/>
      <c r="I352" s="46"/>
      <c r="J352" s="48"/>
    </row>
    <row r="353" ht="45">
      <c r="A353" s="37" t="s">
        <v>601</v>
      </c>
      <c r="B353" s="45"/>
      <c r="C353" s="46"/>
      <c r="D353" s="46"/>
      <c r="E353" s="39" t="s">
        <v>4243</v>
      </c>
      <c r="F353" s="46"/>
      <c r="G353" s="46"/>
      <c r="H353" s="46"/>
      <c r="I353" s="46"/>
      <c r="J353" s="48"/>
    </row>
    <row r="354">
      <c r="A354" s="37" t="s">
        <v>593</v>
      </c>
      <c r="B354" s="37">
        <v>111</v>
      </c>
      <c r="C354" s="38" t="s">
        <v>4246</v>
      </c>
      <c r="D354" s="37" t="s">
        <v>595</v>
      </c>
      <c r="E354" s="39" t="s">
        <v>4247</v>
      </c>
      <c r="F354" s="40" t="s">
        <v>608</v>
      </c>
      <c r="G354" s="41">
        <v>1</v>
      </c>
      <c r="H354" s="42">
        <v>0</v>
      </c>
      <c r="I354" s="43">
        <f>ROUND(G354*H354,P4)</f>
        <v>0</v>
      </c>
      <c r="J354" s="37"/>
      <c r="O354" s="44">
        <f>I354*0.21</f>
        <v>0</v>
      </c>
      <c r="P354">
        <v>3</v>
      </c>
    </row>
    <row r="355">
      <c r="A355" s="37" t="s">
        <v>598</v>
      </c>
      <c r="B355" s="45"/>
      <c r="C355" s="46"/>
      <c r="D355" s="46"/>
      <c r="E355" s="39" t="s">
        <v>4247</v>
      </c>
      <c r="F355" s="46"/>
      <c r="G355" s="46"/>
      <c r="H355" s="46"/>
      <c r="I355" s="46"/>
      <c r="J355" s="48"/>
    </row>
    <row r="356" ht="45">
      <c r="A356" s="37" t="s">
        <v>601</v>
      </c>
      <c r="B356" s="45"/>
      <c r="C356" s="46"/>
      <c r="D356" s="46"/>
      <c r="E356" s="39" t="s">
        <v>4243</v>
      </c>
      <c r="F356" s="46"/>
      <c r="G356" s="46"/>
      <c r="H356" s="46"/>
      <c r="I356" s="46"/>
      <c r="J356" s="48"/>
    </row>
    <row r="357">
      <c r="A357" s="37" t="s">
        <v>593</v>
      </c>
      <c r="B357" s="37">
        <v>112</v>
      </c>
      <c r="C357" s="38" t="s">
        <v>4248</v>
      </c>
      <c r="D357" s="37" t="s">
        <v>595</v>
      </c>
      <c r="E357" s="39" t="s">
        <v>4249</v>
      </c>
      <c r="F357" s="40" t="s">
        <v>608</v>
      </c>
      <c r="G357" s="41">
        <v>1</v>
      </c>
      <c r="H357" s="42">
        <v>0</v>
      </c>
      <c r="I357" s="43">
        <f>ROUND(G357*H357,P4)</f>
        <v>0</v>
      </c>
      <c r="J357" s="37"/>
      <c r="O357" s="44">
        <f>I357*0.21</f>
        <v>0</v>
      </c>
      <c r="P357">
        <v>3</v>
      </c>
    </row>
    <row r="358">
      <c r="A358" s="37" t="s">
        <v>598</v>
      </c>
      <c r="B358" s="45"/>
      <c r="C358" s="46"/>
      <c r="D358" s="46"/>
      <c r="E358" s="39" t="s">
        <v>4249</v>
      </c>
      <c r="F358" s="46"/>
      <c r="G358" s="46"/>
      <c r="H358" s="46"/>
      <c r="I358" s="46"/>
      <c r="J358" s="48"/>
    </row>
    <row r="359" ht="45">
      <c r="A359" s="37" t="s">
        <v>601</v>
      </c>
      <c r="B359" s="45"/>
      <c r="C359" s="46"/>
      <c r="D359" s="46"/>
      <c r="E359" s="39" t="s">
        <v>4243</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3401</v>
      </c>
      <c r="D367" s="37" t="s">
        <v>3402</v>
      </c>
      <c r="E367" s="39" t="s">
        <v>4250</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4251</v>
      </c>
      <c r="F369" s="46"/>
      <c r="G369" s="46"/>
      <c r="H369" s="46"/>
      <c r="I369" s="46"/>
      <c r="J369" s="48"/>
    </row>
    <row r="370" ht="30">
      <c r="A370" s="37" t="s">
        <v>593</v>
      </c>
      <c r="B370" s="37">
        <v>116</v>
      </c>
      <c r="C370" s="38" t="s">
        <v>3405</v>
      </c>
      <c r="D370" s="37" t="s">
        <v>3406</v>
      </c>
      <c r="E370" s="39" t="s">
        <v>4252</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4251</v>
      </c>
      <c r="F372" s="51"/>
      <c r="G372" s="51"/>
      <c r="H372" s="51"/>
      <c r="I372" s="51"/>
      <c r="J372" s="52"/>
    </row>
  </sheetData>
  <sheetProtection sheet="1" objects="1" scenarios="1" spinCount="100000" saltValue="O6S8ZWa8ldVEkqd+QxcrGyhi9/jAEYcMaawhbdnfO32PNW+zPZdXST1uJOlzOpM7UynaTIZDyd1E8gjAEyL7uQ==" hashValue="OzwRgFQ/XCjz6wh4dDiFsjtfK60Zopmqqg3jv/RdnMJ2n/FQEKUjcyWm0dl2OmHZGHyNPmIZm8oO/x7VD9R5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4254</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4255</v>
      </c>
      <c r="D6" s="22"/>
      <c r="E6" s="23" t="s">
        <v>141</v>
      </c>
      <c r="F6" s="17"/>
      <c r="G6" s="17"/>
      <c r="H6" s="17"/>
      <c r="I6" s="17"/>
      <c r="J6" s="19"/>
    </row>
    <row r="7">
      <c r="A7" s="3" t="s">
        <v>578</v>
      </c>
      <c r="B7" s="20" t="s">
        <v>579</v>
      </c>
      <c r="C7" s="21" t="s">
        <v>4254</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4256</v>
      </c>
      <c r="D12" s="37" t="s">
        <v>595</v>
      </c>
      <c r="E12" s="39" t="s">
        <v>4006</v>
      </c>
      <c r="F12" s="40" t="s">
        <v>1798</v>
      </c>
      <c r="G12" s="41">
        <v>10</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4258</v>
      </c>
      <c r="D16" s="37" t="s">
        <v>595</v>
      </c>
      <c r="E16" s="39" t="s">
        <v>4259</v>
      </c>
      <c r="F16" s="40" t="s">
        <v>1798</v>
      </c>
      <c r="G16" s="41">
        <v>1</v>
      </c>
      <c r="H16" s="42">
        <v>0</v>
      </c>
      <c r="I16" s="43">
        <f>ROUND(G16*H16,P4)</f>
        <v>0</v>
      </c>
      <c r="J16" s="37"/>
      <c r="O16" s="44">
        <f>I16*0.21</f>
        <v>0</v>
      </c>
      <c r="P16">
        <v>3</v>
      </c>
    </row>
    <row r="17">
      <c r="A17" s="37" t="s">
        <v>598</v>
      </c>
      <c r="B17" s="45"/>
      <c r="C17" s="46"/>
      <c r="D17" s="46"/>
      <c r="E17" s="39" t="s">
        <v>4259</v>
      </c>
      <c r="F17" s="46"/>
      <c r="G17" s="46"/>
      <c r="H17" s="46"/>
      <c r="I17" s="46"/>
      <c r="J17" s="48"/>
    </row>
    <row r="18" ht="30">
      <c r="A18" s="37" t="s">
        <v>601</v>
      </c>
      <c r="B18" s="45"/>
      <c r="C18" s="46"/>
      <c r="D18" s="46"/>
      <c r="E18" s="39" t="s">
        <v>4260</v>
      </c>
      <c r="F18" s="46"/>
      <c r="G18" s="46"/>
      <c r="H18" s="46"/>
      <c r="I18" s="46"/>
      <c r="J18" s="48"/>
    </row>
    <row r="19">
      <c r="A19" s="37" t="s">
        <v>593</v>
      </c>
      <c r="B19" s="37">
        <v>3</v>
      </c>
      <c r="C19" s="38" t="s">
        <v>4010</v>
      </c>
      <c r="D19" s="37" t="s">
        <v>595</v>
      </c>
      <c r="E19" s="39" t="s">
        <v>4011</v>
      </c>
      <c r="F19" s="40" t="s">
        <v>1798</v>
      </c>
      <c r="G19" s="41">
        <v>50</v>
      </c>
      <c r="H19" s="42">
        <v>0</v>
      </c>
      <c r="I19" s="43">
        <f>ROUND(G19*H19,P4)</f>
        <v>0</v>
      </c>
      <c r="J19" s="37"/>
      <c r="O19" s="44">
        <f>I19*0.21</f>
        <v>0</v>
      </c>
      <c r="P19">
        <v>3</v>
      </c>
    </row>
    <row r="20">
      <c r="A20" s="37" t="s">
        <v>598</v>
      </c>
      <c r="B20" s="45"/>
      <c r="C20" s="46"/>
      <c r="D20" s="46"/>
      <c r="E20" s="39" t="s">
        <v>4011</v>
      </c>
      <c r="F20" s="46"/>
      <c r="G20" s="46"/>
      <c r="H20" s="46"/>
      <c r="I20" s="46"/>
      <c r="J20" s="48"/>
    </row>
    <row r="21" ht="60">
      <c r="A21" s="37" t="s">
        <v>601</v>
      </c>
      <c r="B21" s="45"/>
      <c r="C21" s="46"/>
      <c r="D21" s="46"/>
      <c r="E21" s="39" t="s">
        <v>4012</v>
      </c>
      <c r="F21" s="46"/>
      <c r="G21" s="46"/>
      <c r="H21" s="46"/>
      <c r="I21" s="46"/>
      <c r="J21" s="48"/>
    </row>
    <row r="22">
      <c r="A22" s="37" t="s">
        <v>593</v>
      </c>
      <c r="B22" s="37">
        <v>4</v>
      </c>
      <c r="C22" s="38" t="s">
        <v>4013</v>
      </c>
      <c r="D22" s="37" t="s">
        <v>595</v>
      </c>
      <c r="E22" s="39" t="s">
        <v>4014</v>
      </c>
      <c r="F22" s="40" t="s">
        <v>620</v>
      </c>
      <c r="G22" s="41">
        <v>30</v>
      </c>
      <c r="H22" s="42">
        <v>0</v>
      </c>
      <c r="I22" s="43">
        <f>ROUND(G22*H22,P4)</f>
        <v>0</v>
      </c>
      <c r="J22" s="37"/>
      <c r="O22" s="44">
        <f>I22*0.21</f>
        <v>0</v>
      </c>
      <c r="P22">
        <v>3</v>
      </c>
    </row>
    <row r="23">
      <c r="A23" s="37" t="s">
        <v>598</v>
      </c>
      <c r="B23" s="45"/>
      <c r="C23" s="46"/>
      <c r="D23" s="46"/>
      <c r="E23" s="39" t="s">
        <v>4014</v>
      </c>
      <c r="F23" s="46"/>
      <c r="G23" s="46"/>
      <c r="H23" s="46"/>
      <c r="I23" s="46"/>
      <c r="J23" s="48"/>
    </row>
    <row r="24" ht="30">
      <c r="A24" s="37" t="s">
        <v>601</v>
      </c>
      <c r="B24" s="45"/>
      <c r="C24" s="46"/>
      <c r="D24" s="46"/>
      <c r="E24" s="39" t="s">
        <v>4015</v>
      </c>
      <c r="F24" s="46"/>
      <c r="G24" s="46"/>
      <c r="H24" s="46"/>
      <c r="I24" s="46"/>
      <c r="J24" s="48"/>
    </row>
    <row r="25">
      <c r="A25" s="31" t="s">
        <v>591</v>
      </c>
      <c r="B25" s="32"/>
      <c r="C25" s="33" t="s">
        <v>4019</v>
      </c>
      <c r="D25" s="34"/>
      <c r="E25" s="31" t="s">
        <v>4020</v>
      </c>
      <c r="F25" s="34"/>
      <c r="G25" s="34"/>
      <c r="H25" s="34"/>
      <c r="I25" s="35">
        <f>SUMIFS(I26:I28,A26:A28,"P")</f>
        <v>0</v>
      </c>
      <c r="J25" s="36"/>
    </row>
    <row r="26">
      <c r="A26" s="37" t="s">
        <v>593</v>
      </c>
      <c r="B26" s="37">
        <v>5</v>
      </c>
      <c r="C26" s="38" t="s">
        <v>4261</v>
      </c>
      <c r="D26" s="37" t="s">
        <v>595</v>
      </c>
      <c r="E26" s="39" t="s">
        <v>4262</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4263</v>
      </c>
      <c r="F28" s="46"/>
      <c r="G28" s="46"/>
      <c r="H28" s="46"/>
      <c r="I28" s="46"/>
      <c r="J28" s="48"/>
    </row>
    <row r="29">
      <c r="A29" s="31" t="s">
        <v>591</v>
      </c>
      <c r="B29" s="32"/>
      <c r="C29" s="33" t="s">
        <v>4030</v>
      </c>
      <c r="D29" s="34"/>
      <c r="E29" s="31" t="s">
        <v>4031</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4264</v>
      </c>
      <c r="D33" s="37" t="s">
        <v>595</v>
      </c>
      <c r="E33" s="39" t="s">
        <v>4265</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4266</v>
      </c>
      <c r="F35" s="46"/>
      <c r="G35" s="46"/>
      <c r="H35" s="46"/>
      <c r="I35" s="46"/>
      <c r="J35" s="48"/>
    </row>
    <row r="36">
      <c r="A36" s="31" t="s">
        <v>591</v>
      </c>
      <c r="B36" s="32"/>
      <c r="C36" s="33" t="s">
        <v>4035</v>
      </c>
      <c r="D36" s="34"/>
      <c r="E36" s="31" t="s">
        <v>4036</v>
      </c>
      <c r="F36" s="34"/>
      <c r="G36" s="34"/>
      <c r="H36" s="34"/>
      <c r="I36" s="35">
        <f>SUMIFS(I37:I72,A37:A72,"P")</f>
        <v>0</v>
      </c>
      <c r="J36" s="36"/>
    </row>
    <row r="37" ht="30">
      <c r="A37" s="37" t="s">
        <v>593</v>
      </c>
      <c r="B37" s="37">
        <v>8</v>
      </c>
      <c r="C37" s="38" t="s">
        <v>1030</v>
      </c>
      <c r="D37" s="37" t="s">
        <v>595</v>
      </c>
      <c r="E37" s="39" t="s">
        <v>4267</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4268</v>
      </c>
      <c r="F39" s="46"/>
      <c r="G39" s="46"/>
      <c r="H39" s="46"/>
      <c r="I39" s="46"/>
      <c r="J39" s="48"/>
    </row>
    <row r="40" ht="30">
      <c r="A40" s="37" t="s">
        <v>593</v>
      </c>
      <c r="B40" s="37">
        <v>9</v>
      </c>
      <c r="C40" s="38" t="s">
        <v>4269</v>
      </c>
      <c r="D40" s="37" t="s">
        <v>595</v>
      </c>
      <c r="E40" s="39" t="s">
        <v>4042</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4268</v>
      </c>
      <c r="F42" s="46"/>
      <c r="G42" s="46"/>
      <c r="H42" s="46"/>
      <c r="I42" s="46"/>
      <c r="J42" s="48"/>
    </row>
    <row r="43" ht="30">
      <c r="A43" s="37" t="s">
        <v>593</v>
      </c>
      <c r="B43" s="37">
        <v>10</v>
      </c>
      <c r="C43" s="38" t="s">
        <v>1032</v>
      </c>
      <c r="D43" s="37" t="s">
        <v>595</v>
      </c>
      <c r="E43" s="39" t="s">
        <v>4270</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4271</v>
      </c>
      <c r="D46" s="37" t="s">
        <v>595</v>
      </c>
      <c r="E46" s="39" t="s">
        <v>4044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4272</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4273</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4274</v>
      </c>
      <c r="F54" s="46"/>
      <c r="G54" s="46"/>
      <c r="H54" s="46"/>
      <c r="I54" s="46"/>
      <c r="J54" s="48"/>
    </row>
    <row r="55">
      <c r="A55" s="37" t="s">
        <v>593</v>
      </c>
      <c r="B55" s="37">
        <v>14</v>
      </c>
      <c r="C55" s="38" t="s">
        <v>4275</v>
      </c>
      <c r="D55" s="37" t="s">
        <v>595</v>
      </c>
      <c r="E55" s="39" t="s">
        <v>4056</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4276</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4276</v>
      </c>
      <c r="F60" s="46"/>
      <c r="G60" s="46"/>
      <c r="H60" s="46"/>
      <c r="I60" s="46"/>
      <c r="J60" s="48"/>
    </row>
    <row r="61">
      <c r="A61" s="37" t="s">
        <v>593</v>
      </c>
      <c r="B61" s="37">
        <v>16</v>
      </c>
      <c r="C61" s="38" t="s">
        <v>3017</v>
      </c>
      <c r="D61" s="37" t="s">
        <v>595</v>
      </c>
      <c r="E61" s="39" t="s">
        <v>3018</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4276</v>
      </c>
      <c r="F63" s="46"/>
      <c r="G63" s="46"/>
      <c r="H63" s="46"/>
      <c r="I63" s="46"/>
      <c r="J63" s="48"/>
    </row>
    <row r="64">
      <c r="A64" s="37" t="s">
        <v>593</v>
      </c>
      <c r="B64" s="37">
        <v>17</v>
      </c>
      <c r="C64" s="38" t="s">
        <v>4277</v>
      </c>
      <c r="D64" s="37" t="s">
        <v>595</v>
      </c>
      <c r="E64" s="39" t="s">
        <v>4278</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4276</v>
      </c>
      <c r="F66" s="46"/>
      <c r="G66" s="46"/>
      <c r="H66" s="46"/>
      <c r="I66" s="46"/>
      <c r="J66" s="48"/>
    </row>
    <row r="67">
      <c r="A67" s="37" t="s">
        <v>593</v>
      </c>
      <c r="B67" s="37">
        <v>18</v>
      </c>
      <c r="C67" s="38" t="s">
        <v>3527</v>
      </c>
      <c r="D67" s="37" t="s">
        <v>595</v>
      </c>
      <c r="E67" s="39" t="s">
        <v>3528</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3281</v>
      </c>
      <c r="D70" s="37" t="s">
        <v>595</v>
      </c>
      <c r="E70" s="39" t="s">
        <v>3282</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4037</v>
      </c>
      <c r="F72" s="46"/>
      <c r="G72" s="46"/>
      <c r="H72" s="46"/>
      <c r="I72" s="46"/>
      <c r="J72" s="48"/>
    </row>
    <row r="73">
      <c r="A73" s="31" t="s">
        <v>591</v>
      </c>
      <c r="B73" s="32"/>
      <c r="C73" s="33" t="s">
        <v>4064</v>
      </c>
      <c r="D73" s="34"/>
      <c r="E73" s="31" t="s">
        <v>4065</v>
      </c>
      <c r="F73" s="34"/>
      <c r="G73" s="34"/>
      <c r="H73" s="34"/>
      <c r="I73" s="35">
        <f>SUMIFS(I74:I76,A74:A76,"P")</f>
        <v>0</v>
      </c>
      <c r="J73" s="36"/>
    </row>
    <row r="74" ht="30">
      <c r="A74" s="37" t="s">
        <v>593</v>
      </c>
      <c r="B74" s="37">
        <v>20</v>
      </c>
      <c r="C74" s="38" t="s">
        <v>4279</v>
      </c>
      <c r="D74" s="37" t="s">
        <v>595</v>
      </c>
      <c r="E74" s="39" t="s">
        <v>4280</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4281</v>
      </c>
      <c r="F76" s="46"/>
      <c r="G76" s="46"/>
      <c r="H76" s="46"/>
      <c r="I76" s="46"/>
      <c r="J76" s="48"/>
    </row>
    <row r="77">
      <c r="A77" s="31" t="s">
        <v>591</v>
      </c>
      <c r="B77" s="32"/>
      <c r="C77" s="33" t="s">
        <v>1717</v>
      </c>
      <c r="D77" s="34"/>
      <c r="E77" s="31" t="s">
        <v>4070</v>
      </c>
      <c r="F77" s="34"/>
      <c r="G77" s="34"/>
      <c r="H77" s="34"/>
      <c r="I77" s="35">
        <f>SUMIFS(I78:I101,A78:A101,"P")</f>
        <v>0</v>
      </c>
      <c r="J77" s="36"/>
    </row>
    <row r="78" ht="30">
      <c r="A78" s="37" t="s">
        <v>593</v>
      </c>
      <c r="B78" s="37">
        <v>21</v>
      </c>
      <c r="C78" s="38" t="s">
        <v>4282</v>
      </c>
      <c r="D78" s="37" t="s">
        <v>595</v>
      </c>
      <c r="E78" s="39" t="s">
        <v>4283</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4284</v>
      </c>
      <c r="F80" s="46"/>
      <c r="G80" s="46"/>
      <c r="H80" s="46"/>
      <c r="I80" s="46"/>
      <c r="J80" s="48"/>
    </row>
    <row r="81">
      <c r="A81" s="37" t="s">
        <v>593</v>
      </c>
      <c r="B81" s="37">
        <v>22</v>
      </c>
      <c r="C81" s="38" t="s">
        <v>4285</v>
      </c>
      <c r="D81" s="37" t="s">
        <v>595</v>
      </c>
      <c r="E81" s="39" t="s">
        <v>4286</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4287</v>
      </c>
      <c r="F83" s="46"/>
      <c r="G83" s="46"/>
      <c r="H83" s="46"/>
      <c r="I83" s="46"/>
      <c r="J83" s="48"/>
    </row>
    <row r="84">
      <c r="A84" s="37" t="s">
        <v>593</v>
      </c>
      <c r="B84" s="37">
        <v>23</v>
      </c>
      <c r="C84" s="38" t="s">
        <v>3025</v>
      </c>
      <c r="D84" s="37" t="s">
        <v>595</v>
      </c>
      <c r="E84" s="39" t="s">
        <v>3026</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4288</v>
      </c>
      <c r="F86" s="46"/>
      <c r="G86" s="46"/>
      <c r="H86" s="46"/>
      <c r="I86" s="46"/>
      <c r="J86" s="48"/>
    </row>
    <row r="87">
      <c r="A87" s="37" t="s">
        <v>593</v>
      </c>
      <c r="B87" s="37">
        <v>24</v>
      </c>
      <c r="C87" s="38" t="s">
        <v>3028</v>
      </c>
      <c r="D87" s="37" t="s">
        <v>595</v>
      </c>
      <c r="E87" s="39" t="s">
        <v>3029</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3284</v>
      </c>
      <c r="D90" s="37" t="s">
        <v>595</v>
      </c>
      <c r="E90" s="39" t="s">
        <v>3285</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26</v>
      </c>
      <c r="C93" s="38" t="s">
        <v>4290</v>
      </c>
      <c r="D93" s="37" t="s">
        <v>595</v>
      </c>
      <c r="E93" s="39" t="s">
        <v>4087</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28</v>
      </c>
      <c r="C99" s="38" t="s">
        <v>4293</v>
      </c>
      <c r="D99" s="37" t="s">
        <v>595</v>
      </c>
      <c r="E99" s="39" t="s">
        <v>4092</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1" t="s">
        <v>591</v>
      </c>
      <c r="B102" s="32"/>
      <c r="C102" s="33" t="s">
        <v>3633</v>
      </c>
      <c r="D102" s="34"/>
      <c r="E102" s="31" t="s">
        <v>4094</v>
      </c>
      <c r="F102" s="34"/>
      <c r="G102" s="34"/>
      <c r="H102" s="34"/>
      <c r="I102" s="35">
        <f>SUMIFS(I103:I171,A103:A171,"P")</f>
        <v>0</v>
      </c>
      <c r="J102" s="36"/>
    </row>
    <row r="103">
      <c r="A103" s="37" t="s">
        <v>593</v>
      </c>
      <c r="B103" s="37">
        <v>29</v>
      </c>
      <c r="C103" s="38" t="s">
        <v>4295</v>
      </c>
      <c r="D103" s="37" t="s">
        <v>595</v>
      </c>
      <c r="E103" s="39" t="s">
        <v>4296</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3427</v>
      </c>
      <c r="D109" s="37" t="s">
        <v>595</v>
      </c>
      <c r="E109" s="39" t="s">
        <v>3428</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4297</v>
      </c>
      <c r="D112" s="37" t="s">
        <v>595</v>
      </c>
      <c r="E112" s="39" t="s">
        <v>4298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3351</v>
      </c>
      <c r="D118" s="37" t="s">
        <v>595</v>
      </c>
      <c r="E118" s="39" t="s">
        <v>3352</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4299</v>
      </c>
      <c r="D121" s="37" t="s">
        <v>595</v>
      </c>
      <c r="E121" s="39" t="s">
        <v>4300</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4301</v>
      </c>
      <c r="D124" s="37" t="s">
        <v>595</v>
      </c>
      <c r="E124" s="39" t="s">
        <v>4302</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4303</v>
      </c>
      <c r="D127" s="37" t="s">
        <v>595</v>
      </c>
      <c r="E127" s="39" t="s">
        <v>4304</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4305</v>
      </c>
      <c r="D130" s="37" t="s">
        <v>595</v>
      </c>
      <c r="E130" s="39" t="s">
        <v>4306</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4097</v>
      </c>
      <c r="D133" s="37" t="s">
        <v>595</v>
      </c>
      <c r="E133" s="39" t="s">
        <v>4098</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4307</v>
      </c>
      <c r="D136" s="37" t="s">
        <v>595</v>
      </c>
      <c r="E136" s="39" t="s">
        <v>3416</v>
      </c>
      <c r="F136" s="40" t="s">
        <v>597</v>
      </c>
      <c r="G136" s="41">
        <v>140</v>
      </c>
      <c r="H136" s="42">
        <v>0</v>
      </c>
      <c r="I136" s="43">
        <f>ROUND(G136*H136,P4)</f>
        <v>0</v>
      </c>
      <c r="J136" s="37"/>
      <c r="O136" s="44">
        <f>I136*0.21</f>
        <v>0</v>
      </c>
      <c r="P136">
        <v>3</v>
      </c>
    </row>
    <row r="137" ht="30">
      <c r="A137" s="37" t="s">
        <v>598</v>
      </c>
      <c r="B137" s="45"/>
      <c r="C137" s="46"/>
      <c r="D137" s="46"/>
      <c r="E137" s="39" t="s">
        <v>3416</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41</v>
      </c>
      <c r="C139" s="38" t="s">
        <v>4308</v>
      </c>
      <c r="D139" s="37" t="s">
        <v>595</v>
      </c>
      <c r="E139" s="39" t="s">
        <v>4309</v>
      </c>
      <c r="F139" s="40" t="s">
        <v>597</v>
      </c>
      <c r="G139" s="41">
        <v>20</v>
      </c>
      <c r="H139" s="42">
        <v>0</v>
      </c>
      <c r="I139" s="43">
        <f>ROUND(G139*H139,P4)</f>
        <v>0</v>
      </c>
      <c r="J139" s="37"/>
      <c r="O139" s="44">
        <f>I139*0.21</f>
        <v>0</v>
      </c>
      <c r="P139">
        <v>3</v>
      </c>
    </row>
    <row r="140" ht="30">
      <c r="A140" s="37" t="s">
        <v>598</v>
      </c>
      <c r="B140" s="45"/>
      <c r="C140" s="46"/>
      <c r="D140" s="46"/>
      <c r="E140" s="39" t="s">
        <v>4309</v>
      </c>
      <c r="F140" s="46"/>
      <c r="G140" s="46"/>
      <c r="H140" s="46"/>
      <c r="I140" s="46"/>
      <c r="J140" s="48"/>
    </row>
    <row r="141" ht="60">
      <c r="A141" s="37" t="s">
        <v>601</v>
      </c>
      <c r="B141" s="45"/>
      <c r="C141" s="46"/>
      <c r="D141" s="46"/>
      <c r="E141" s="39" t="s">
        <v>4104</v>
      </c>
      <c r="F141" s="46"/>
      <c r="G141" s="46"/>
      <c r="H141" s="46"/>
      <c r="I141" s="46"/>
      <c r="J141" s="48"/>
    </row>
    <row r="142">
      <c r="A142" s="37" t="s">
        <v>593</v>
      </c>
      <c r="B142" s="37">
        <v>42</v>
      </c>
      <c r="C142" s="38" t="s">
        <v>4121</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4104</v>
      </c>
      <c r="F144" s="46"/>
      <c r="G144" s="46"/>
      <c r="H144" s="46"/>
      <c r="I144" s="46"/>
      <c r="J144" s="48"/>
    </row>
    <row r="145">
      <c r="A145" s="37" t="s">
        <v>593</v>
      </c>
      <c r="B145" s="37">
        <v>43</v>
      </c>
      <c r="C145" s="38" t="s">
        <v>4122</v>
      </c>
      <c r="D145" s="37" t="s">
        <v>595</v>
      </c>
      <c r="E145" s="39" t="s">
        <v>3419</v>
      </c>
      <c r="F145" s="40" t="s">
        <v>597</v>
      </c>
      <c r="G145" s="41">
        <v>370</v>
      </c>
      <c r="H145" s="42">
        <v>0</v>
      </c>
      <c r="I145" s="43">
        <f>ROUND(G145*H145,P4)</f>
        <v>0</v>
      </c>
      <c r="J145" s="37"/>
      <c r="O145" s="44">
        <f>I145*0.21</f>
        <v>0</v>
      </c>
      <c r="P145">
        <v>3</v>
      </c>
    </row>
    <row r="146">
      <c r="A146" s="37" t="s">
        <v>598</v>
      </c>
      <c r="B146" s="45"/>
      <c r="C146" s="46"/>
      <c r="D146" s="46"/>
      <c r="E146" s="39" t="s">
        <v>3419</v>
      </c>
      <c r="F146" s="46"/>
      <c r="G146" s="46"/>
      <c r="H146" s="46"/>
      <c r="I146" s="46"/>
      <c r="J146" s="48"/>
    </row>
    <row r="147" ht="60">
      <c r="A147" s="37" t="s">
        <v>601</v>
      </c>
      <c r="B147" s="45"/>
      <c r="C147" s="46"/>
      <c r="D147" s="46"/>
      <c r="E147" s="39" t="s">
        <v>4104</v>
      </c>
      <c r="F147" s="46"/>
      <c r="G147" s="46"/>
      <c r="H147" s="46"/>
      <c r="I147" s="46"/>
      <c r="J147" s="48"/>
    </row>
    <row r="148">
      <c r="A148" s="37" t="s">
        <v>593</v>
      </c>
      <c r="B148" s="37">
        <v>44</v>
      </c>
      <c r="C148" s="38" t="s">
        <v>4310</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4104</v>
      </c>
      <c r="F150" s="46"/>
      <c r="G150" s="46"/>
      <c r="H150" s="46"/>
      <c r="I150" s="46"/>
      <c r="J150" s="48"/>
    </row>
    <row r="151">
      <c r="A151" s="37" t="s">
        <v>593</v>
      </c>
      <c r="B151" s="37">
        <v>45</v>
      </c>
      <c r="C151" s="38" t="s">
        <v>4311</v>
      </c>
      <c r="D151" s="37" t="s">
        <v>595</v>
      </c>
      <c r="E151" s="39" t="s">
        <v>3349</v>
      </c>
      <c r="F151" s="40" t="s">
        <v>597</v>
      </c>
      <c r="G151" s="41">
        <v>270</v>
      </c>
      <c r="H151" s="42">
        <v>0</v>
      </c>
      <c r="I151" s="43">
        <f>ROUND(G151*H151,P4)</f>
        <v>0</v>
      </c>
      <c r="J151" s="37"/>
      <c r="O151" s="44">
        <f>I151*0.21</f>
        <v>0</v>
      </c>
      <c r="P151">
        <v>3</v>
      </c>
    </row>
    <row r="152">
      <c r="A152" s="37" t="s">
        <v>598</v>
      </c>
      <c r="B152" s="45"/>
      <c r="C152" s="46"/>
      <c r="D152" s="46"/>
      <c r="E152" s="39" t="s">
        <v>3349</v>
      </c>
      <c r="F152" s="46"/>
      <c r="G152" s="46"/>
      <c r="H152" s="46"/>
      <c r="I152" s="46"/>
      <c r="J152" s="48"/>
    </row>
    <row r="153" ht="60">
      <c r="A153" s="37" t="s">
        <v>601</v>
      </c>
      <c r="B153" s="45"/>
      <c r="C153" s="46"/>
      <c r="D153" s="46"/>
      <c r="E153" s="39" t="s">
        <v>4104</v>
      </c>
      <c r="F153" s="46"/>
      <c r="G153" s="46"/>
      <c r="H153" s="46"/>
      <c r="I153" s="46"/>
      <c r="J153" s="48"/>
    </row>
    <row r="154" ht="30">
      <c r="A154" s="37" t="s">
        <v>593</v>
      </c>
      <c r="B154" s="37">
        <v>46</v>
      </c>
      <c r="C154" s="38" t="s">
        <v>4312</v>
      </c>
      <c r="D154" s="37" t="s">
        <v>595</v>
      </c>
      <c r="E154" s="39" t="s">
        <v>4313</v>
      </c>
      <c r="F154" s="40" t="s">
        <v>597</v>
      </c>
      <c r="G154" s="41">
        <v>240</v>
      </c>
      <c r="H154" s="42">
        <v>0</v>
      </c>
      <c r="I154" s="43">
        <f>ROUND(G154*H154,P4)</f>
        <v>0</v>
      </c>
      <c r="J154" s="37"/>
      <c r="O154" s="44">
        <f>I154*0.21</f>
        <v>0</v>
      </c>
      <c r="P154">
        <v>3</v>
      </c>
    </row>
    <row r="155" ht="30">
      <c r="A155" s="37" t="s">
        <v>598</v>
      </c>
      <c r="B155" s="45"/>
      <c r="C155" s="46"/>
      <c r="D155" s="46"/>
      <c r="E155" s="39" t="s">
        <v>4313</v>
      </c>
      <c r="F155" s="46"/>
      <c r="G155" s="46"/>
      <c r="H155" s="46"/>
      <c r="I155" s="46"/>
      <c r="J155" s="48"/>
    </row>
    <row r="156" ht="60">
      <c r="A156" s="37" t="s">
        <v>601</v>
      </c>
      <c r="B156" s="45"/>
      <c r="C156" s="46"/>
      <c r="D156" s="46"/>
      <c r="E156" s="39" t="s">
        <v>4104</v>
      </c>
      <c r="F156" s="46"/>
      <c r="G156" s="46"/>
      <c r="H156" s="46"/>
      <c r="I156" s="46"/>
      <c r="J156" s="48"/>
    </row>
    <row r="157" ht="30">
      <c r="A157" s="37" t="s">
        <v>593</v>
      </c>
      <c r="B157" s="37">
        <v>47</v>
      </c>
      <c r="C157" s="38" t="s">
        <v>4314</v>
      </c>
      <c r="D157" s="37" t="s">
        <v>595</v>
      </c>
      <c r="E157" s="39" t="s">
        <v>4315</v>
      </c>
      <c r="F157" s="40" t="s">
        <v>597</v>
      </c>
      <c r="G157" s="41">
        <v>80</v>
      </c>
      <c r="H157" s="42">
        <v>0</v>
      </c>
      <c r="I157" s="43">
        <f>ROUND(G157*H157,P4)</f>
        <v>0</v>
      </c>
      <c r="J157" s="37"/>
      <c r="O157" s="44">
        <f>I157*0.21</f>
        <v>0</v>
      </c>
      <c r="P157">
        <v>3</v>
      </c>
    </row>
    <row r="158" ht="30">
      <c r="A158" s="37" t="s">
        <v>598</v>
      </c>
      <c r="B158" s="45"/>
      <c r="C158" s="46"/>
      <c r="D158" s="46"/>
      <c r="E158" s="39" t="s">
        <v>4315</v>
      </c>
      <c r="F158" s="46"/>
      <c r="G158" s="46"/>
      <c r="H158" s="46"/>
      <c r="I158" s="46"/>
      <c r="J158" s="48"/>
    </row>
    <row r="159" ht="60">
      <c r="A159" s="37" t="s">
        <v>601</v>
      </c>
      <c r="B159" s="45"/>
      <c r="C159" s="46"/>
      <c r="D159" s="46"/>
      <c r="E159" s="39" t="s">
        <v>4104</v>
      </c>
      <c r="F159" s="46"/>
      <c r="G159" s="46"/>
      <c r="H159" s="46"/>
      <c r="I159" s="46"/>
      <c r="J159" s="48"/>
    </row>
    <row r="160" ht="30">
      <c r="A160" s="37" t="s">
        <v>593</v>
      </c>
      <c r="B160" s="37">
        <v>48</v>
      </c>
      <c r="C160" s="38" t="s">
        <v>4316</v>
      </c>
      <c r="D160" s="37" t="s">
        <v>595</v>
      </c>
      <c r="E160" s="39" t="s">
        <v>4317</v>
      </c>
      <c r="F160" s="40" t="s">
        <v>597</v>
      </c>
      <c r="G160" s="41">
        <v>50</v>
      </c>
      <c r="H160" s="42">
        <v>0</v>
      </c>
      <c r="I160" s="43">
        <f>ROUND(G160*H160,P4)</f>
        <v>0</v>
      </c>
      <c r="J160" s="37"/>
      <c r="O160" s="44">
        <f>I160*0.21</f>
        <v>0</v>
      </c>
      <c r="P160">
        <v>3</v>
      </c>
    </row>
    <row r="161" ht="30">
      <c r="A161" s="37" t="s">
        <v>598</v>
      </c>
      <c r="B161" s="45"/>
      <c r="C161" s="46"/>
      <c r="D161" s="46"/>
      <c r="E161" s="39" t="s">
        <v>4317</v>
      </c>
      <c r="F161" s="46"/>
      <c r="G161" s="46"/>
      <c r="H161" s="46"/>
      <c r="I161" s="46"/>
      <c r="J161" s="48"/>
    </row>
    <row r="162" ht="60">
      <c r="A162" s="37" t="s">
        <v>601</v>
      </c>
      <c r="B162" s="45"/>
      <c r="C162" s="46"/>
      <c r="D162" s="46"/>
      <c r="E162" s="39" t="s">
        <v>4104</v>
      </c>
      <c r="F162" s="46"/>
      <c r="G162" s="46"/>
      <c r="H162" s="46"/>
      <c r="I162" s="46"/>
      <c r="J162" s="48"/>
    </row>
    <row r="163">
      <c r="A163" s="37" t="s">
        <v>593</v>
      </c>
      <c r="B163" s="37">
        <v>49</v>
      </c>
      <c r="C163" s="38" t="s">
        <v>4318</v>
      </c>
      <c r="D163" s="37" t="s">
        <v>595</v>
      </c>
      <c r="E163" s="39" t="s">
        <v>4319</v>
      </c>
      <c r="F163" s="40" t="s">
        <v>597</v>
      </c>
      <c r="G163" s="41">
        <v>40</v>
      </c>
      <c r="H163" s="42">
        <v>0</v>
      </c>
      <c r="I163" s="43">
        <f>ROUND(G163*H163,P4)</f>
        <v>0</v>
      </c>
      <c r="J163" s="37"/>
      <c r="O163" s="44">
        <f>I163*0.21</f>
        <v>0</v>
      </c>
      <c r="P163">
        <v>3</v>
      </c>
    </row>
    <row r="164">
      <c r="A164" s="37" t="s">
        <v>598</v>
      </c>
      <c r="B164" s="45"/>
      <c r="C164" s="46"/>
      <c r="D164" s="46"/>
      <c r="E164" s="39" t="s">
        <v>4319</v>
      </c>
      <c r="F164" s="46"/>
      <c r="G164" s="46"/>
      <c r="H164" s="46"/>
      <c r="I164" s="46"/>
      <c r="J164" s="48"/>
    </row>
    <row r="165" ht="60">
      <c r="A165" s="37" t="s">
        <v>601</v>
      </c>
      <c r="B165" s="45"/>
      <c r="C165" s="46"/>
      <c r="D165" s="46"/>
      <c r="E165" s="39" t="s">
        <v>4104</v>
      </c>
      <c r="F165" s="46"/>
      <c r="G165" s="46"/>
      <c r="H165" s="46"/>
      <c r="I165" s="46"/>
      <c r="J165" s="48"/>
    </row>
    <row r="166">
      <c r="A166" s="37" t="s">
        <v>593</v>
      </c>
      <c r="B166" s="37">
        <v>50</v>
      </c>
      <c r="C166" s="38" t="s">
        <v>4320</v>
      </c>
      <c r="D166" s="37" t="s">
        <v>595</v>
      </c>
      <c r="E166" s="39" t="s">
        <v>4321</v>
      </c>
      <c r="F166" s="40" t="s">
        <v>597</v>
      </c>
      <c r="G166" s="41">
        <v>280</v>
      </c>
      <c r="H166" s="42">
        <v>0</v>
      </c>
      <c r="I166" s="43">
        <f>ROUND(G166*H166,P4)</f>
        <v>0</v>
      </c>
      <c r="J166" s="37"/>
      <c r="O166" s="44">
        <f>I166*0.21</f>
        <v>0</v>
      </c>
      <c r="P166">
        <v>3</v>
      </c>
    </row>
    <row r="167">
      <c r="A167" s="37" t="s">
        <v>598</v>
      </c>
      <c r="B167" s="45"/>
      <c r="C167" s="46"/>
      <c r="D167" s="46"/>
      <c r="E167" s="39" t="s">
        <v>4321</v>
      </c>
      <c r="F167" s="46"/>
      <c r="G167" s="46"/>
      <c r="H167" s="46"/>
      <c r="I167" s="46"/>
      <c r="J167" s="48"/>
    </row>
    <row r="168" ht="60">
      <c r="A168" s="37" t="s">
        <v>601</v>
      </c>
      <c r="B168" s="45"/>
      <c r="C168" s="46"/>
      <c r="D168" s="46"/>
      <c r="E168" s="39" t="s">
        <v>4104</v>
      </c>
      <c r="F168" s="46"/>
      <c r="G168" s="46"/>
      <c r="H168" s="46"/>
      <c r="I168" s="46"/>
      <c r="J168" s="48"/>
    </row>
    <row r="169">
      <c r="A169" s="37" t="s">
        <v>593</v>
      </c>
      <c r="B169" s="37">
        <v>51</v>
      </c>
      <c r="C169" s="38" t="s">
        <v>4322</v>
      </c>
      <c r="D169" s="37" t="s">
        <v>595</v>
      </c>
      <c r="E169" s="39" t="s">
        <v>4323</v>
      </c>
      <c r="F169" s="40" t="s">
        <v>597</v>
      </c>
      <c r="G169" s="41">
        <v>180</v>
      </c>
      <c r="H169" s="42">
        <v>0</v>
      </c>
      <c r="I169" s="43">
        <f>ROUND(G169*H169,P4)</f>
        <v>0</v>
      </c>
      <c r="J169" s="37"/>
      <c r="O169" s="44">
        <f>I169*0.21</f>
        <v>0</v>
      </c>
      <c r="P169">
        <v>3</v>
      </c>
    </row>
    <row r="170">
      <c r="A170" s="37" t="s">
        <v>598</v>
      </c>
      <c r="B170" s="45"/>
      <c r="C170" s="46"/>
      <c r="D170" s="46"/>
      <c r="E170" s="39" t="s">
        <v>4323</v>
      </c>
      <c r="F170" s="46"/>
      <c r="G170" s="46"/>
      <c r="H170" s="46"/>
      <c r="I170" s="46"/>
      <c r="J170" s="48"/>
    </row>
    <row r="171" ht="60">
      <c r="A171" s="37" t="s">
        <v>601</v>
      </c>
      <c r="B171" s="45"/>
      <c r="C171" s="46"/>
      <c r="D171" s="46"/>
      <c r="E171" s="39" t="s">
        <v>4104</v>
      </c>
      <c r="F171" s="46"/>
      <c r="G171" s="46"/>
      <c r="H171" s="46"/>
      <c r="I171" s="46"/>
      <c r="J171" s="48"/>
    </row>
    <row r="172">
      <c r="A172" s="31" t="s">
        <v>591</v>
      </c>
      <c r="B172" s="32"/>
      <c r="C172" s="33" t="s">
        <v>3864</v>
      </c>
      <c r="D172" s="34"/>
      <c r="E172" s="31" t="s">
        <v>4324</v>
      </c>
      <c r="F172" s="34"/>
      <c r="G172" s="34"/>
      <c r="H172" s="34"/>
      <c r="I172" s="35">
        <f>SUMIFS(I173:I214,A173:A214,"P")</f>
        <v>0</v>
      </c>
      <c r="J172" s="36"/>
    </row>
    <row r="173" ht="45">
      <c r="A173" s="37" t="s">
        <v>593</v>
      </c>
      <c r="B173" s="37">
        <v>52</v>
      </c>
      <c r="C173" s="38" t="s">
        <v>4325</v>
      </c>
      <c r="D173" s="37" t="s">
        <v>595</v>
      </c>
      <c r="E173" s="39" t="s">
        <v>4326</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4327</v>
      </c>
      <c r="F175" s="46"/>
      <c r="G175" s="46"/>
      <c r="H175" s="46"/>
      <c r="I175" s="46"/>
      <c r="J175" s="48"/>
    </row>
    <row r="176" ht="45">
      <c r="A176" s="37" t="s">
        <v>593</v>
      </c>
      <c r="B176" s="37">
        <v>53</v>
      </c>
      <c r="C176" s="38" t="s">
        <v>4328</v>
      </c>
      <c r="D176" s="37" t="s">
        <v>595</v>
      </c>
      <c r="E176" s="39" t="s">
        <v>4329</v>
      </c>
      <c r="F176" s="40" t="s">
        <v>608</v>
      </c>
      <c r="G176" s="41">
        <v>5</v>
      </c>
      <c r="H176" s="42">
        <v>0</v>
      </c>
      <c r="I176" s="43">
        <f>ROUND(G176*H176,P4)</f>
        <v>0</v>
      </c>
      <c r="J176" s="37"/>
      <c r="O176" s="44">
        <f>I176*0.21</f>
        <v>0</v>
      </c>
      <c r="P176">
        <v>3</v>
      </c>
    </row>
    <row r="177" ht="45">
      <c r="A177" s="37" t="s">
        <v>598</v>
      </c>
      <c r="B177" s="45"/>
      <c r="C177" s="46"/>
      <c r="D177" s="46"/>
      <c r="E177" s="39" t="s">
        <v>4329</v>
      </c>
      <c r="F177" s="46"/>
      <c r="G177" s="46"/>
      <c r="H177" s="46"/>
      <c r="I177" s="46"/>
      <c r="J177" s="48"/>
    </row>
    <row r="178" ht="135">
      <c r="A178" s="37" t="s">
        <v>601</v>
      </c>
      <c r="B178" s="45"/>
      <c r="C178" s="46"/>
      <c r="D178" s="46"/>
      <c r="E178" s="39" t="s">
        <v>4330</v>
      </c>
      <c r="F178" s="46"/>
      <c r="G178" s="46"/>
      <c r="H178" s="46"/>
      <c r="I178" s="46"/>
      <c r="J178" s="48"/>
    </row>
    <row r="179" ht="45">
      <c r="A179" s="37" t="s">
        <v>593</v>
      </c>
      <c r="B179" s="37">
        <v>54</v>
      </c>
      <c r="C179" s="38" t="s">
        <v>4331</v>
      </c>
      <c r="D179" s="37" t="s">
        <v>595</v>
      </c>
      <c r="E179" s="39" t="s">
        <v>4332</v>
      </c>
      <c r="F179" s="40" t="s">
        <v>608</v>
      </c>
      <c r="G179" s="41">
        <v>1</v>
      </c>
      <c r="H179" s="42">
        <v>0</v>
      </c>
      <c r="I179" s="43">
        <f>ROUND(G179*H179,P4)</f>
        <v>0</v>
      </c>
      <c r="J179" s="37"/>
      <c r="O179" s="44">
        <f>I179*0.21</f>
        <v>0</v>
      </c>
      <c r="P179">
        <v>3</v>
      </c>
    </row>
    <row r="180" ht="45">
      <c r="A180" s="37" t="s">
        <v>598</v>
      </c>
      <c r="B180" s="45"/>
      <c r="C180" s="46"/>
      <c r="D180" s="46"/>
      <c r="E180" s="39" t="s">
        <v>4332</v>
      </c>
      <c r="F180" s="46"/>
      <c r="G180" s="46"/>
      <c r="H180" s="46"/>
      <c r="I180" s="46"/>
      <c r="J180" s="48"/>
    </row>
    <row r="181" ht="135">
      <c r="A181" s="37" t="s">
        <v>601</v>
      </c>
      <c r="B181" s="45"/>
      <c r="C181" s="46"/>
      <c r="D181" s="46"/>
      <c r="E181" s="39" t="s">
        <v>4330</v>
      </c>
      <c r="F181" s="46"/>
      <c r="G181" s="46"/>
      <c r="H181" s="46"/>
      <c r="I181" s="46"/>
      <c r="J181" s="48"/>
    </row>
    <row r="182" ht="45">
      <c r="A182" s="37" t="s">
        <v>593</v>
      </c>
      <c r="B182" s="37">
        <v>55</v>
      </c>
      <c r="C182" s="38" t="s">
        <v>4333</v>
      </c>
      <c r="D182" s="37" t="s">
        <v>595</v>
      </c>
      <c r="E182" s="39" t="s">
        <v>4334</v>
      </c>
      <c r="F182" s="40" t="s">
        <v>608</v>
      </c>
      <c r="G182" s="41">
        <v>1</v>
      </c>
      <c r="H182" s="42">
        <v>0</v>
      </c>
      <c r="I182" s="43">
        <f>ROUND(G182*H182,P4)</f>
        <v>0</v>
      </c>
      <c r="J182" s="37"/>
      <c r="O182" s="44">
        <f>I182*0.21</f>
        <v>0</v>
      </c>
      <c r="P182">
        <v>3</v>
      </c>
    </row>
    <row r="183" ht="45">
      <c r="A183" s="37" t="s">
        <v>598</v>
      </c>
      <c r="B183" s="45"/>
      <c r="C183" s="46"/>
      <c r="D183" s="46"/>
      <c r="E183" s="39" t="s">
        <v>4334</v>
      </c>
      <c r="F183" s="46"/>
      <c r="G183" s="46"/>
      <c r="H183" s="46"/>
      <c r="I183" s="46"/>
      <c r="J183" s="48"/>
    </row>
    <row r="184" ht="135">
      <c r="A184" s="37" t="s">
        <v>601</v>
      </c>
      <c r="B184" s="45"/>
      <c r="C184" s="46"/>
      <c r="D184" s="46"/>
      <c r="E184" s="39" t="s">
        <v>4330</v>
      </c>
      <c r="F184" s="46"/>
      <c r="G184" s="46"/>
      <c r="H184" s="46"/>
      <c r="I184" s="46"/>
      <c r="J184" s="48"/>
    </row>
    <row r="185" ht="45">
      <c r="A185" s="37" t="s">
        <v>593</v>
      </c>
      <c r="B185" s="37">
        <v>56</v>
      </c>
      <c r="C185" s="38" t="s">
        <v>4335</v>
      </c>
      <c r="D185" s="37" t="s">
        <v>595</v>
      </c>
      <c r="E185" s="39" t="s">
        <v>4336</v>
      </c>
      <c r="F185" s="40" t="s">
        <v>608</v>
      </c>
      <c r="G185" s="41">
        <v>1</v>
      </c>
      <c r="H185" s="42">
        <v>0</v>
      </c>
      <c r="I185" s="43">
        <f>ROUND(G185*H185,P4)</f>
        <v>0</v>
      </c>
      <c r="J185" s="37"/>
      <c r="O185" s="44">
        <f>I185*0.21</f>
        <v>0</v>
      </c>
      <c r="P185">
        <v>3</v>
      </c>
    </row>
    <row r="186" ht="45">
      <c r="A186" s="37" t="s">
        <v>598</v>
      </c>
      <c r="B186" s="45"/>
      <c r="C186" s="46"/>
      <c r="D186" s="46"/>
      <c r="E186" s="39" t="s">
        <v>4336</v>
      </c>
      <c r="F186" s="46"/>
      <c r="G186" s="46"/>
      <c r="H186" s="46"/>
      <c r="I186" s="46"/>
      <c r="J186" s="48"/>
    </row>
    <row r="187" ht="135">
      <c r="A187" s="37" t="s">
        <v>601</v>
      </c>
      <c r="B187" s="45"/>
      <c r="C187" s="46"/>
      <c r="D187" s="46"/>
      <c r="E187" s="39" t="s">
        <v>4330</v>
      </c>
      <c r="F187" s="46"/>
      <c r="G187" s="46"/>
      <c r="H187" s="46"/>
      <c r="I187" s="46"/>
      <c r="J187" s="48"/>
    </row>
    <row r="188" ht="45">
      <c r="A188" s="37" t="s">
        <v>593</v>
      </c>
      <c r="B188" s="37">
        <v>57</v>
      </c>
      <c r="C188" s="38" t="s">
        <v>4337</v>
      </c>
      <c r="D188" s="37" t="s">
        <v>595</v>
      </c>
      <c r="E188" s="39" t="s">
        <v>4338</v>
      </c>
      <c r="F188" s="40" t="s">
        <v>608</v>
      </c>
      <c r="G188" s="41">
        <v>1</v>
      </c>
      <c r="H188" s="42">
        <v>0</v>
      </c>
      <c r="I188" s="43">
        <f>ROUND(G188*H188,P4)</f>
        <v>0</v>
      </c>
      <c r="J188" s="37"/>
      <c r="O188" s="44">
        <f>I188*0.21</f>
        <v>0</v>
      </c>
      <c r="P188">
        <v>3</v>
      </c>
    </row>
    <row r="189" ht="45">
      <c r="A189" s="37" t="s">
        <v>598</v>
      </c>
      <c r="B189" s="45"/>
      <c r="C189" s="46"/>
      <c r="D189" s="46"/>
      <c r="E189" s="39" t="s">
        <v>4338</v>
      </c>
      <c r="F189" s="46"/>
      <c r="G189" s="46"/>
      <c r="H189" s="46"/>
      <c r="I189" s="46"/>
      <c r="J189" s="48"/>
    </row>
    <row r="190" ht="135">
      <c r="A190" s="37" t="s">
        <v>601</v>
      </c>
      <c r="B190" s="45"/>
      <c r="C190" s="46"/>
      <c r="D190" s="46"/>
      <c r="E190" s="39" t="s">
        <v>4330</v>
      </c>
      <c r="F190" s="46"/>
      <c r="G190" s="46"/>
      <c r="H190" s="46"/>
      <c r="I190" s="46"/>
      <c r="J190" s="48"/>
    </row>
    <row r="191" ht="45">
      <c r="A191" s="37" t="s">
        <v>593</v>
      </c>
      <c r="B191" s="37">
        <v>58</v>
      </c>
      <c r="C191" s="38" t="s">
        <v>4339</v>
      </c>
      <c r="D191" s="37" t="s">
        <v>595</v>
      </c>
      <c r="E191" s="39" t="s">
        <v>4340</v>
      </c>
      <c r="F191" s="40" t="s">
        <v>608</v>
      </c>
      <c r="G191" s="41">
        <v>2</v>
      </c>
      <c r="H191" s="42">
        <v>0</v>
      </c>
      <c r="I191" s="43">
        <f>ROUND(G191*H191,P4)</f>
        <v>0</v>
      </c>
      <c r="J191" s="37"/>
      <c r="O191" s="44">
        <f>I191*0.21</f>
        <v>0</v>
      </c>
      <c r="P191">
        <v>3</v>
      </c>
    </row>
    <row r="192" ht="45">
      <c r="A192" s="37" t="s">
        <v>598</v>
      </c>
      <c r="B192" s="45"/>
      <c r="C192" s="46"/>
      <c r="D192" s="46"/>
      <c r="E192" s="39" t="s">
        <v>4340</v>
      </c>
      <c r="F192" s="46"/>
      <c r="G192" s="46"/>
      <c r="H192" s="46"/>
      <c r="I192" s="46"/>
      <c r="J192" s="48"/>
    </row>
    <row r="193" ht="135">
      <c r="A193" s="37" t="s">
        <v>601</v>
      </c>
      <c r="B193" s="45"/>
      <c r="C193" s="46"/>
      <c r="D193" s="46"/>
      <c r="E193" s="39" t="s">
        <v>4330</v>
      </c>
      <c r="F193" s="46"/>
      <c r="G193" s="46"/>
      <c r="H193" s="46"/>
      <c r="I193" s="46"/>
      <c r="J193" s="48"/>
    </row>
    <row r="194" ht="45">
      <c r="A194" s="37" t="s">
        <v>593</v>
      </c>
      <c r="B194" s="37">
        <v>59</v>
      </c>
      <c r="C194" s="38" t="s">
        <v>4341</v>
      </c>
      <c r="D194" s="37" t="s">
        <v>595</v>
      </c>
      <c r="E194" s="39" t="s">
        <v>4342</v>
      </c>
      <c r="F194" s="40" t="s">
        <v>608</v>
      </c>
      <c r="G194" s="41">
        <v>2</v>
      </c>
      <c r="H194" s="42">
        <v>0</v>
      </c>
      <c r="I194" s="43">
        <f>ROUND(G194*H194,P4)</f>
        <v>0</v>
      </c>
      <c r="J194" s="37"/>
      <c r="O194" s="44">
        <f>I194*0.21</f>
        <v>0</v>
      </c>
      <c r="P194">
        <v>3</v>
      </c>
    </row>
    <row r="195" ht="45">
      <c r="A195" s="37" t="s">
        <v>598</v>
      </c>
      <c r="B195" s="45"/>
      <c r="C195" s="46"/>
      <c r="D195" s="46"/>
      <c r="E195" s="39" t="s">
        <v>4342</v>
      </c>
      <c r="F195" s="46"/>
      <c r="G195" s="46"/>
      <c r="H195" s="46"/>
      <c r="I195" s="46"/>
      <c r="J195" s="48"/>
    </row>
    <row r="196" ht="135">
      <c r="A196" s="37" t="s">
        <v>601</v>
      </c>
      <c r="B196" s="45"/>
      <c r="C196" s="46"/>
      <c r="D196" s="46"/>
      <c r="E196" s="39" t="s">
        <v>4330</v>
      </c>
      <c r="F196" s="46"/>
      <c r="G196" s="46"/>
      <c r="H196" s="46"/>
      <c r="I196" s="46"/>
      <c r="J196" s="48"/>
    </row>
    <row r="197" ht="45">
      <c r="A197" s="37" t="s">
        <v>593</v>
      </c>
      <c r="B197" s="37">
        <v>60</v>
      </c>
      <c r="C197" s="38" t="s">
        <v>4343</v>
      </c>
      <c r="D197" s="37" t="s">
        <v>595</v>
      </c>
      <c r="E197" s="39" t="s">
        <v>4344</v>
      </c>
      <c r="F197" s="40" t="s">
        <v>608</v>
      </c>
      <c r="G197" s="41">
        <v>1</v>
      </c>
      <c r="H197" s="42">
        <v>0</v>
      </c>
      <c r="I197" s="43">
        <f>ROUND(G197*H197,P4)</f>
        <v>0</v>
      </c>
      <c r="J197" s="37"/>
      <c r="O197" s="44">
        <f>I197*0.21</f>
        <v>0</v>
      </c>
      <c r="P197">
        <v>3</v>
      </c>
    </row>
    <row r="198" ht="45">
      <c r="A198" s="37" t="s">
        <v>598</v>
      </c>
      <c r="B198" s="45"/>
      <c r="C198" s="46"/>
      <c r="D198" s="46"/>
      <c r="E198" s="39" t="s">
        <v>4344</v>
      </c>
      <c r="F198" s="46"/>
      <c r="G198" s="46"/>
      <c r="H198" s="46"/>
      <c r="I198" s="46"/>
      <c r="J198" s="48"/>
    </row>
    <row r="199" ht="135">
      <c r="A199" s="37" t="s">
        <v>601</v>
      </c>
      <c r="B199" s="45"/>
      <c r="C199" s="46"/>
      <c r="D199" s="46"/>
      <c r="E199" s="39" t="s">
        <v>4330</v>
      </c>
      <c r="F199" s="46"/>
      <c r="G199" s="46"/>
      <c r="H199" s="46"/>
      <c r="I199" s="46"/>
      <c r="J199" s="48"/>
    </row>
    <row r="200" ht="45">
      <c r="A200" s="37" t="s">
        <v>593</v>
      </c>
      <c r="B200" s="37">
        <v>61</v>
      </c>
      <c r="C200" s="38" t="s">
        <v>4345</v>
      </c>
      <c r="D200" s="37" t="s">
        <v>595</v>
      </c>
      <c r="E200" s="39" t="s">
        <v>4346</v>
      </c>
      <c r="F200" s="40" t="s">
        <v>608</v>
      </c>
      <c r="G200" s="41">
        <v>1</v>
      </c>
      <c r="H200" s="42">
        <v>0</v>
      </c>
      <c r="I200" s="43">
        <f>ROUND(G200*H200,P4)</f>
        <v>0</v>
      </c>
      <c r="J200" s="37"/>
      <c r="O200" s="44">
        <f>I200*0.21</f>
        <v>0</v>
      </c>
      <c r="P200">
        <v>3</v>
      </c>
    </row>
    <row r="201" ht="45">
      <c r="A201" s="37" t="s">
        <v>598</v>
      </c>
      <c r="B201" s="45"/>
      <c r="C201" s="46"/>
      <c r="D201" s="46"/>
      <c r="E201" s="39" t="s">
        <v>4346</v>
      </c>
      <c r="F201" s="46"/>
      <c r="G201" s="46"/>
      <c r="H201" s="46"/>
      <c r="I201" s="46"/>
      <c r="J201" s="48"/>
    </row>
    <row r="202" ht="135">
      <c r="A202" s="37" t="s">
        <v>601</v>
      </c>
      <c r="B202" s="45"/>
      <c r="C202" s="46"/>
      <c r="D202" s="46"/>
      <c r="E202" s="39" t="s">
        <v>4330</v>
      </c>
      <c r="F202" s="46"/>
      <c r="G202" s="46"/>
      <c r="H202" s="46"/>
      <c r="I202" s="46"/>
      <c r="J202" s="48"/>
    </row>
    <row r="203" ht="45">
      <c r="A203" s="37" t="s">
        <v>593</v>
      </c>
      <c r="B203" s="37">
        <v>62</v>
      </c>
      <c r="C203" s="38" t="s">
        <v>4347</v>
      </c>
      <c r="D203" s="37" t="s">
        <v>595</v>
      </c>
      <c r="E203" s="39" t="s">
        <v>4348</v>
      </c>
      <c r="F203" s="40" t="s">
        <v>608</v>
      </c>
      <c r="G203" s="41">
        <v>2</v>
      </c>
      <c r="H203" s="42">
        <v>0</v>
      </c>
      <c r="I203" s="43">
        <f>ROUND(G203*H203,P4)</f>
        <v>0</v>
      </c>
      <c r="J203" s="37"/>
      <c r="O203" s="44">
        <f>I203*0.21</f>
        <v>0</v>
      </c>
      <c r="P203">
        <v>3</v>
      </c>
    </row>
    <row r="204" ht="45">
      <c r="A204" s="37" t="s">
        <v>598</v>
      </c>
      <c r="B204" s="45"/>
      <c r="C204" s="46"/>
      <c r="D204" s="46"/>
      <c r="E204" s="39" t="s">
        <v>4348</v>
      </c>
      <c r="F204" s="46"/>
      <c r="G204" s="46"/>
      <c r="H204" s="46"/>
      <c r="I204" s="46"/>
      <c r="J204" s="48"/>
    </row>
    <row r="205" ht="135">
      <c r="A205" s="37" t="s">
        <v>601</v>
      </c>
      <c r="B205" s="45"/>
      <c r="C205" s="46"/>
      <c r="D205" s="46"/>
      <c r="E205" s="39" t="s">
        <v>4330</v>
      </c>
      <c r="F205" s="46"/>
      <c r="G205" s="46"/>
      <c r="H205" s="46"/>
      <c r="I205" s="46"/>
      <c r="J205" s="48"/>
    </row>
    <row r="206" ht="45">
      <c r="A206" s="37" t="s">
        <v>593</v>
      </c>
      <c r="B206" s="37">
        <v>63</v>
      </c>
      <c r="C206" s="38" t="s">
        <v>4349</v>
      </c>
      <c r="D206" s="37" t="s">
        <v>595</v>
      </c>
      <c r="E206" s="39" t="s">
        <v>4350</v>
      </c>
      <c r="F206" s="40" t="s">
        <v>608</v>
      </c>
      <c r="G206" s="41">
        <v>1</v>
      </c>
      <c r="H206" s="42">
        <v>0</v>
      </c>
      <c r="I206" s="43">
        <f>ROUND(G206*H206,P4)</f>
        <v>0</v>
      </c>
      <c r="J206" s="37"/>
      <c r="O206" s="44">
        <f>I206*0.21</f>
        <v>0</v>
      </c>
      <c r="P206">
        <v>3</v>
      </c>
    </row>
    <row r="207" ht="45">
      <c r="A207" s="37" t="s">
        <v>598</v>
      </c>
      <c r="B207" s="45"/>
      <c r="C207" s="46"/>
      <c r="D207" s="46"/>
      <c r="E207" s="39" t="s">
        <v>4350</v>
      </c>
      <c r="F207" s="46"/>
      <c r="G207" s="46"/>
      <c r="H207" s="46"/>
      <c r="I207" s="46"/>
      <c r="J207" s="48"/>
    </row>
    <row r="208" ht="135">
      <c r="A208" s="37" t="s">
        <v>601</v>
      </c>
      <c r="B208" s="45"/>
      <c r="C208" s="46"/>
      <c r="D208" s="46"/>
      <c r="E208" s="39" t="s">
        <v>4330</v>
      </c>
      <c r="F208" s="46"/>
      <c r="G208" s="46"/>
      <c r="H208" s="46"/>
      <c r="I208" s="46"/>
      <c r="J208" s="48"/>
    </row>
    <row r="209" ht="45">
      <c r="A209" s="37" t="s">
        <v>593</v>
      </c>
      <c r="B209" s="37">
        <v>64</v>
      </c>
      <c r="C209" s="38" t="s">
        <v>4351</v>
      </c>
      <c r="D209" s="37" t="s">
        <v>595</v>
      </c>
      <c r="E209" s="39" t="s">
        <v>4352</v>
      </c>
      <c r="F209" s="40" t="s">
        <v>608</v>
      </c>
      <c r="G209" s="41">
        <v>1</v>
      </c>
      <c r="H209" s="42">
        <v>0</v>
      </c>
      <c r="I209" s="43">
        <f>ROUND(G209*H209,P4)</f>
        <v>0</v>
      </c>
      <c r="J209" s="37"/>
      <c r="O209" s="44">
        <f>I209*0.21</f>
        <v>0</v>
      </c>
      <c r="P209">
        <v>3</v>
      </c>
    </row>
    <row r="210" ht="45">
      <c r="A210" s="37" t="s">
        <v>598</v>
      </c>
      <c r="B210" s="45"/>
      <c r="C210" s="46"/>
      <c r="D210" s="46"/>
      <c r="E210" s="39" t="s">
        <v>4352</v>
      </c>
      <c r="F210" s="46"/>
      <c r="G210" s="46"/>
      <c r="H210" s="46"/>
      <c r="I210" s="46"/>
      <c r="J210" s="48"/>
    </row>
    <row r="211" ht="135">
      <c r="A211" s="37" t="s">
        <v>601</v>
      </c>
      <c r="B211" s="45"/>
      <c r="C211" s="46"/>
      <c r="D211" s="46"/>
      <c r="E211" s="39" t="s">
        <v>4330</v>
      </c>
      <c r="F211" s="46"/>
      <c r="G211" s="46"/>
      <c r="H211" s="46"/>
      <c r="I211" s="46"/>
      <c r="J211" s="48"/>
    </row>
    <row r="212" ht="45">
      <c r="A212" s="37" t="s">
        <v>593</v>
      </c>
      <c r="B212" s="37">
        <v>65</v>
      </c>
      <c r="C212" s="38" t="s">
        <v>4351</v>
      </c>
      <c r="D212" s="37" t="s">
        <v>592</v>
      </c>
      <c r="E212" s="39" t="s">
        <v>4353</v>
      </c>
      <c r="F212" s="40" t="s">
        <v>608</v>
      </c>
      <c r="G212" s="41">
        <v>1</v>
      </c>
      <c r="H212" s="42">
        <v>0</v>
      </c>
      <c r="I212" s="43">
        <f>ROUND(G212*H212,P4)</f>
        <v>0</v>
      </c>
      <c r="J212" s="37"/>
      <c r="O212" s="44">
        <f>I212*0.21</f>
        <v>0</v>
      </c>
      <c r="P212">
        <v>3</v>
      </c>
    </row>
    <row r="213" ht="45">
      <c r="A213" s="37" t="s">
        <v>598</v>
      </c>
      <c r="B213" s="45"/>
      <c r="C213" s="46"/>
      <c r="D213" s="46"/>
      <c r="E213" s="39" t="s">
        <v>4353</v>
      </c>
      <c r="F213" s="46"/>
      <c r="G213" s="46"/>
      <c r="H213" s="46"/>
      <c r="I213" s="46"/>
      <c r="J213" s="48"/>
    </row>
    <row r="214" ht="135">
      <c r="A214" s="37" t="s">
        <v>601</v>
      </c>
      <c r="B214" s="45"/>
      <c r="C214" s="46"/>
      <c r="D214" s="46"/>
      <c r="E214" s="39" t="s">
        <v>4330</v>
      </c>
      <c r="F214" s="46"/>
      <c r="G214" s="46"/>
      <c r="H214" s="46"/>
      <c r="I214" s="46"/>
      <c r="J214" s="48"/>
    </row>
    <row r="215">
      <c r="A215" s="31" t="s">
        <v>591</v>
      </c>
      <c r="B215" s="32"/>
      <c r="C215" s="33" t="s">
        <v>3638</v>
      </c>
      <c r="D215" s="34"/>
      <c r="E215" s="31" t="s">
        <v>4167</v>
      </c>
      <c r="F215" s="34"/>
      <c r="G215" s="34"/>
      <c r="H215" s="34"/>
      <c r="I215" s="35">
        <f>SUMIFS(I216:I260,A216:A260,"P")</f>
        <v>0</v>
      </c>
      <c r="J215" s="36"/>
    </row>
    <row r="216">
      <c r="A216" s="37" t="s">
        <v>593</v>
      </c>
      <c r="B216" s="37">
        <v>66</v>
      </c>
      <c r="C216" s="38" t="s">
        <v>4354</v>
      </c>
      <c r="D216" s="37" t="s">
        <v>595</v>
      </c>
      <c r="E216" s="39" t="s">
        <v>4355</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4170</v>
      </c>
      <c r="F218" s="46"/>
      <c r="G218" s="46"/>
      <c r="H218" s="46"/>
      <c r="I218" s="46"/>
      <c r="J218" s="48"/>
    </row>
    <row r="219" ht="30">
      <c r="A219" s="37" t="s">
        <v>593</v>
      </c>
      <c r="B219" s="37">
        <v>67</v>
      </c>
      <c r="C219" s="38" t="s">
        <v>4356</v>
      </c>
      <c r="D219" s="37" t="s">
        <v>595</v>
      </c>
      <c r="E219" s="39" t="s">
        <v>4357</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4170</v>
      </c>
      <c r="F221" s="46"/>
      <c r="G221" s="46"/>
      <c r="H221" s="46"/>
      <c r="I221" s="46"/>
      <c r="J221" s="48"/>
    </row>
    <row r="222" ht="30">
      <c r="A222" s="37" t="s">
        <v>593</v>
      </c>
      <c r="B222" s="37">
        <v>68</v>
      </c>
      <c r="C222" s="38" t="s">
        <v>1060</v>
      </c>
      <c r="D222" s="37" t="s">
        <v>595</v>
      </c>
      <c r="E222" s="39" t="s">
        <v>1061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30">
      <c r="A225" s="37" t="s">
        <v>593</v>
      </c>
      <c r="B225" s="37">
        <v>69</v>
      </c>
      <c r="C225" s="38" t="s">
        <v>3037</v>
      </c>
      <c r="D225" s="37" t="s">
        <v>595</v>
      </c>
      <c r="E225" s="39" t="s">
        <v>3931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ht="45">
      <c r="A228" s="37" t="s">
        <v>593</v>
      </c>
      <c r="B228" s="37">
        <v>70</v>
      </c>
      <c r="C228" s="38" t="s">
        <v>3041</v>
      </c>
      <c r="D228" s="37" t="s">
        <v>595</v>
      </c>
      <c r="E228" s="39" t="s">
        <v>3933</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1062</v>
      </c>
      <c r="F230" s="46"/>
      <c r="G230" s="46"/>
      <c r="H230" s="46"/>
      <c r="I230" s="46"/>
      <c r="J230" s="48"/>
    </row>
    <row r="231">
      <c r="A231" s="37" t="s">
        <v>593</v>
      </c>
      <c r="B231" s="37">
        <v>71</v>
      </c>
      <c r="C231" s="38" t="s">
        <v>1262</v>
      </c>
      <c r="D231" s="37" t="s">
        <v>595</v>
      </c>
      <c r="E231" s="39" t="s">
        <v>1263</v>
      </c>
      <c r="F231" s="40" t="s">
        <v>620</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3641</v>
      </c>
      <c r="F233" s="46"/>
      <c r="G233" s="46"/>
      <c r="H233" s="46"/>
      <c r="I233" s="46"/>
      <c r="J233" s="48"/>
    </row>
    <row r="234">
      <c r="A234" s="37" t="s">
        <v>593</v>
      </c>
      <c r="B234" s="37">
        <v>72</v>
      </c>
      <c r="C234" s="38" t="s">
        <v>3361</v>
      </c>
      <c r="D234" s="37" t="s">
        <v>595</v>
      </c>
      <c r="E234" s="39" t="s">
        <v>3362</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4358</v>
      </c>
      <c r="F236" s="46"/>
      <c r="G236" s="46"/>
      <c r="H236" s="46"/>
      <c r="I236" s="46"/>
      <c r="J236" s="48"/>
    </row>
    <row r="237">
      <c r="A237" s="37" t="s">
        <v>593</v>
      </c>
      <c r="B237" s="37">
        <v>73</v>
      </c>
      <c r="C237" s="38" t="s">
        <v>3049</v>
      </c>
      <c r="D237" s="37" t="s">
        <v>595</v>
      </c>
      <c r="E237" s="39" t="s">
        <v>3050</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4194</v>
      </c>
      <c r="F239" s="46"/>
      <c r="G239" s="46"/>
      <c r="H239" s="46"/>
      <c r="I239" s="46"/>
      <c r="J239" s="48"/>
    </row>
    <row r="240">
      <c r="A240" s="37" t="s">
        <v>593</v>
      </c>
      <c r="B240" s="37">
        <v>74</v>
      </c>
      <c r="C240" s="38" t="s">
        <v>1265</v>
      </c>
      <c r="D240" s="37" t="s">
        <v>595</v>
      </c>
      <c r="E240" s="39" t="s">
        <v>1266</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3642</v>
      </c>
      <c r="F242" s="46"/>
      <c r="G242" s="46"/>
      <c r="H242" s="46"/>
      <c r="I242" s="46"/>
      <c r="J242" s="48"/>
    </row>
    <row r="243">
      <c r="A243" s="37" t="s">
        <v>593</v>
      </c>
      <c r="B243" s="37">
        <v>75</v>
      </c>
      <c r="C243" s="38" t="s">
        <v>1063</v>
      </c>
      <c r="D243" s="37" t="s">
        <v>595</v>
      </c>
      <c r="E243" s="39" t="s">
        <v>1064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4195</v>
      </c>
      <c r="F245" s="46"/>
      <c r="G245" s="46"/>
      <c r="H245" s="46"/>
      <c r="I245" s="46"/>
      <c r="J245" s="48"/>
    </row>
    <row r="246">
      <c r="A246" s="37" t="s">
        <v>593</v>
      </c>
      <c r="B246" s="37">
        <v>76</v>
      </c>
      <c r="C246" s="38" t="s">
        <v>3364</v>
      </c>
      <c r="D246" s="37" t="s">
        <v>595</v>
      </c>
      <c r="E246" s="39" t="s">
        <v>3365</v>
      </c>
      <c r="F246" s="40" t="s">
        <v>620</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4359</v>
      </c>
      <c r="F248" s="46"/>
      <c r="G248" s="46"/>
      <c r="H248" s="46"/>
      <c r="I248" s="46"/>
      <c r="J248" s="48"/>
    </row>
    <row r="249">
      <c r="A249" s="37" t="s">
        <v>593</v>
      </c>
      <c r="B249" s="37">
        <v>77</v>
      </c>
      <c r="C249" s="38" t="s">
        <v>4360</v>
      </c>
      <c r="D249" s="37" t="s">
        <v>595</v>
      </c>
      <c r="E249" s="39" t="s">
        <v>4361</v>
      </c>
      <c r="F249" s="40" t="s">
        <v>608</v>
      </c>
      <c r="G249" s="41">
        <v>19</v>
      </c>
      <c r="H249" s="42">
        <v>0</v>
      </c>
      <c r="I249" s="43">
        <f>ROUND(G249*H249,P4)</f>
        <v>0</v>
      </c>
      <c r="J249" s="37"/>
      <c r="O249" s="44">
        <f>I249*0.21</f>
        <v>0</v>
      </c>
      <c r="P249">
        <v>3</v>
      </c>
    </row>
    <row r="250">
      <c r="A250" s="37" t="s">
        <v>598</v>
      </c>
      <c r="B250" s="45"/>
      <c r="C250" s="46"/>
      <c r="D250" s="46"/>
      <c r="E250" s="39" t="s">
        <v>4361</v>
      </c>
      <c r="F250" s="46"/>
      <c r="G250" s="46"/>
      <c r="H250" s="46"/>
      <c r="I250" s="46"/>
      <c r="J250" s="48"/>
    </row>
    <row r="251" ht="60">
      <c r="A251" s="37" t="s">
        <v>601</v>
      </c>
      <c r="B251" s="45"/>
      <c r="C251" s="46"/>
      <c r="D251" s="46"/>
      <c r="E251" s="39" t="s">
        <v>4362</v>
      </c>
      <c r="F251" s="46"/>
      <c r="G251" s="46"/>
      <c r="H251" s="46"/>
      <c r="I251" s="46"/>
      <c r="J251" s="48"/>
    </row>
    <row r="252" ht="30">
      <c r="A252" s="37" t="s">
        <v>593</v>
      </c>
      <c r="B252" s="37">
        <v>78</v>
      </c>
      <c r="C252" s="38" t="s">
        <v>4363</v>
      </c>
      <c r="D252" s="37" t="s">
        <v>595</v>
      </c>
      <c r="E252" s="39" t="s">
        <v>4364</v>
      </c>
      <c r="F252" s="40" t="s">
        <v>608</v>
      </c>
      <c r="G252" s="41">
        <v>19</v>
      </c>
      <c r="H252" s="42">
        <v>0</v>
      </c>
      <c r="I252" s="43">
        <f>ROUND(G252*H252,P4)</f>
        <v>0</v>
      </c>
      <c r="J252" s="37"/>
      <c r="O252" s="44">
        <f>I252*0.21</f>
        <v>0</v>
      </c>
      <c r="P252">
        <v>3</v>
      </c>
    </row>
    <row r="253" ht="30">
      <c r="A253" s="37" t="s">
        <v>598</v>
      </c>
      <c r="B253" s="45"/>
      <c r="C253" s="46"/>
      <c r="D253" s="46"/>
      <c r="E253" s="39" t="s">
        <v>4364</v>
      </c>
      <c r="F253" s="46"/>
      <c r="G253" s="46"/>
      <c r="H253" s="46"/>
      <c r="I253" s="46"/>
      <c r="J253" s="48"/>
    </row>
    <row r="254" ht="60">
      <c r="A254" s="37" t="s">
        <v>601</v>
      </c>
      <c r="B254" s="45"/>
      <c r="C254" s="46"/>
      <c r="D254" s="46"/>
      <c r="E254" s="39" t="s">
        <v>4362</v>
      </c>
      <c r="F254" s="46"/>
      <c r="G254" s="46"/>
      <c r="H254" s="46"/>
      <c r="I254" s="46"/>
      <c r="J254" s="48"/>
    </row>
    <row r="255">
      <c r="A255" s="37" t="s">
        <v>593</v>
      </c>
      <c r="B255" s="37">
        <v>79</v>
      </c>
      <c r="C255" s="38" t="s">
        <v>4365</v>
      </c>
      <c r="D255" s="37" t="s">
        <v>595</v>
      </c>
      <c r="E255" s="39" t="s">
        <v>4366</v>
      </c>
      <c r="F255" s="40" t="s">
        <v>608</v>
      </c>
      <c r="G255" s="41">
        <v>1</v>
      </c>
      <c r="H255" s="42">
        <v>0</v>
      </c>
      <c r="I255" s="43">
        <f>ROUND(G255*H255,P4)</f>
        <v>0</v>
      </c>
      <c r="J255" s="37"/>
      <c r="O255" s="44">
        <f>I255*0.21</f>
        <v>0</v>
      </c>
      <c r="P255">
        <v>3</v>
      </c>
    </row>
    <row r="256">
      <c r="A256" s="37" t="s">
        <v>598</v>
      </c>
      <c r="B256" s="45"/>
      <c r="C256" s="46"/>
      <c r="D256" s="46"/>
      <c r="E256" s="39" t="s">
        <v>4366</v>
      </c>
      <c r="F256" s="46"/>
      <c r="G256" s="46"/>
      <c r="H256" s="46"/>
      <c r="I256" s="46"/>
      <c r="J256" s="48"/>
    </row>
    <row r="257" ht="60">
      <c r="A257" s="37" t="s">
        <v>601</v>
      </c>
      <c r="B257" s="45"/>
      <c r="C257" s="46"/>
      <c r="D257" s="46"/>
      <c r="E257" s="39" t="s">
        <v>4362</v>
      </c>
      <c r="F257" s="46"/>
      <c r="G257" s="46"/>
      <c r="H257" s="46"/>
      <c r="I257" s="46"/>
      <c r="J257" s="48"/>
    </row>
    <row r="258">
      <c r="A258" s="37" t="s">
        <v>593</v>
      </c>
      <c r="B258" s="37">
        <v>80</v>
      </c>
      <c r="C258" s="38" t="s">
        <v>4367</v>
      </c>
      <c r="D258" s="37" t="s">
        <v>595</v>
      </c>
      <c r="E258" s="39" t="s">
        <v>4368</v>
      </c>
      <c r="F258" s="40" t="s">
        <v>608</v>
      </c>
      <c r="G258" s="41">
        <v>2</v>
      </c>
      <c r="H258" s="42">
        <v>0</v>
      </c>
      <c r="I258" s="43">
        <f>ROUND(G258*H258,P4)</f>
        <v>0</v>
      </c>
      <c r="J258" s="37"/>
      <c r="O258" s="44">
        <f>I258*0.21</f>
        <v>0</v>
      </c>
      <c r="P258">
        <v>3</v>
      </c>
    </row>
    <row r="259">
      <c r="A259" s="37" t="s">
        <v>598</v>
      </c>
      <c r="B259" s="45"/>
      <c r="C259" s="46"/>
      <c r="D259" s="46"/>
      <c r="E259" s="39" t="s">
        <v>4368</v>
      </c>
      <c r="F259" s="46"/>
      <c r="G259" s="46"/>
      <c r="H259" s="46"/>
      <c r="I259" s="46"/>
      <c r="J259" s="48"/>
    </row>
    <row r="260" ht="60">
      <c r="A260" s="37" t="s">
        <v>601</v>
      </c>
      <c r="B260" s="45"/>
      <c r="C260" s="46"/>
      <c r="D260" s="46"/>
      <c r="E260" s="39" t="s">
        <v>4362</v>
      </c>
      <c r="F260" s="46"/>
      <c r="G260" s="46"/>
      <c r="H260" s="46"/>
      <c r="I260" s="46"/>
      <c r="J260" s="48"/>
    </row>
    <row r="261">
      <c r="A261" s="31" t="s">
        <v>591</v>
      </c>
      <c r="B261" s="32"/>
      <c r="C261" s="33" t="s">
        <v>4228</v>
      </c>
      <c r="D261" s="34"/>
      <c r="E261" s="31" t="s">
        <v>561</v>
      </c>
      <c r="F261" s="34"/>
      <c r="G261" s="34"/>
      <c r="H261" s="34"/>
      <c r="I261" s="35">
        <f>SUMIFS(I262:I279,A262:A279,"P")</f>
        <v>0</v>
      </c>
      <c r="J261" s="36"/>
    </row>
    <row r="262" ht="30">
      <c r="A262" s="37" t="s">
        <v>593</v>
      </c>
      <c r="B262" s="37">
        <v>81</v>
      </c>
      <c r="C262" s="38" t="s">
        <v>4369</v>
      </c>
      <c r="D262" s="37" t="s">
        <v>595</v>
      </c>
      <c r="E262" s="39" t="s">
        <v>4370</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4231</v>
      </c>
      <c r="F264" s="46"/>
      <c r="G264" s="46"/>
      <c r="H264" s="46"/>
      <c r="I264" s="46"/>
      <c r="J264" s="48"/>
    </row>
    <row r="265">
      <c r="A265" s="37" t="s">
        <v>593</v>
      </c>
      <c r="B265" s="37">
        <v>82</v>
      </c>
      <c r="C265" s="38" t="s">
        <v>4371</v>
      </c>
      <c r="D265" s="37" t="s">
        <v>595</v>
      </c>
      <c r="E265" s="39" t="s">
        <v>4240</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4372</v>
      </c>
      <c r="F267" s="46"/>
      <c r="G267" s="46"/>
      <c r="H267" s="46"/>
      <c r="I267" s="46"/>
      <c r="J267" s="48"/>
    </row>
    <row r="268">
      <c r="A268" s="37" t="s">
        <v>593</v>
      </c>
      <c r="B268" s="37">
        <v>83</v>
      </c>
      <c r="C268" s="38" t="s">
        <v>4373</v>
      </c>
      <c r="D268" s="37" t="s">
        <v>595</v>
      </c>
      <c r="E268" s="39" t="s">
        <v>4374</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4372</v>
      </c>
      <c r="F270" s="46"/>
      <c r="G270" s="46"/>
      <c r="H270" s="46"/>
      <c r="I270" s="46"/>
      <c r="J270" s="48"/>
    </row>
    <row r="271">
      <c r="A271" s="37" t="s">
        <v>593</v>
      </c>
      <c r="B271" s="37">
        <v>84</v>
      </c>
      <c r="C271" s="38" t="s">
        <v>3059</v>
      </c>
      <c r="D271" s="37" t="s">
        <v>595</v>
      </c>
      <c r="E271" s="39" t="s">
        <v>3060</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4372</v>
      </c>
      <c r="F273" s="46"/>
      <c r="G273" s="46"/>
      <c r="H273" s="46"/>
      <c r="I273" s="46"/>
      <c r="J273" s="48"/>
    </row>
    <row r="274">
      <c r="A274" s="37" t="s">
        <v>593</v>
      </c>
      <c r="B274" s="37">
        <v>85</v>
      </c>
      <c r="C274" s="38" t="s">
        <v>4375</v>
      </c>
      <c r="D274" s="37" t="s">
        <v>595</v>
      </c>
      <c r="E274" s="39" t="s">
        <v>4249</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4372</v>
      </c>
      <c r="F276" s="46"/>
      <c r="G276" s="46"/>
      <c r="H276" s="46"/>
      <c r="I276" s="46"/>
      <c r="J276" s="48"/>
    </row>
    <row r="277">
      <c r="A277" s="37" t="s">
        <v>593</v>
      </c>
      <c r="B277" s="37">
        <v>86</v>
      </c>
      <c r="C277" s="38" t="s">
        <v>4376</v>
      </c>
      <c r="D277" s="37" t="s">
        <v>595</v>
      </c>
      <c r="E277" s="39" t="s">
        <v>4377</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4234</v>
      </c>
      <c r="F279" s="46"/>
      <c r="G279" s="46"/>
      <c r="H279" s="46"/>
      <c r="I279" s="46"/>
      <c r="J279" s="48"/>
    </row>
    <row r="280">
      <c r="A280" s="31" t="s">
        <v>591</v>
      </c>
      <c r="B280" s="32"/>
      <c r="C280" s="33" t="s">
        <v>1813</v>
      </c>
      <c r="D280" s="34"/>
      <c r="E280" s="31" t="s">
        <v>1814</v>
      </c>
      <c r="F280" s="34"/>
      <c r="G280" s="34"/>
      <c r="H280" s="34"/>
      <c r="I280" s="35">
        <f>SUMIFS(I281:I292,A281:A292,"P")</f>
        <v>0</v>
      </c>
      <c r="J280" s="36"/>
    </row>
    <row r="281" ht="45">
      <c r="A281" s="37" t="s">
        <v>593</v>
      </c>
      <c r="B281" s="37">
        <v>87</v>
      </c>
      <c r="C281" s="38" t="s">
        <v>1130</v>
      </c>
      <c r="D281" s="37" t="s">
        <v>1131</v>
      </c>
      <c r="E281" s="39" t="s">
        <v>1132</v>
      </c>
      <c r="F281" s="40" t="s">
        <v>1124</v>
      </c>
      <c r="G281" s="41">
        <v>0.20000000000000001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45">
      <c r="A284" s="37" t="s">
        <v>593</v>
      </c>
      <c r="B284" s="37">
        <v>88</v>
      </c>
      <c r="C284" s="38" t="s">
        <v>1471</v>
      </c>
      <c r="D284" s="37" t="s">
        <v>1472</v>
      </c>
      <c r="E284" s="39" t="s">
        <v>1473</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20">
      <c r="A286" s="37" t="s">
        <v>601</v>
      </c>
      <c r="B286" s="45"/>
      <c r="C286" s="46"/>
      <c r="D286" s="46"/>
      <c r="E286" s="39" t="s">
        <v>1820</v>
      </c>
      <c r="F286" s="46"/>
      <c r="G286" s="46"/>
      <c r="H286" s="46"/>
      <c r="I286" s="46"/>
      <c r="J286" s="48"/>
    </row>
    <row r="287" ht="30">
      <c r="A287" s="37" t="s">
        <v>593</v>
      </c>
      <c r="B287" s="37">
        <v>89</v>
      </c>
      <c r="C287" s="38" t="s">
        <v>3401</v>
      </c>
      <c r="D287" s="37" t="s">
        <v>3402</v>
      </c>
      <c r="E287" s="39" t="s">
        <v>4250</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45"/>
      <c r="C289" s="46"/>
      <c r="D289" s="46"/>
      <c r="E289" s="39" t="s">
        <v>4251</v>
      </c>
      <c r="F289" s="46"/>
      <c r="G289" s="46"/>
      <c r="H289" s="46"/>
      <c r="I289" s="46"/>
      <c r="J289" s="48"/>
    </row>
    <row r="290" ht="30">
      <c r="A290" s="37" t="s">
        <v>593</v>
      </c>
      <c r="B290" s="37">
        <v>90</v>
      </c>
      <c r="C290" s="38" t="s">
        <v>3405</v>
      </c>
      <c r="D290" s="37" t="s">
        <v>3406</v>
      </c>
      <c r="E290" s="39" t="s">
        <v>4252</v>
      </c>
      <c r="F290" s="40" t="s">
        <v>1124</v>
      </c>
      <c r="G290" s="41">
        <v>0.10000000000000001</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135">
      <c r="A292" s="37" t="s">
        <v>601</v>
      </c>
      <c r="B292" s="50"/>
      <c r="C292" s="51"/>
      <c r="D292" s="51"/>
      <c r="E292" s="39" t="s">
        <v>4251</v>
      </c>
      <c r="F292" s="51"/>
      <c r="G292" s="51"/>
      <c r="H292" s="51"/>
      <c r="I292" s="51"/>
      <c r="J292" s="52"/>
    </row>
  </sheetData>
  <sheetProtection sheet="1" objects="1" scenarios="1" spinCount="100000" saltValue="vYWuU9YpI/S4BvB5/8tOSS5SQObfA1FpyVUP7FjsjIdlx1sTi3Ink1z5pO8ndYEIVvq1cBo3wetu10PU/Nlrvw==" hashValue="QTtSDmoLQCTcisdyRPf5E3gcEO39yUNQxo1kQhpuWA7YdAGtvz33CLzpIkSJu638Bd079PwQdWi2OhWMLuVr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4378</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4255</v>
      </c>
      <c r="D6" s="22"/>
      <c r="E6" s="23" t="s">
        <v>141</v>
      </c>
      <c r="F6" s="17"/>
      <c r="G6" s="17"/>
      <c r="H6" s="17"/>
      <c r="I6" s="17"/>
      <c r="J6" s="19"/>
    </row>
    <row r="7">
      <c r="A7" s="3" t="s">
        <v>578</v>
      </c>
      <c r="B7" s="20" t="s">
        <v>579</v>
      </c>
      <c r="C7" s="21" t="s">
        <v>4378</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4256</v>
      </c>
      <c r="D12" s="37" t="s">
        <v>595</v>
      </c>
      <c r="E12" s="39" t="s">
        <v>4006</v>
      </c>
      <c r="F12" s="40" t="s">
        <v>1798</v>
      </c>
      <c r="G12" s="41">
        <v>10</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4258</v>
      </c>
      <c r="D16" s="37" t="s">
        <v>595</v>
      </c>
      <c r="E16" s="39" t="s">
        <v>4259</v>
      </c>
      <c r="F16" s="40" t="s">
        <v>1798</v>
      </c>
      <c r="G16" s="41">
        <v>1</v>
      </c>
      <c r="H16" s="42">
        <v>0</v>
      </c>
      <c r="I16" s="43">
        <f>ROUND(G16*H16,P4)</f>
        <v>0</v>
      </c>
      <c r="J16" s="37"/>
      <c r="O16" s="44">
        <f>I16*0.21</f>
        <v>0</v>
      </c>
      <c r="P16">
        <v>3</v>
      </c>
    </row>
    <row r="17">
      <c r="A17" s="37" t="s">
        <v>598</v>
      </c>
      <c r="B17" s="45"/>
      <c r="C17" s="46"/>
      <c r="D17" s="46"/>
      <c r="E17" s="39" t="s">
        <v>4259</v>
      </c>
      <c r="F17" s="46"/>
      <c r="G17" s="46"/>
      <c r="H17" s="46"/>
      <c r="I17" s="46"/>
      <c r="J17" s="48"/>
    </row>
    <row r="18" ht="30">
      <c r="A18" s="37" t="s">
        <v>601</v>
      </c>
      <c r="B18" s="45"/>
      <c r="C18" s="46"/>
      <c r="D18" s="46"/>
      <c r="E18" s="39" t="s">
        <v>4260</v>
      </c>
      <c r="F18" s="46"/>
      <c r="G18" s="46"/>
      <c r="H18" s="46"/>
      <c r="I18" s="46"/>
      <c r="J18" s="48"/>
    </row>
    <row r="19">
      <c r="A19" s="37" t="s">
        <v>593</v>
      </c>
      <c r="B19" s="37">
        <v>3</v>
      </c>
      <c r="C19" s="38" t="s">
        <v>4010</v>
      </c>
      <c r="D19" s="37" t="s">
        <v>595</v>
      </c>
      <c r="E19" s="39" t="s">
        <v>4011</v>
      </c>
      <c r="F19" s="40" t="s">
        <v>1798</v>
      </c>
      <c r="G19" s="41">
        <v>50</v>
      </c>
      <c r="H19" s="42">
        <v>0</v>
      </c>
      <c r="I19" s="43">
        <f>ROUND(G19*H19,P4)</f>
        <v>0</v>
      </c>
      <c r="J19" s="37"/>
      <c r="O19" s="44">
        <f>I19*0.21</f>
        <v>0</v>
      </c>
      <c r="P19">
        <v>3</v>
      </c>
    </row>
    <row r="20">
      <c r="A20" s="37" t="s">
        <v>598</v>
      </c>
      <c r="B20" s="45"/>
      <c r="C20" s="46"/>
      <c r="D20" s="46"/>
      <c r="E20" s="39" t="s">
        <v>4011</v>
      </c>
      <c r="F20" s="46"/>
      <c r="G20" s="46"/>
      <c r="H20" s="46"/>
      <c r="I20" s="46"/>
      <c r="J20" s="48"/>
    </row>
    <row r="21" ht="60">
      <c r="A21" s="37" t="s">
        <v>601</v>
      </c>
      <c r="B21" s="45"/>
      <c r="C21" s="46"/>
      <c r="D21" s="46"/>
      <c r="E21" s="39" t="s">
        <v>4012</v>
      </c>
      <c r="F21" s="46"/>
      <c r="G21" s="46"/>
      <c r="H21" s="46"/>
      <c r="I21" s="46"/>
      <c r="J21" s="48"/>
    </row>
    <row r="22">
      <c r="A22" s="37" t="s">
        <v>593</v>
      </c>
      <c r="B22" s="37">
        <v>4</v>
      </c>
      <c r="C22" s="38" t="s">
        <v>4013</v>
      </c>
      <c r="D22" s="37" t="s">
        <v>595</v>
      </c>
      <c r="E22" s="39" t="s">
        <v>4014</v>
      </c>
      <c r="F22" s="40" t="s">
        <v>620</v>
      </c>
      <c r="G22" s="41">
        <v>30</v>
      </c>
      <c r="H22" s="42">
        <v>0</v>
      </c>
      <c r="I22" s="43">
        <f>ROUND(G22*H22,P4)</f>
        <v>0</v>
      </c>
      <c r="J22" s="37"/>
      <c r="O22" s="44">
        <f>I22*0.21</f>
        <v>0</v>
      </c>
      <c r="P22">
        <v>3</v>
      </c>
    </row>
    <row r="23">
      <c r="A23" s="37" t="s">
        <v>598</v>
      </c>
      <c r="B23" s="45"/>
      <c r="C23" s="46"/>
      <c r="D23" s="46"/>
      <c r="E23" s="39" t="s">
        <v>4014</v>
      </c>
      <c r="F23" s="46"/>
      <c r="G23" s="46"/>
      <c r="H23" s="46"/>
      <c r="I23" s="46"/>
      <c r="J23" s="48"/>
    </row>
    <row r="24" ht="30">
      <c r="A24" s="37" t="s">
        <v>601</v>
      </c>
      <c r="B24" s="45"/>
      <c r="C24" s="46"/>
      <c r="D24" s="46"/>
      <c r="E24" s="39" t="s">
        <v>4015</v>
      </c>
      <c r="F24" s="46"/>
      <c r="G24" s="46"/>
      <c r="H24" s="46"/>
      <c r="I24" s="46"/>
      <c r="J24" s="48"/>
    </row>
    <row r="25">
      <c r="A25" s="31" t="s">
        <v>591</v>
      </c>
      <c r="B25" s="32"/>
      <c r="C25" s="33" t="s">
        <v>4019</v>
      </c>
      <c r="D25" s="34"/>
      <c r="E25" s="31" t="s">
        <v>4020</v>
      </c>
      <c r="F25" s="34"/>
      <c r="G25" s="34"/>
      <c r="H25" s="34"/>
      <c r="I25" s="35">
        <f>SUMIFS(I26:I28,A26:A28,"P")</f>
        <v>0</v>
      </c>
      <c r="J25" s="36"/>
    </row>
    <row r="26">
      <c r="A26" s="37" t="s">
        <v>593</v>
      </c>
      <c r="B26" s="37">
        <v>5</v>
      </c>
      <c r="C26" s="38" t="s">
        <v>4261</v>
      </c>
      <c r="D26" s="37" t="s">
        <v>595</v>
      </c>
      <c r="E26" s="39" t="s">
        <v>4262</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4263</v>
      </c>
      <c r="F28" s="46"/>
      <c r="G28" s="46"/>
      <c r="H28" s="46"/>
      <c r="I28" s="46"/>
      <c r="J28" s="48"/>
    </row>
    <row r="29">
      <c r="A29" s="31" t="s">
        <v>591</v>
      </c>
      <c r="B29" s="32"/>
      <c r="C29" s="33" t="s">
        <v>4030</v>
      </c>
      <c r="D29" s="34"/>
      <c r="E29" s="31" t="s">
        <v>4031</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4264</v>
      </c>
      <c r="D33" s="37" t="s">
        <v>595</v>
      </c>
      <c r="E33" s="39" t="s">
        <v>4265</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4266</v>
      </c>
      <c r="F35" s="46"/>
      <c r="G35" s="46"/>
      <c r="H35" s="46"/>
      <c r="I35" s="46"/>
      <c r="J35" s="48"/>
    </row>
    <row r="36">
      <c r="A36" s="31" t="s">
        <v>591</v>
      </c>
      <c r="B36" s="32"/>
      <c r="C36" s="33" t="s">
        <v>4035</v>
      </c>
      <c r="D36" s="34"/>
      <c r="E36" s="31" t="s">
        <v>4036</v>
      </c>
      <c r="F36" s="34"/>
      <c r="G36" s="34"/>
      <c r="H36" s="34"/>
      <c r="I36" s="35">
        <f>SUMIFS(I37:I72,A37:A72,"P")</f>
        <v>0</v>
      </c>
      <c r="J36" s="36"/>
    </row>
    <row r="37" ht="30">
      <c r="A37" s="37" t="s">
        <v>593</v>
      </c>
      <c r="B37" s="37">
        <v>8</v>
      </c>
      <c r="C37" s="38" t="s">
        <v>1030</v>
      </c>
      <c r="D37" s="37" t="s">
        <v>595</v>
      </c>
      <c r="E37" s="39" t="s">
        <v>4267</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4268</v>
      </c>
      <c r="F39" s="46"/>
      <c r="G39" s="46"/>
      <c r="H39" s="46"/>
      <c r="I39" s="46"/>
      <c r="J39" s="48"/>
    </row>
    <row r="40" ht="30">
      <c r="A40" s="37" t="s">
        <v>593</v>
      </c>
      <c r="B40" s="37">
        <v>9</v>
      </c>
      <c r="C40" s="38" t="s">
        <v>4269</v>
      </c>
      <c r="D40" s="37" t="s">
        <v>595</v>
      </c>
      <c r="E40" s="39" t="s">
        <v>4042</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4268</v>
      </c>
      <c r="F42" s="46"/>
      <c r="G42" s="46"/>
      <c r="H42" s="46"/>
      <c r="I42" s="46"/>
      <c r="J42" s="48"/>
    </row>
    <row r="43" ht="30">
      <c r="A43" s="37" t="s">
        <v>593</v>
      </c>
      <c r="B43" s="37">
        <v>10</v>
      </c>
      <c r="C43" s="38" t="s">
        <v>1032</v>
      </c>
      <c r="D43" s="37" t="s">
        <v>595</v>
      </c>
      <c r="E43" s="39" t="s">
        <v>4270</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4271</v>
      </c>
      <c r="D46" s="37" t="s">
        <v>595</v>
      </c>
      <c r="E46" s="39" t="s">
        <v>4044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4272</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4273</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4274</v>
      </c>
      <c r="F54" s="46"/>
      <c r="G54" s="46"/>
      <c r="H54" s="46"/>
      <c r="I54" s="46"/>
      <c r="J54" s="48"/>
    </row>
    <row r="55">
      <c r="A55" s="37" t="s">
        <v>593</v>
      </c>
      <c r="B55" s="37">
        <v>14</v>
      </c>
      <c r="C55" s="38" t="s">
        <v>4275</v>
      </c>
      <c r="D55" s="37" t="s">
        <v>595</v>
      </c>
      <c r="E55" s="39" t="s">
        <v>4056</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4276</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4276</v>
      </c>
      <c r="F60" s="46"/>
      <c r="G60" s="46"/>
      <c r="H60" s="46"/>
      <c r="I60" s="46"/>
      <c r="J60" s="48"/>
    </row>
    <row r="61">
      <c r="A61" s="37" t="s">
        <v>593</v>
      </c>
      <c r="B61" s="37">
        <v>16</v>
      </c>
      <c r="C61" s="38" t="s">
        <v>3017</v>
      </c>
      <c r="D61" s="37" t="s">
        <v>595</v>
      </c>
      <c r="E61" s="39" t="s">
        <v>3018</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4276</v>
      </c>
      <c r="F63" s="46"/>
      <c r="G63" s="46"/>
      <c r="H63" s="46"/>
      <c r="I63" s="46"/>
      <c r="J63" s="48"/>
    </row>
    <row r="64">
      <c r="A64" s="37" t="s">
        <v>593</v>
      </c>
      <c r="B64" s="37">
        <v>17</v>
      </c>
      <c r="C64" s="38" t="s">
        <v>4277</v>
      </c>
      <c r="D64" s="37" t="s">
        <v>595</v>
      </c>
      <c r="E64" s="39" t="s">
        <v>4278</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4276</v>
      </c>
      <c r="F66" s="46"/>
      <c r="G66" s="46"/>
      <c r="H66" s="46"/>
      <c r="I66" s="46"/>
      <c r="J66" s="48"/>
    </row>
    <row r="67">
      <c r="A67" s="37" t="s">
        <v>593</v>
      </c>
      <c r="B67" s="37">
        <v>18</v>
      </c>
      <c r="C67" s="38" t="s">
        <v>3527</v>
      </c>
      <c r="D67" s="37" t="s">
        <v>595</v>
      </c>
      <c r="E67" s="39" t="s">
        <v>3528</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3281</v>
      </c>
      <c r="D70" s="37" t="s">
        <v>595</v>
      </c>
      <c r="E70" s="39" t="s">
        <v>3282</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4037</v>
      </c>
      <c r="F72" s="46"/>
      <c r="G72" s="46"/>
      <c r="H72" s="46"/>
      <c r="I72" s="46"/>
      <c r="J72" s="48"/>
    </row>
    <row r="73">
      <c r="A73" s="31" t="s">
        <v>591</v>
      </c>
      <c r="B73" s="32"/>
      <c r="C73" s="33" t="s">
        <v>4064</v>
      </c>
      <c r="D73" s="34"/>
      <c r="E73" s="31" t="s">
        <v>4065</v>
      </c>
      <c r="F73" s="34"/>
      <c r="G73" s="34"/>
      <c r="H73" s="34"/>
      <c r="I73" s="35">
        <f>SUMIFS(I74:I76,A74:A76,"P")</f>
        <v>0</v>
      </c>
      <c r="J73" s="36"/>
    </row>
    <row r="74" ht="30">
      <c r="A74" s="37" t="s">
        <v>593</v>
      </c>
      <c r="B74" s="37">
        <v>20</v>
      </c>
      <c r="C74" s="38" t="s">
        <v>4279</v>
      </c>
      <c r="D74" s="37" t="s">
        <v>595</v>
      </c>
      <c r="E74" s="39" t="s">
        <v>4280</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4281</v>
      </c>
      <c r="F76" s="46"/>
      <c r="G76" s="46"/>
      <c r="H76" s="46"/>
      <c r="I76" s="46"/>
      <c r="J76" s="48"/>
    </row>
    <row r="77">
      <c r="A77" s="31" t="s">
        <v>591</v>
      </c>
      <c r="B77" s="32"/>
      <c r="C77" s="33" t="s">
        <v>1717</v>
      </c>
      <c r="D77" s="34"/>
      <c r="E77" s="31" t="s">
        <v>4070</v>
      </c>
      <c r="F77" s="34"/>
      <c r="G77" s="34"/>
      <c r="H77" s="34"/>
      <c r="I77" s="35">
        <f>SUMIFS(I78:I101,A78:A101,"P")</f>
        <v>0</v>
      </c>
      <c r="J77" s="36"/>
    </row>
    <row r="78" ht="30">
      <c r="A78" s="37" t="s">
        <v>593</v>
      </c>
      <c r="B78" s="37">
        <v>21</v>
      </c>
      <c r="C78" s="38" t="s">
        <v>4282</v>
      </c>
      <c r="D78" s="37" t="s">
        <v>595</v>
      </c>
      <c r="E78" s="39" t="s">
        <v>4283</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4284</v>
      </c>
      <c r="F80" s="46"/>
      <c r="G80" s="46"/>
      <c r="H80" s="46"/>
      <c r="I80" s="46"/>
      <c r="J80" s="48"/>
    </row>
    <row r="81">
      <c r="A81" s="37" t="s">
        <v>593</v>
      </c>
      <c r="B81" s="37">
        <v>22</v>
      </c>
      <c r="C81" s="38" t="s">
        <v>4285</v>
      </c>
      <c r="D81" s="37" t="s">
        <v>595</v>
      </c>
      <c r="E81" s="39" t="s">
        <v>4286</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4287</v>
      </c>
      <c r="F83" s="46"/>
      <c r="G83" s="46"/>
      <c r="H83" s="46"/>
      <c r="I83" s="46"/>
      <c r="J83" s="48"/>
    </row>
    <row r="84">
      <c r="A84" s="37" t="s">
        <v>593</v>
      </c>
      <c r="B84" s="37">
        <v>23</v>
      </c>
      <c r="C84" s="38" t="s">
        <v>3025</v>
      </c>
      <c r="D84" s="37" t="s">
        <v>595</v>
      </c>
      <c r="E84" s="39" t="s">
        <v>3026</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4288</v>
      </c>
      <c r="F86" s="46"/>
      <c r="G86" s="46"/>
      <c r="H86" s="46"/>
      <c r="I86" s="46"/>
      <c r="J86" s="48"/>
    </row>
    <row r="87">
      <c r="A87" s="37" t="s">
        <v>593</v>
      </c>
      <c r="B87" s="37">
        <v>24</v>
      </c>
      <c r="C87" s="38" t="s">
        <v>3028</v>
      </c>
      <c r="D87" s="37" t="s">
        <v>595</v>
      </c>
      <c r="E87" s="39" t="s">
        <v>3029</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3284</v>
      </c>
      <c r="D90" s="37" t="s">
        <v>595</v>
      </c>
      <c r="E90" s="39" t="s">
        <v>3285</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26</v>
      </c>
      <c r="C93" s="38" t="s">
        <v>4290</v>
      </c>
      <c r="D93" s="37" t="s">
        <v>595</v>
      </c>
      <c r="E93" s="39" t="s">
        <v>4087</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28</v>
      </c>
      <c r="C99" s="38" t="s">
        <v>4293</v>
      </c>
      <c r="D99" s="37" t="s">
        <v>595</v>
      </c>
      <c r="E99" s="39" t="s">
        <v>4092</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1" t="s">
        <v>591</v>
      </c>
      <c r="B102" s="32"/>
      <c r="C102" s="33" t="s">
        <v>3633</v>
      </c>
      <c r="D102" s="34"/>
      <c r="E102" s="31" t="s">
        <v>4094</v>
      </c>
      <c r="F102" s="34"/>
      <c r="G102" s="34"/>
      <c r="H102" s="34"/>
      <c r="I102" s="35">
        <f>SUMIFS(I103:I171,A103:A171,"P")</f>
        <v>0</v>
      </c>
      <c r="J102" s="36"/>
    </row>
    <row r="103">
      <c r="A103" s="37" t="s">
        <v>593</v>
      </c>
      <c r="B103" s="37">
        <v>29</v>
      </c>
      <c r="C103" s="38" t="s">
        <v>4295</v>
      </c>
      <c r="D103" s="37" t="s">
        <v>595</v>
      </c>
      <c r="E103" s="39" t="s">
        <v>4296</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3427</v>
      </c>
      <c r="D109" s="37" t="s">
        <v>595</v>
      </c>
      <c r="E109" s="39" t="s">
        <v>3428</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4297</v>
      </c>
      <c r="D112" s="37" t="s">
        <v>595</v>
      </c>
      <c r="E112" s="39" t="s">
        <v>4298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3351</v>
      </c>
      <c r="D118" s="37" t="s">
        <v>595</v>
      </c>
      <c r="E118" s="39" t="s">
        <v>3352</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4299</v>
      </c>
      <c r="D121" s="37" t="s">
        <v>595</v>
      </c>
      <c r="E121" s="39" t="s">
        <v>4300</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4301</v>
      </c>
      <c r="D124" s="37" t="s">
        <v>595</v>
      </c>
      <c r="E124" s="39" t="s">
        <v>4302</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4303</v>
      </c>
      <c r="D127" s="37" t="s">
        <v>595</v>
      </c>
      <c r="E127" s="39" t="s">
        <v>4304</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4305</v>
      </c>
      <c r="D130" s="37" t="s">
        <v>595</v>
      </c>
      <c r="E130" s="39" t="s">
        <v>4306</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4097</v>
      </c>
      <c r="D133" s="37" t="s">
        <v>595</v>
      </c>
      <c r="E133" s="39" t="s">
        <v>4098</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4307</v>
      </c>
      <c r="D136" s="37" t="s">
        <v>595</v>
      </c>
      <c r="E136" s="39" t="s">
        <v>3416</v>
      </c>
      <c r="F136" s="40" t="s">
        <v>597</v>
      </c>
      <c r="G136" s="41">
        <v>140</v>
      </c>
      <c r="H136" s="42">
        <v>0</v>
      </c>
      <c r="I136" s="43">
        <f>ROUND(G136*H136,P4)</f>
        <v>0</v>
      </c>
      <c r="J136" s="37"/>
      <c r="O136" s="44">
        <f>I136*0.21</f>
        <v>0</v>
      </c>
      <c r="P136">
        <v>3</v>
      </c>
    </row>
    <row r="137" ht="30">
      <c r="A137" s="37" t="s">
        <v>598</v>
      </c>
      <c r="B137" s="45"/>
      <c r="C137" s="46"/>
      <c r="D137" s="46"/>
      <c r="E137" s="39" t="s">
        <v>3416</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41</v>
      </c>
      <c r="C139" s="38" t="s">
        <v>4308</v>
      </c>
      <c r="D139" s="37" t="s">
        <v>595</v>
      </c>
      <c r="E139" s="39" t="s">
        <v>4309</v>
      </c>
      <c r="F139" s="40" t="s">
        <v>597</v>
      </c>
      <c r="G139" s="41">
        <v>20</v>
      </c>
      <c r="H139" s="42">
        <v>0</v>
      </c>
      <c r="I139" s="43">
        <f>ROUND(G139*H139,P4)</f>
        <v>0</v>
      </c>
      <c r="J139" s="37"/>
      <c r="O139" s="44">
        <f>I139*0.21</f>
        <v>0</v>
      </c>
      <c r="P139">
        <v>3</v>
      </c>
    </row>
    <row r="140" ht="30">
      <c r="A140" s="37" t="s">
        <v>598</v>
      </c>
      <c r="B140" s="45"/>
      <c r="C140" s="46"/>
      <c r="D140" s="46"/>
      <c r="E140" s="39" t="s">
        <v>4309</v>
      </c>
      <c r="F140" s="46"/>
      <c r="G140" s="46"/>
      <c r="H140" s="46"/>
      <c r="I140" s="46"/>
      <c r="J140" s="48"/>
    </row>
    <row r="141" ht="60">
      <c r="A141" s="37" t="s">
        <v>601</v>
      </c>
      <c r="B141" s="45"/>
      <c r="C141" s="46"/>
      <c r="D141" s="46"/>
      <c r="E141" s="39" t="s">
        <v>4104</v>
      </c>
      <c r="F141" s="46"/>
      <c r="G141" s="46"/>
      <c r="H141" s="46"/>
      <c r="I141" s="46"/>
      <c r="J141" s="48"/>
    </row>
    <row r="142">
      <c r="A142" s="37" t="s">
        <v>593</v>
      </c>
      <c r="B142" s="37">
        <v>42</v>
      </c>
      <c r="C142" s="38" t="s">
        <v>4121</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4104</v>
      </c>
      <c r="F144" s="46"/>
      <c r="G144" s="46"/>
      <c r="H144" s="46"/>
      <c r="I144" s="46"/>
      <c r="J144" s="48"/>
    </row>
    <row r="145">
      <c r="A145" s="37" t="s">
        <v>593</v>
      </c>
      <c r="B145" s="37">
        <v>43</v>
      </c>
      <c r="C145" s="38" t="s">
        <v>4122</v>
      </c>
      <c r="D145" s="37" t="s">
        <v>595</v>
      </c>
      <c r="E145" s="39" t="s">
        <v>3419</v>
      </c>
      <c r="F145" s="40" t="s">
        <v>597</v>
      </c>
      <c r="G145" s="41">
        <v>360</v>
      </c>
      <c r="H145" s="42">
        <v>0</v>
      </c>
      <c r="I145" s="43">
        <f>ROUND(G145*H145,P4)</f>
        <v>0</v>
      </c>
      <c r="J145" s="37"/>
      <c r="O145" s="44">
        <f>I145*0.21</f>
        <v>0</v>
      </c>
      <c r="P145">
        <v>3</v>
      </c>
    </row>
    <row r="146">
      <c r="A146" s="37" t="s">
        <v>598</v>
      </c>
      <c r="B146" s="45"/>
      <c r="C146" s="46"/>
      <c r="D146" s="46"/>
      <c r="E146" s="39" t="s">
        <v>3419</v>
      </c>
      <c r="F146" s="46"/>
      <c r="G146" s="46"/>
      <c r="H146" s="46"/>
      <c r="I146" s="46"/>
      <c r="J146" s="48"/>
    </row>
    <row r="147" ht="60">
      <c r="A147" s="37" t="s">
        <v>601</v>
      </c>
      <c r="B147" s="45"/>
      <c r="C147" s="46"/>
      <c r="D147" s="46"/>
      <c r="E147" s="39" t="s">
        <v>4104</v>
      </c>
      <c r="F147" s="46"/>
      <c r="G147" s="46"/>
      <c r="H147" s="46"/>
      <c r="I147" s="46"/>
      <c r="J147" s="48"/>
    </row>
    <row r="148">
      <c r="A148" s="37" t="s">
        <v>593</v>
      </c>
      <c r="B148" s="37">
        <v>44</v>
      </c>
      <c r="C148" s="38" t="s">
        <v>4310</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4104</v>
      </c>
      <c r="F150" s="46"/>
      <c r="G150" s="46"/>
      <c r="H150" s="46"/>
      <c r="I150" s="46"/>
      <c r="J150" s="48"/>
    </row>
    <row r="151">
      <c r="A151" s="37" t="s">
        <v>593</v>
      </c>
      <c r="B151" s="37">
        <v>45</v>
      </c>
      <c r="C151" s="38" t="s">
        <v>4311</v>
      </c>
      <c r="D151" s="37" t="s">
        <v>595</v>
      </c>
      <c r="E151" s="39" t="s">
        <v>3349</v>
      </c>
      <c r="F151" s="40" t="s">
        <v>597</v>
      </c>
      <c r="G151" s="41">
        <v>485</v>
      </c>
      <c r="H151" s="42">
        <v>0</v>
      </c>
      <c r="I151" s="43">
        <f>ROUND(G151*H151,P4)</f>
        <v>0</v>
      </c>
      <c r="J151" s="37"/>
      <c r="O151" s="44">
        <f>I151*0.21</f>
        <v>0</v>
      </c>
      <c r="P151">
        <v>3</v>
      </c>
    </row>
    <row r="152">
      <c r="A152" s="37" t="s">
        <v>598</v>
      </c>
      <c r="B152" s="45"/>
      <c r="C152" s="46"/>
      <c r="D152" s="46"/>
      <c r="E152" s="39" t="s">
        <v>3349</v>
      </c>
      <c r="F152" s="46"/>
      <c r="G152" s="46"/>
      <c r="H152" s="46"/>
      <c r="I152" s="46"/>
      <c r="J152" s="48"/>
    </row>
    <row r="153" ht="60">
      <c r="A153" s="37" t="s">
        <v>601</v>
      </c>
      <c r="B153" s="45"/>
      <c r="C153" s="46"/>
      <c r="D153" s="46"/>
      <c r="E153" s="39" t="s">
        <v>4104</v>
      </c>
      <c r="F153" s="46"/>
      <c r="G153" s="46"/>
      <c r="H153" s="46"/>
      <c r="I153" s="46"/>
      <c r="J153" s="48"/>
    </row>
    <row r="154" ht="30">
      <c r="A154" s="37" t="s">
        <v>593</v>
      </c>
      <c r="B154" s="37">
        <v>46</v>
      </c>
      <c r="C154" s="38" t="s">
        <v>4312</v>
      </c>
      <c r="D154" s="37" t="s">
        <v>595</v>
      </c>
      <c r="E154" s="39" t="s">
        <v>4313</v>
      </c>
      <c r="F154" s="40" t="s">
        <v>597</v>
      </c>
      <c r="G154" s="41">
        <v>200</v>
      </c>
      <c r="H154" s="42">
        <v>0</v>
      </c>
      <c r="I154" s="43">
        <f>ROUND(G154*H154,P4)</f>
        <v>0</v>
      </c>
      <c r="J154" s="37"/>
      <c r="O154" s="44">
        <f>I154*0.21</f>
        <v>0</v>
      </c>
      <c r="P154">
        <v>3</v>
      </c>
    </row>
    <row r="155" ht="30">
      <c r="A155" s="37" t="s">
        <v>598</v>
      </c>
      <c r="B155" s="45"/>
      <c r="C155" s="46"/>
      <c r="D155" s="46"/>
      <c r="E155" s="39" t="s">
        <v>4313</v>
      </c>
      <c r="F155" s="46"/>
      <c r="G155" s="46"/>
      <c r="H155" s="46"/>
      <c r="I155" s="46"/>
      <c r="J155" s="48"/>
    </row>
    <row r="156" ht="60">
      <c r="A156" s="37" t="s">
        <v>601</v>
      </c>
      <c r="B156" s="45"/>
      <c r="C156" s="46"/>
      <c r="D156" s="46"/>
      <c r="E156" s="39" t="s">
        <v>4104</v>
      </c>
      <c r="F156" s="46"/>
      <c r="G156" s="46"/>
      <c r="H156" s="46"/>
      <c r="I156" s="46"/>
      <c r="J156" s="48"/>
    </row>
    <row r="157" ht="30">
      <c r="A157" s="37" t="s">
        <v>593</v>
      </c>
      <c r="B157" s="37">
        <v>47</v>
      </c>
      <c r="C157" s="38" t="s">
        <v>4314</v>
      </c>
      <c r="D157" s="37" t="s">
        <v>595</v>
      </c>
      <c r="E157" s="39" t="s">
        <v>4315</v>
      </c>
      <c r="F157" s="40" t="s">
        <v>597</v>
      </c>
      <c r="G157" s="41">
        <v>80</v>
      </c>
      <c r="H157" s="42">
        <v>0</v>
      </c>
      <c r="I157" s="43">
        <f>ROUND(G157*H157,P4)</f>
        <v>0</v>
      </c>
      <c r="J157" s="37"/>
      <c r="O157" s="44">
        <f>I157*0.21</f>
        <v>0</v>
      </c>
      <c r="P157">
        <v>3</v>
      </c>
    </row>
    <row r="158" ht="30">
      <c r="A158" s="37" t="s">
        <v>598</v>
      </c>
      <c r="B158" s="45"/>
      <c r="C158" s="46"/>
      <c r="D158" s="46"/>
      <c r="E158" s="39" t="s">
        <v>4315</v>
      </c>
      <c r="F158" s="46"/>
      <c r="G158" s="46"/>
      <c r="H158" s="46"/>
      <c r="I158" s="46"/>
      <c r="J158" s="48"/>
    </row>
    <row r="159" ht="60">
      <c r="A159" s="37" t="s">
        <v>601</v>
      </c>
      <c r="B159" s="45"/>
      <c r="C159" s="46"/>
      <c r="D159" s="46"/>
      <c r="E159" s="39" t="s">
        <v>4104</v>
      </c>
      <c r="F159" s="46"/>
      <c r="G159" s="46"/>
      <c r="H159" s="46"/>
      <c r="I159" s="46"/>
      <c r="J159" s="48"/>
    </row>
    <row r="160" ht="30">
      <c r="A160" s="37" t="s">
        <v>593</v>
      </c>
      <c r="B160" s="37">
        <v>48</v>
      </c>
      <c r="C160" s="38" t="s">
        <v>4316</v>
      </c>
      <c r="D160" s="37" t="s">
        <v>595</v>
      </c>
      <c r="E160" s="39" t="s">
        <v>4317</v>
      </c>
      <c r="F160" s="40" t="s">
        <v>597</v>
      </c>
      <c r="G160" s="41">
        <v>50</v>
      </c>
      <c r="H160" s="42">
        <v>0</v>
      </c>
      <c r="I160" s="43">
        <f>ROUND(G160*H160,P4)</f>
        <v>0</v>
      </c>
      <c r="J160" s="37"/>
      <c r="O160" s="44">
        <f>I160*0.21</f>
        <v>0</v>
      </c>
      <c r="P160">
        <v>3</v>
      </c>
    </row>
    <row r="161" ht="30">
      <c r="A161" s="37" t="s">
        <v>598</v>
      </c>
      <c r="B161" s="45"/>
      <c r="C161" s="46"/>
      <c r="D161" s="46"/>
      <c r="E161" s="39" t="s">
        <v>4317</v>
      </c>
      <c r="F161" s="46"/>
      <c r="G161" s="46"/>
      <c r="H161" s="46"/>
      <c r="I161" s="46"/>
      <c r="J161" s="48"/>
    </row>
    <row r="162" ht="60">
      <c r="A162" s="37" t="s">
        <v>601</v>
      </c>
      <c r="B162" s="45"/>
      <c r="C162" s="46"/>
      <c r="D162" s="46"/>
      <c r="E162" s="39" t="s">
        <v>4104</v>
      </c>
      <c r="F162" s="46"/>
      <c r="G162" s="46"/>
      <c r="H162" s="46"/>
      <c r="I162" s="46"/>
      <c r="J162" s="48"/>
    </row>
    <row r="163">
      <c r="A163" s="37" t="s">
        <v>593</v>
      </c>
      <c r="B163" s="37">
        <v>49</v>
      </c>
      <c r="C163" s="38" t="s">
        <v>4318</v>
      </c>
      <c r="D163" s="37" t="s">
        <v>595</v>
      </c>
      <c r="E163" s="39" t="s">
        <v>4319</v>
      </c>
      <c r="F163" s="40" t="s">
        <v>597</v>
      </c>
      <c r="G163" s="41">
        <v>40</v>
      </c>
      <c r="H163" s="42">
        <v>0</v>
      </c>
      <c r="I163" s="43">
        <f>ROUND(G163*H163,P4)</f>
        <v>0</v>
      </c>
      <c r="J163" s="37"/>
      <c r="O163" s="44">
        <f>I163*0.21</f>
        <v>0</v>
      </c>
      <c r="P163">
        <v>3</v>
      </c>
    </row>
    <row r="164">
      <c r="A164" s="37" t="s">
        <v>598</v>
      </c>
      <c r="B164" s="45"/>
      <c r="C164" s="46"/>
      <c r="D164" s="46"/>
      <c r="E164" s="39" t="s">
        <v>4319</v>
      </c>
      <c r="F164" s="46"/>
      <c r="G164" s="46"/>
      <c r="H164" s="46"/>
      <c r="I164" s="46"/>
      <c r="J164" s="48"/>
    </row>
    <row r="165" ht="60">
      <c r="A165" s="37" t="s">
        <v>601</v>
      </c>
      <c r="B165" s="45"/>
      <c r="C165" s="46"/>
      <c r="D165" s="46"/>
      <c r="E165" s="39" t="s">
        <v>4104</v>
      </c>
      <c r="F165" s="46"/>
      <c r="G165" s="46"/>
      <c r="H165" s="46"/>
      <c r="I165" s="46"/>
      <c r="J165" s="48"/>
    </row>
    <row r="166">
      <c r="A166" s="37" t="s">
        <v>593</v>
      </c>
      <c r="B166" s="37">
        <v>50</v>
      </c>
      <c r="C166" s="38" t="s">
        <v>4320</v>
      </c>
      <c r="D166" s="37" t="s">
        <v>595</v>
      </c>
      <c r="E166" s="39" t="s">
        <v>4321</v>
      </c>
      <c r="F166" s="40" t="s">
        <v>597</v>
      </c>
      <c r="G166" s="41">
        <v>260</v>
      </c>
      <c r="H166" s="42">
        <v>0</v>
      </c>
      <c r="I166" s="43">
        <f>ROUND(G166*H166,P4)</f>
        <v>0</v>
      </c>
      <c r="J166" s="37"/>
      <c r="O166" s="44">
        <f>I166*0.21</f>
        <v>0</v>
      </c>
      <c r="P166">
        <v>3</v>
      </c>
    </row>
    <row r="167">
      <c r="A167" s="37" t="s">
        <v>598</v>
      </c>
      <c r="B167" s="45"/>
      <c r="C167" s="46"/>
      <c r="D167" s="46"/>
      <c r="E167" s="39" t="s">
        <v>4321</v>
      </c>
      <c r="F167" s="46"/>
      <c r="G167" s="46"/>
      <c r="H167" s="46"/>
      <c r="I167" s="46"/>
      <c r="J167" s="48"/>
    </row>
    <row r="168" ht="60">
      <c r="A168" s="37" t="s">
        <v>601</v>
      </c>
      <c r="B168" s="45"/>
      <c r="C168" s="46"/>
      <c r="D168" s="46"/>
      <c r="E168" s="39" t="s">
        <v>4104</v>
      </c>
      <c r="F168" s="46"/>
      <c r="G168" s="46"/>
      <c r="H168" s="46"/>
      <c r="I168" s="46"/>
      <c r="J168" s="48"/>
    </row>
    <row r="169">
      <c r="A169" s="37" t="s">
        <v>593</v>
      </c>
      <c r="B169" s="37">
        <v>51</v>
      </c>
      <c r="C169" s="38" t="s">
        <v>4322</v>
      </c>
      <c r="D169" s="37" t="s">
        <v>595</v>
      </c>
      <c r="E169" s="39" t="s">
        <v>4323</v>
      </c>
      <c r="F169" s="40" t="s">
        <v>597</v>
      </c>
      <c r="G169" s="41">
        <v>180</v>
      </c>
      <c r="H169" s="42">
        <v>0</v>
      </c>
      <c r="I169" s="43">
        <f>ROUND(G169*H169,P4)</f>
        <v>0</v>
      </c>
      <c r="J169" s="37"/>
      <c r="O169" s="44">
        <f>I169*0.21</f>
        <v>0</v>
      </c>
      <c r="P169">
        <v>3</v>
      </c>
    </row>
    <row r="170">
      <c r="A170" s="37" t="s">
        <v>598</v>
      </c>
      <c r="B170" s="45"/>
      <c r="C170" s="46"/>
      <c r="D170" s="46"/>
      <c r="E170" s="39" t="s">
        <v>4323</v>
      </c>
      <c r="F170" s="46"/>
      <c r="G170" s="46"/>
      <c r="H170" s="46"/>
      <c r="I170" s="46"/>
      <c r="J170" s="48"/>
    </row>
    <row r="171" ht="60">
      <c r="A171" s="37" t="s">
        <v>601</v>
      </c>
      <c r="B171" s="45"/>
      <c r="C171" s="46"/>
      <c r="D171" s="46"/>
      <c r="E171" s="39" t="s">
        <v>4104</v>
      </c>
      <c r="F171" s="46"/>
      <c r="G171" s="46"/>
      <c r="H171" s="46"/>
      <c r="I171" s="46"/>
      <c r="J171" s="48"/>
    </row>
    <row r="172">
      <c r="A172" s="31" t="s">
        <v>591</v>
      </c>
      <c r="B172" s="32"/>
      <c r="C172" s="33" t="s">
        <v>3864</v>
      </c>
      <c r="D172" s="34"/>
      <c r="E172" s="31" t="s">
        <v>4324</v>
      </c>
      <c r="F172" s="34"/>
      <c r="G172" s="34"/>
      <c r="H172" s="34"/>
      <c r="I172" s="35">
        <f>SUMIFS(I173:I211,A173:A211,"P")</f>
        <v>0</v>
      </c>
      <c r="J172" s="36"/>
    </row>
    <row r="173" ht="45">
      <c r="A173" s="37" t="s">
        <v>593</v>
      </c>
      <c r="B173" s="37">
        <v>52</v>
      </c>
      <c r="C173" s="38" t="s">
        <v>4325</v>
      </c>
      <c r="D173" s="37" t="s">
        <v>595</v>
      </c>
      <c r="E173" s="39" t="s">
        <v>4326</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4327</v>
      </c>
      <c r="F175" s="46"/>
      <c r="G175" s="46"/>
      <c r="H175" s="46"/>
      <c r="I175" s="46"/>
      <c r="J175" s="48"/>
    </row>
    <row r="176" ht="45">
      <c r="A176" s="37" t="s">
        <v>593</v>
      </c>
      <c r="B176" s="37">
        <v>53</v>
      </c>
      <c r="C176" s="38" t="s">
        <v>4328</v>
      </c>
      <c r="D176" s="37" t="s">
        <v>595</v>
      </c>
      <c r="E176" s="39" t="s">
        <v>4329</v>
      </c>
      <c r="F176" s="40" t="s">
        <v>608</v>
      </c>
      <c r="G176" s="41">
        <v>5</v>
      </c>
      <c r="H176" s="42">
        <v>0</v>
      </c>
      <c r="I176" s="43">
        <f>ROUND(G176*H176,P4)</f>
        <v>0</v>
      </c>
      <c r="J176" s="37"/>
      <c r="O176" s="44">
        <f>I176*0.21</f>
        <v>0</v>
      </c>
      <c r="P176">
        <v>3</v>
      </c>
    </row>
    <row r="177" ht="45">
      <c r="A177" s="37" t="s">
        <v>598</v>
      </c>
      <c r="B177" s="45"/>
      <c r="C177" s="46"/>
      <c r="D177" s="46"/>
      <c r="E177" s="39" t="s">
        <v>4329</v>
      </c>
      <c r="F177" s="46"/>
      <c r="G177" s="46"/>
      <c r="H177" s="46"/>
      <c r="I177" s="46"/>
      <c r="J177" s="48"/>
    </row>
    <row r="178" ht="135">
      <c r="A178" s="37" t="s">
        <v>601</v>
      </c>
      <c r="B178" s="45"/>
      <c r="C178" s="46"/>
      <c r="D178" s="46"/>
      <c r="E178" s="39" t="s">
        <v>4330</v>
      </c>
      <c r="F178" s="46"/>
      <c r="G178" s="46"/>
      <c r="H178" s="46"/>
      <c r="I178" s="46"/>
      <c r="J178" s="48"/>
    </row>
    <row r="179" ht="45">
      <c r="A179" s="37" t="s">
        <v>593</v>
      </c>
      <c r="B179" s="37">
        <v>54</v>
      </c>
      <c r="C179" s="38" t="s">
        <v>4331</v>
      </c>
      <c r="D179" s="37" t="s">
        <v>595</v>
      </c>
      <c r="E179" s="39" t="s">
        <v>4332</v>
      </c>
      <c r="F179" s="40" t="s">
        <v>608</v>
      </c>
      <c r="G179" s="41">
        <v>1</v>
      </c>
      <c r="H179" s="42">
        <v>0</v>
      </c>
      <c r="I179" s="43">
        <f>ROUND(G179*H179,P4)</f>
        <v>0</v>
      </c>
      <c r="J179" s="37"/>
      <c r="O179" s="44">
        <f>I179*0.21</f>
        <v>0</v>
      </c>
      <c r="P179">
        <v>3</v>
      </c>
    </row>
    <row r="180" ht="45">
      <c r="A180" s="37" t="s">
        <v>598</v>
      </c>
      <c r="B180" s="45"/>
      <c r="C180" s="46"/>
      <c r="D180" s="46"/>
      <c r="E180" s="39" t="s">
        <v>4332</v>
      </c>
      <c r="F180" s="46"/>
      <c r="G180" s="46"/>
      <c r="H180" s="46"/>
      <c r="I180" s="46"/>
      <c r="J180" s="48"/>
    </row>
    <row r="181" ht="135">
      <c r="A181" s="37" t="s">
        <v>601</v>
      </c>
      <c r="B181" s="45"/>
      <c r="C181" s="46"/>
      <c r="D181" s="46"/>
      <c r="E181" s="39" t="s">
        <v>4330</v>
      </c>
      <c r="F181" s="46"/>
      <c r="G181" s="46"/>
      <c r="H181" s="46"/>
      <c r="I181" s="46"/>
      <c r="J181" s="48"/>
    </row>
    <row r="182" ht="45">
      <c r="A182" s="37" t="s">
        <v>593</v>
      </c>
      <c r="B182" s="37">
        <v>55</v>
      </c>
      <c r="C182" s="38" t="s">
        <v>4333</v>
      </c>
      <c r="D182" s="37" t="s">
        <v>595</v>
      </c>
      <c r="E182" s="39" t="s">
        <v>4334</v>
      </c>
      <c r="F182" s="40" t="s">
        <v>608</v>
      </c>
      <c r="G182" s="41">
        <v>1</v>
      </c>
      <c r="H182" s="42">
        <v>0</v>
      </c>
      <c r="I182" s="43">
        <f>ROUND(G182*H182,P4)</f>
        <v>0</v>
      </c>
      <c r="J182" s="37"/>
      <c r="O182" s="44">
        <f>I182*0.21</f>
        <v>0</v>
      </c>
      <c r="P182">
        <v>3</v>
      </c>
    </row>
    <row r="183" ht="45">
      <c r="A183" s="37" t="s">
        <v>598</v>
      </c>
      <c r="B183" s="45"/>
      <c r="C183" s="46"/>
      <c r="D183" s="46"/>
      <c r="E183" s="39" t="s">
        <v>4334</v>
      </c>
      <c r="F183" s="46"/>
      <c r="G183" s="46"/>
      <c r="H183" s="46"/>
      <c r="I183" s="46"/>
      <c r="J183" s="48"/>
    </row>
    <row r="184" ht="135">
      <c r="A184" s="37" t="s">
        <v>601</v>
      </c>
      <c r="B184" s="45"/>
      <c r="C184" s="46"/>
      <c r="D184" s="46"/>
      <c r="E184" s="39" t="s">
        <v>4330</v>
      </c>
      <c r="F184" s="46"/>
      <c r="G184" s="46"/>
      <c r="H184" s="46"/>
      <c r="I184" s="46"/>
      <c r="J184" s="48"/>
    </row>
    <row r="185" ht="45">
      <c r="A185" s="37" t="s">
        <v>593</v>
      </c>
      <c r="B185" s="37">
        <v>56</v>
      </c>
      <c r="C185" s="38" t="s">
        <v>4335</v>
      </c>
      <c r="D185" s="37" t="s">
        <v>595</v>
      </c>
      <c r="E185" s="39" t="s">
        <v>4336</v>
      </c>
      <c r="F185" s="40" t="s">
        <v>608</v>
      </c>
      <c r="G185" s="41">
        <v>1</v>
      </c>
      <c r="H185" s="42">
        <v>0</v>
      </c>
      <c r="I185" s="43">
        <f>ROUND(G185*H185,P4)</f>
        <v>0</v>
      </c>
      <c r="J185" s="37"/>
      <c r="O185" s="44">
        <f>I185*0.21</f>
        <v>0</v>
      </c>
      <c r="P185">
        <v>3</v>
      </c>
    </row>
    <row r="186" ht="45">
      <c r="A186" s="37" t="s">
        <v>598</v>
      </c>
      <c r="B186" s="45"/>
      <c r="C186" s="46"/>
      <c r="D186" s="46"/>
      <c r="E186" s="39" t="s">
        <v>4336</v>
      </c>
      <c r="F186" s="46"/>
      <c r="G186" s="46"/>
      <c r="H186" s="46"/>
      <c r="I186" s="46"/>
      <c r="J186" s="48"/>
    </row>
    <row r="187" ht="135">
      <c r="A187" s="37" t="s">
        <v>601</v>
      </c>
      <c r="B187" s="45"/>
      <c r="C187" s="46"/>
      <c r="D187" s="46"/>
      <c r="E187" s="39" t="s">
        <v>4330</v>
      </c>
      <c r="F187" s="46"/>
      <c r="G187" s="46"/>
      <c r="H187" s="46"/>
      <c r="I187" s="46"/>
      <c r="J187" s="48"/>
    </row>
    <row r="188" ht="45">
      <c r="A188" s="37" t="s">
        <v>593</v>
      </c>
      <c r="B188" s="37">
        <v>57</v>
      </c>
      <c r="C188" s="38" t="s">
        <v>4337</v>
      </c>
      <c r="D188" s="37" t="s">
        <v>595</v>
      </c>
      <c r="E188" s="39" t="s">
        <v>4338</v>
      </c>
      <c r="F188" s="40" t="s">
        <v>608</v>
      </c>
      <c r="G188" s="41">
        <v>1</v>
      </c>
      <c r="H188" s="42">
        <v>0</v>
      </c>
      <c r="I188" s="43">
        <f>ROUND(G188*H188,P4)</f>
        <v>0</v>
      </c>
      <c r="J188" s="37"/>
      <c r="O188" s="44">
        <f>I188*0.21</f>
        <v>0</v>
      </c>
      <c r="P188">
        <v>3</v>
      </c>
    </row>
    <row r="189" ht="45">
      <c r="A189" s="37" t="s">
        <v>598</v>
      </c>
      <c r="B189" s="45"/>
      <c r="C189" s="46"/>
      <c r="D189" s="46"/>
      <c r="E189" s="39" t="s">
        <v>4338</v>
      </c>
      <c r="F189" s="46"/>
      <c r="G189" s="46"/>
      <c r="H189" s="46"/>
      <c r="I189" s="46"/>
      <c r="J189" s="48"/>
    </row>
    <row r="190" ht="135">
      <c r="A190" s="37" t="s">
        <v>601</v>
      </c>
      <c r="B190" s="45"/>
      <c r="C190" s="46"/>
      <c r="D190" s="46"/>
      <c r="E190" s="39" t="s">
        <v>4330</v>
      </c>
      <c r="F190" s="46"/>
      <c r="G190" s="46"/>
      <c r="H190" s="46"/>
      <c r="I190" s="46"/>
      <c r="J190" s="48"/>
    </row>
    <row r="191" ht="45">
      <c r="A191" s="37" t="s">
        <v>593</v>
      </c>
      <c r="B191" s="37">
        <v>58</v>
      </c>
      <c r="C191" s="38" t="s">
        <v>4339</v>
      </c>
      <c r="D191" s="37" t="s">
        <v>595</v>
      </c>
      <c r="E191" s="39" t="s">
        <v>4340</v>
      </c>
      <c r="F191" s="40" t="s">
        <v>608</v>
      </c>
      <c r="G191" s="41">
        <v>2</v>
      </c>
      <c r="H191" s="42">
        <v>0</v>
      </c>
      <c r="I191" s="43">
        <f>ROUND(G191*H191,P4)</f>
        <v>0</v>
      </c>
      <c r="J191" s="37"/>
      <c r="O191" s="44">
        <f>I191*0.21</f>
        <v>0</v>
      </c>
      <c r="P191">
        <v>3</v>
      </c>
    </row>
    <row r="192" ht="45">
      <c r="A192" s="37" t="s">
        <v>598</v>
      </c>
      <c r="B192" s="45"/>
      <c r="C192" s="46"/>
      <c r="D192" s="46"/>
      <c r="E192" s="39" t="s">
        <v>4340</v>
      </c>
      <c r="F192" s="46"/>
      <c r="G192" s="46"/>
      <c r="H192" s="46"/>
      <c r="I192" s="46"/>
      <c r="J192" s="48"/>
    </row>
    <row r="193" ht="135">
      <c r="A193" s="37" t="s">
        <v>601</v>
      </c>
      <c r="B193" s="45"/>
      <c r="C193" s="46"/>
      <c r="D193" s="46"/>
      <c r="E193" s="39" t="s">
        <v>4330</v>
      </c>
      <c r="F193" s="46"/>
      <c r="G193" s="46"/>
      <c r="H193" s="46"/>
      <c r="I193" s="46"/>
      <c r="J193" s="48"/>
    </row>
    <row r="194" ht="45">
      <c r="A194" s="37" t="s">
        <v>593</v>
      </c>
      <c r="B194" s="37">
        <v>59</v>
      </c>
      <c r="C194" s="38" t="s">
        <v>4341</v>
      </c>
      <c r="D194" s="37" t="s">
        <v>595</v>
      </c>
      <c r="E194" s="39" t="s">
        <v>4342</v>
      </c>
      <c r="F194" s="40" t="s">
        <v>608</v>
      </c>
      <c r="G194" s="41">
        <v>4</v>
      </c>
      <c r="H194" s="42">
        <v>0</v>
      </c>
      <c r="I194" s="43">
        <f>ROUND(G194*H194,P4)</f>
        <v>0</v>
      </c>
      <c r="J194" s="37"/>
      <c r="O194" s="44">
        <f>I194*0.21</f>
        <v>0</v>
      </c>
      <c r="P194">
        <v>3</v>
      </c>
    </row>
    <row r="195" ht="45">
      <c r="A195" s="37" t="s">
        <v>598</v>
      </c>
      <c r="B195" s="45"/>
      <c r="C195" s="46"/>
      <c r="D195" s="46"/>
      <c r="E195" s="39" t="s">
        <v>4342</v>
      </c>
      <c r="F195" s="46"/>
      <c r="G195" s="46"/>
      <c r="H195" s="46"/>
      <c r="I195" s="46"/>
      <c r="J195" s="48"/>
    </row>
    <row r="196" ht="135">
      <c r="A196" s="37" t="s">
        <v>601</v>
      </c>
      <c r="B196" s="45"/>
      <c r="C196" s="46"/>
      <c r="D196" s="46"/>
      <c r="E196" s="39" t="s">
        <v>4330</v>
      </c>
      <c r="F196" s="46"/>
      <c r="G196" s="46"/>
      <c r="H196" s="46"/>
      <c r="I196" s="46"/>
      <c r="J196" s="48"/>
    </row>
    <row r="197" ht="45">
      <c r="A197" s="37" t="s">
        <v>593</v>
      </c>
      <c r="B197" s="37">
        <v>60</v>
      </c>
      <c r="C197" s="38" t="s">
        <v>4343</v>
      </c>
      <c r="D197" s="37" t="s">
        <v>595</v>
      </c>
      <c r="E197" s="39" t="s">
        <v>4344</v>
      </c>
      <c r="F197" s="40" t="s">
        <v>608</v>
      </c>
      <c r="G197" s="41">
        <v>1</v>
      </c>
      <c r="H197" s="42">
        <v>0</v>
      </c>
      <c r="I197" s="43">
        <f>ROUND(G197*H197,P4)</f>
        <v>0</v>
      </c>
      <c r="J197" s="37"/>
      <c r="O197" s="44">
        <f>I197*0.21</f>
        <v>0</v>
      </c>
      <c r="P197">
        <v>3</v>
      </c>
    </row>
    <row r="198" ht="45">
      <c r="A198" s="37" t="s">
        <v>598</v>
      </c>
      <c r="B198" s="45"/>
      <c r="C198" s="46"/>
      <c r="D198" s="46"/>
      <c r="E198" s="39" t="s">
        <v>4344</v>
      </c>
      <c r="F198" s="46"/>
      <c r="G198" s="46"/>
      <c r="H198" s="46"/>
      <c r="I198" s="46"/>
      <c r="J198" s="48"/>
    </row>
    <row r="199" ht="135">
      <c r="A199" s="37" t="s">
        <v>601</v>
      </c>
      <c r="B199" s="45"/>
      <c r="C199" s="46"/>
      <c r="D199" s="46"/>
      <c r="E199" s="39" t="s">
        <v>4330</v>
      </c>
      <c r="F199" s="46"/>
      <c r="G199" s="46"/>
      <c r="H199" s="46"/>
      <c r="I199" s="46"/>
      <c r="J199" s="48"/>
    </row>
    <row r="200" ht="45">
      <c r="A200" s="37" t="s">
        <v>593</v>
      </c>
      <c r="B200" s="37">
        <v>61</v>
      </c>
      <c r="C200" s="38" t="s">
        <v>4345</v>
      </c>
      <c r="D200" s="37" t="s">
        <v>595</v>
      </c>
      <c r="E200" s="39" t="s">
        <v>4346</v>
      </c>
      <c r="F200" s="40" t="s">
        <v>608</v>
      </c>
      <c r="G200" s="41">
        <v>1</v>
      </c>
      <c r="H200" s="42">
        <v>0</v>
      </c>
      <c r="I200" s="43">
        <f>ROUND(G200*H200,P4)</f>
        <v>0</v>
      </c>
      <c r="J200" s="37"/>
      <c r="O200" s="44">
        <f>I200*0.21</f>
        <v>0</v>
      </c>
      <c r="P200">
        <v>3</v>
      </c>
    </row>
    <row r="201" ht="45">
      <c r="A201" s="37" t="s">
        <v>598</v>
      </c>
      <c r="B201" s="45"/>
      <c r="C201" s="46"/>
      <c r="D201" s="46"/>
      <c r="E201" s="39" t="s">
        <v>4346</v>
      </c>
      <c r="F201" s="46"/>
      <c r="G201" s="46"/>
      <c r="H201" s="46"/>
      <c r="I201" s="46"/>
      <c r="J201" s="48"/>
    </row>
    <row r="202" ht="135">
      <c r="A202" s="37" t="s">
        <v>601</v>
      </c>
      <c r="B202" s="45"/>
      <c r="C202" s="46"/>
      <c r="D202" s="46"/>
      <c r="E202" s="39" t="s">
        <v>4330</v>
      </c>
      <c r="F202" s="46"/>
      <c r="G202" s="46"/>
      <c r="H202" s="46"/>
      <c r="I202" s="46"/>
      <c r="J202" s="48"/>
    </row>
    <row r="203" ht="45">
      <c r="A203" s="37" t="s">
        <v>593</v>
      </c>
      <c r="B203" s="37">
        <v>62</v>
      </c>
      <c r="C203" s="38" t="s">
        <v>4347</v>
      </c>
      <c r="D203" s="37" t="s">
        <v>595</v>
      </c>
      <c r="E203" s="39" t="s">
        <v>4348</v>
      </c>
      <c r="F203" s="40" t="s">
        <v>608</v>
      </c>
      <c r="G203" s="41">
        <v>2</v>
      </c>
      <c r="H203" s="42">
        <v>0</v>
      </c>
      <c r="I203" s="43">
        <f>ROUND(G203*H203,P4)</f>
        <v>0</v>
      </c>
      <c r="J203" s="37"/>
      <c r="O203" s="44">
        <f>I203*0.21</f>
        <v>0</v>
      </c>
      <c r="P203">
        <v>3</v>
      </c>
    </row>
    <row r="204" ht="45">
      <c r="A204" s="37" t="s">
        <v>598</v>
      </c>
      <c r="B204" s="45"/>
      <c r="C204" s="46"/>
      <c r="D204" s="46"/>
      <c r="E204" s="39" t="s">
        <v>4348</v>
      </c>
      <c r="F204" s="46"/>
      <c r="G204" s="46"/>
      <c r="H204" s="46"/>
      <c r="I204" s="46"/>
      <c r="J204" s="48"/>
    </row>
    <row r="205" ht="135">
      <c r="A205" s="37" t="s">
        <v>601</v>
      </c>
      <c r="B205" s="45"/>
      <c r="C205" s="46"/>
      <c r="D205" s="46"/>
      <c r="E205" s="39" t="s">
        <v>4330</v>
      </c>
      <c r="F205" s="46"/>
      <c r="G205" s="46"/>
      <c r="H205" s="46"/>
      <c r="I205" s="46"/>
      <c r="J205" s="48"/>
    </row>
    <row r="206" ht="45">
      <c r="A206" s="37" t="s">
        <v>593</v>
      </c>
      <c r="B206" s="37">
        <v>63</v>
      </c>
      <c r="C206" s="38" t="s">
        <v>4349</v>
      </c>
      <c r="D206" s="37" t="s">
        <v>595</v>
      </c>
      <c r="E206" s="39" t="s">
        <v>4352</v>
      </c>
      <c r="F206" s="40" t="s">
        <v>608</v>
      </c>
      <c r="G206" s="41">
        <v>1</v>
      </c>
      <c r="H206" s="42">
        <v>0</v>
      </c>
      <c r="I206" s="43">
        <f>ROUND(G206*H206,P4)</f>
        <v>0</v>
      </c>
      <c r="J206" s="37"/>
      <c r="O206" s="44">
        <f>I206*0.21</f>
        <v>0</v>
      </c>
      <c r="P206">
        <v>3</v>
      </c>
    </row>
    <row r="207" ht="45">
      <c r="A207" s="37" t="s">
        <v>598</v>
      </c>
      <c r="B207" s="45"/>
      <c r="C207" s="46"/>
      <c r="D207" s="46"/>
      <c r="E207" s="39" t="s">
        <v>4352</v>
      </c>
      <c r="F207" s="46"/>
      <c r="G207" s="46"/>
      <c r="H207" s="46"/>
      <c r="I207" s="46"/>
      <c r="J207" s="48"/>
    </row>
    <row r="208" ht="135">
      <c r="A208" s="37" t="s">
        <v>601</v>
      </c>
      <c r="B208" s="45"/>
      <c r="C208" s="46"/>
      <c r="D208" s="46"/>
      <c r="E208" s="39" t="s">
        <v>4330</v>
      </c>
      <c r="F208" s="46"/>
      <c r="G208" s="46"/>
      <c r="H208" s="46"/>
      <c r="I208" s="46"/>
      <c r="J208" s="48"/>
    </row>
    <row r="209" ht="30">
      <c r="A209" s="37" t="s">
        <v>593</v>
      </c>
      <c r="B209" s="37">
        <v>64</v>
      </c>
      <c r="C209" s="38" t="s">
        <v>4351</v>
      </c>
      <c r="D209" s="37" t="s">
        <v>595</v>
      </c>
      <c r="E209" s="39" t="s">
        <v>4379</v>
      </c>
      <c r="F209" s="40" t="s">
        <v>608</v>
      </c>
      <c r="G209" s="41">
        <v>1</v>
      </c>
      <c r="H209" s="42">
        <v>0</v>
      </c>
      <c r="I209" s="43">
        <f>ROUND(G209*H209,P4)</f>
        <v>0</v>
      </c>
      <c r="J209" s="37"/>
      <c r="O209" s="44">
        <f>I209*0.21</f>
        <v>0</v>
      </c>
      <c r="P209">
        <v>3</v>
      </c>
    </row>
    <row r="210" ht="30">
      <c r="A210" s="37" t="s">
        <v>598</v>
      </c>
      <c r="B210" s="45"/>
      <c r="C210" s="46"/>
      <c r="D210" s="46"/>
      <c r="E210" s="39" t="s">
        <v>4379</v>
      </c>
      <c r="F210" s="46"/>
      <c r="G210" s="46"/>
      <c r="H210" s="46"/>
      <c r="I210" s="46"/>
      <c r="J210" s="48"/>
    </row>
    <row r="211" ht="135">
      <c r="A211" s="37" t="s">
        <v>601</v>
      </c>
      <c r="B211" s="45"/>
      <c r="C211" s="46"/>
      <c r="D211" s="46"/>
      <c r="E211" s="39" t="s">
        <v>4330</v>
      </c>
      <c r="F211" s="46"/>
      <c r="G211" s="46"/>
      <c r="H211" s="46"/>
      <c r="I211" s="46"/>
      <c r="J211" s="48"/>
    </row>
    <row r="212">
      <c r="A212" s="31" t="s">
        <v>591</v>
      </c>
      <c r="B212" s="32"/>
      <c r="C212" s="33" t="s">
        <v>3638</v>
      </c>
      <c r="D212" s="34"/>
      <c r="E212" s="31" t="s">
        <v>4167</v>
      </c>
      <c r="F212" s="34"/>
      <c r="G212" s="34"/>
      <c r="H212" s="34"/>
      <c r="I212" s="35">
        <f>SUMIFS(I213:I257,A213:A257,"P")</f>
        <v>0</v>
      </c>
      <c r="J212" s="36"/>
    </row>
    <row r="213">
      <c r="A213" s="37" t="s">
        <v>593</v>
      </c>
      <c r="B213" s="37">
        <v>65</v>
      </c>
      <c r="C213" s="38" t="s">
        <v>4354</v>
      </c>
      <c r="D213" s="37" t="s">
        <v>595</v>
      </c>
      <c r="E213" s="39" t="s">
        <v>4355</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4170</v>
      </c>
      <c r="F215" s="46"/>
      <c r="G215" s="46"/>
      <c r="H215" s="46"/>
      <c r="I215" s="46"/>
      <c r="J215" s="48"/>
    </row>
    <row r="216" ht="30">
      <c r="A216" s="37" t="s">
        <v>593</v>
      </c>
      <c r="B216" s="37">
        <v>66</v>
      </c>
      <c r="C216" s="38" t="s">
        <v>4356</v>
      </c>
      <c r="D216" s="37" t="s">
        <v>595</v>
      </c>
      <c r="E216" s="39" t="s">
        <v>4357</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4170</v>
      </c>
      <c r="F218" s="46"/>
      <c r="G218" s="46"/>
      <c r="H218" s="46"/>
      <c r="I218" s="46"/>
      <c r="J218" s="48"/>
    </row>
    <row r="219" ht="30">
      <c r="A219" s="37" t="s">
        <v>593</v>
      </c>
      <c r="B219" s="37">
        <v>67</v>
      </c>
      <c r="C219" s="38" t="s">
        <v>1060</v>
      </c>
      <c r="D219" s="37" t="s">
        <v>595</v>
      </c>
      <c r="E219" s="39" t="s">
        <v>1061</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1062</v>
      </c>
      <c r="F221" s="46"/>
      <c r="G221" s="46"/>
      <c r="H221" s="46"/>
      <c r="I221" s="46"/>
      <c r="J221" s="48"/>
    </row>
    <row r="222" ht="30">
      <c r="A222" s="37" t="s">
        <v>593</v>
      </c>
      <c r="B222" s="37">
        <v>68</v>
      </c>
      <c r="C222" s="38" t="s">
        <v>3037</v>
      </c>
      <c r="D222" s="37" t="s">
        <v>595</v>
      </c>
      <c r="E222" s="39" t="s">
        <v>3931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45">
      <c r="A225" s="37" t="s">
        <v>593</v>
      </c>
      <c r="B225" s="37">
        <v>69</v>
      </c>
      <c r="C225" s="38" t="s">
        <v>3041</v>
      </c>
      <c r="D225" s="37" t="s">
        <v>595</v>
      </c>
      <c r="E225" s="39" t="s">
        <v>3933</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c r="A228" s="37" t="s">
        <v>593</v>
      </c>
      <c r="B228" s="37">
        <v>70</v>
      </c>
      <c r="C228" s="38" t="s">
        <v>1262</v>
      </c>
      <c r="D228" s="37" t="s">
        <v>595</v>
      </c>
      <c r="E228" s="39" t="s">
        <v>1263</v>
      </c>
      <c r="F228" s="40" t="s">
        <v>620</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3641</v>
      </c>
      <c r="F230" s="46"/>
      <c r="G230" s="46"/>
      <c r="H230" s="46"/>
      <c r="I230" s="46"/>
      <c r="J230" s="48"/>
    </row>
    <row r="231">
      <c r="A231" s="37" t="s">
        <v>593</v>
      </c>
      <c r="B231" s="37">
        <v>71</v>
      </c>
      <c r="C231" s="38" t="s">
        <v>3361</v>
      </c>
      <c r="D231" s="37" t="s">
        <v>595</v>
      </c>
      <c r="E231" s="39" t="s">
        <v>3362</v>
      </c>
      <c r="F231" s="40" t="s">
        <v>620</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4358</v>
      </c>
      <c r="F233" s="46"/>
      <c r="G233" s="46"/>
      <c r="H233" s="46"/>
      <c r="I233" s="46"/>
      <c r="J233" s="48"/>
    </row>
    <row r="234">
      <c r="A234" s="37" t="s">
        <v>593</v>
      </c>
      <c r="B234" s="37">
        <v>72</v>
      </c>
      <c r="C234" s="38" t="s">
        <v>3049</v>
      </c>
      <c r="D234" s="37" t="s">
        <v>595</v>
      </c>
      <c r="E234" s="39" t="s">
        <v>3050</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4194</v>
      </c>
      <c r="F236" s="46"/>
      <c r="G236" s="46"/>
      <c r="H236" s="46"/>
      <c r="I236" s="46"/>
      <c r="J236" s="48"/>
    </row>
    <row r="237">
      <c r="A237" s="37" t="s">
        <v>593</v>
      </c>
      <c r="B237" s="37">
        <v>73</v>
      </c>
      <c r="C237" s="38" t="s">
        <v>1265</v>
      </c>
      <c r="D237" s="37" t="s">
        <v>595</v>
      </c>
      <c r="E237" s="39" t="s">
        <v>1266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3642</v>
      </c>
      <c r="F239" s="46"/>
      <c r="G239" s="46"/>
      <c r="H239" s="46"/>
      <c r="I239" s="46"/>
      <c r="J239" s="48"/>
    </row>
    <row r="240">
      <c r="A240" s="37" t="s">
        <v>593</v>
      </c>
      <c r="B240" s="37">
        <v>74</v>
      </c>
      <c r="C240" s="38" t="s">
        <v>1063</v>
      </c>
      <c r="D240" s="37" t="s">
        <v>595</v>
      </c>
      <c r="E240" s="39" t="s">
        <v>1064</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4195</v>
      </c>
      <c r="F242" s="46"/>
      <c r="G242" s="46"/>
      <c r="H242" s="46"/>
      <c r="I242" s="46"/>
      <c r="J242" s="48"/>
    </row>
    <row r="243">
      <c r="A243" s="37" t="s">
        <v>593</v>
      </c>
      <c r="B243" s="37">
        <v>75</v>
      </c>
      <c r="C243" s="38" t="s">
        <v>3364</v>
      </c>
      <c r="D243" s="37" t="s">
        <v>595</v>
      </c>
      <c r="E243" s="39" t="s">
        <v>3365</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4359</v>
      </c>
      <c r="F245" s="46"/>
      <c r="G245" s="46"/>
      <c r="H245" s="46"/>
      <c r="I245" s="46"/>
      <c r="J245" s="48"/>
    </row>
    <row r="246">
      <c r="A246" s="37" t="s">
        <v>593</v>
      </c>
      <c r="B246" s="37">
        <v>76</v>
      </c>
      <c r="C246" s="38" t="s">
        <v>4360</v>
      </c>
      <c r="D246" s="37" t="s">
        <v>595</v>
      </c>
      <c r="E246" s="39" t="s">
        <v>4361</v>
      </c>
      <c r="F246" s="40" t="s">
        <v>608</v>
      </c>
      <c r="G246" s="41">
        <v>19</v>
      </c>
      <c r="H246" s="42">
        <v>0</v>
      </c>
      <c r="I246" s="43">
        <f>ROUND(G246*H246,P4)</f>
        <v>0</v>
      </c>
      <c r="J246" s="37"/>
      <c r="O246" s="44">
        <f>I246*0.21</f>
        <v>0</v>
      </c>
      <c r="P246">
        <v>3</v>
      </c>
    </row>
    <row r="247">
      <c r="A247" s="37" t="s">
        <v>598</v>
      </c>
      <c r="B247" s="45"/>
      <c r="C247" s="46"/>
      <c r="D247" s="46"/>
      <c r="E247" s="39" t="s">
        <v>4361</v>
      </c>
      <c r="F247" s="46"/>
      <c r="G247" s="46"/>
      <c r="H247" s="46"/>
      <c r="I247" s="46"/>
      <c r="J247" s="48"/>
    </row>
    <row r="248" ht="60">
      <c r="A248" s="37" t="s">
        <v>601</v>
      </c>
      <c r="B248" s="45"/>
      <c r="C248" s="46"/>
      <c r="D248" s="46"/>
      <c r="E248" s="39" t="s">
        <v>4362</v>
      </c>
      <c r="F248" s="46"/>
      <c r="G248" s="46"/>
      <c r="H248" s="46"/>
      <c r="I248" s="46"/>
      <c r="J248" s="48"/>
    </row>
    <row r="249" ht="30">
      <c r="A249" s="37" t="s">
        <v>593</v>
      </c>
      <c r="B249" s="37">
        <v>77</v>
      </c>
      <c r="C249" s="38" t="s">
        <v>4363</v>
      </c>
      <c r="D249" s="37" t="s">
        <v>595</v>
      </c>
      <c r="E249" s="39" t="s">
        <v>4364</v>
      </c>
      <c r="F249" s="40" t="s">
        <v>608</v>
      </c>
      <c r="G249" s="41">
        <v>19</v>
      </c>
      <c r="H249" s="42">
        <v>0</v>
      </c>
      <c r="I249" s="43">
        <f>ROUND(G249*H249,P4)</f>
        <v>0</v>
      </c>
      <c r="J249" s="37"/>
      <c r="O249" s="44">
        <f>I249*0.21</f>
        <v>0</v>
      </c>
      <c r="P249">
        <v>3</v>
      </c>
    </row>
    <row r="250" ht="30">
      <c r="A250" s="37" t="s">
        <v>598</v>
      </c>
      <c r="B250" s="45"/>
      <c r="C250" s="46"/>
      <c r="D250" s="46"/>
      <c r="E250" s="39" t="s">
        <v>4364</v>
      </c>
      <c r="F250" s="46"/>
      <c r="G250" s="46"/>
      <c r="H250" s="46"/>
      <c r="I250" s="46"/>
      <c r="J250" s="48"/>
    </row>
    <row r="251" ht="60">
      <c r="A251" s="37" t="s">
        <v>601</v>
      </c>
      <c r="B251" s="45"/>
      <c r="C251" s="46"/>
      <c r="D251" s="46"/>
      <c r="E251" s="39" t="s">
        <v>4362</v>
      </c>
      <c r="F251" s="46"/>
      <c r="G251" s="46"/>
      <c r="H251" s="46"/>
      <c r="I251" s="46"/>
      <c r="J251" s="48"/>
    </row>
    <row r="252">
      <c r="A252" s="37" t="s">
        <v>593</v>
      </c>
      <c r="B252" s="37">
        <v>78</v>
      </c>
      <c r="C252" s="38" t="s">
        <v>4365</v>
      </c>
      <c r="D252" s="37" t="s">
        <v>595</v>
      </c>
      <c r="E252" s="39" t="s">
        <v>4366</v>
      </c>
      <c r="F252" s="40" t="s">
        <v>608</v>
      </c>
      <c r="G252" s="41">
        <v>1</v>
      </c>
      <c r="H252" s="42">
        <v>0</v>
      </c>
      <c r="I252" s="43">
        <f>ROUND(G252*H252,P4)</f>
        <v>0</v>
      </c>
      <c r="J252" s="37"/>
      <c r="O252" s="44">
        <f>I252*0.21</f>
        <v>0</v>
      </c>
      <c r="P252">
        <v>3</v>
      </c>
    </row>
    <row r="253">
      <c r="A253" s="37" t="s">
        <v>598</v>
      </c>
      <c r="B253" s="45"/>
      <c r="C253" s="46"/>
      <c r="D253" s="46"/>
      <c r="E253" s="39" t="s">
        <v>4366</v>
      </c>
      <c r="F253" s="46"/>
      <c r="G253" s="46"/>
      <c r="H253" s="46"/>
      <c r="I253" s="46"/>
      <c r="J253" s="48"/>
    </row>
    <row r="254" ht="60">
      <c r="A254" s="37" t="s">
        <v>601</v>
      </c>
      <c r="B254" s="45"/>
      <c r="C254" s="46"/>
      <c r="D254" s="46"/>
      <c r="E254" s="39" t="s">
        <v>4362</v>
      </c>
      <c r="F254" s="46"/>
      <c r="G254" s="46"/>
      <c r="H254" s="46"/>
      <c r="I254" s="46"/>
      <c r="J254" s="48"/>
    </row>
    <row r="255">
      <c r="A255" s="37" t="s">
        <v>593</v>
      </c>
      <c r="B255" s="37">
        <v>79</v>
      </c>
      <c r="C255" s="38" t="s">
        <v>4367</v>
      </c>
      <c r="D255" s="37" t="s">
        <v>595</v>
      </c>
      <c r="E255" s="39" t="s">
        <v>4368</v>
      </c>
      <c r="F255" s="40" t="s">
        <v>608</v>
      </c>
      <c r="G255" s="41">
        <v>2</v>
      </c>
      <c r="H255" s="42">
        <v>0</v>
      </c>
      <c r="I255" s="43">
        <f>ROUND(G255*H255,P4)</f>
        <v>0</v>
      </c>
      <c r="J255" s="37"/>
      <c r="O255" s="44">
        <f>I255*0.21</f>
        <v>0</v>
      </c>
      <c r="P255">
        <v>3</v>
      </c>
    </row>
    <row r="256">
      <c r="A256" s="37" t="s">
        <v>598</v>
      </c>
      <c r="B256" s="45"/>
      <c r="C256" s="46"/>
      <c r="D256" s="46"/>
      <c r="E256" s="39" t="s">
        <v>4368</v>
      </c>
      <c r="F256" s="46"/>
      <c r="G256" s="46"/>
      <c r="H256" s="46"/>
      <c r="I256" s="46"/>
      <c r="J256" s="48"/>
    </row>
    <row r="257" ht="60">
      <c r="A257" s="37" t="s">
        <v>601</v>
      </c>
      <c r="B257" s="45"/>
      <c r="C257" s="46"/>
      <c r="D257" s="46"/>
      <c r="E257" s="39" t="s">
        <v>4362</v>
      </c>
      <c r="F257" s="46"/>
      <c r="G257" s="46"/>
      <c r="H257" s="46"/>
      <c r="I257" s="46"/>
      <c r="J257" s="48"/>
    </row>
    <row r="258">
      <c r="A258" s="31" t="s">
        <v>591</v>
      </c>
      <c r="B258" s="32"/>
      <c r="C258" s="33" t="s">
        <v>4228</v>
      </c>
      <c r="D258" s="34"/>
      <c r="E258" s="31" t="s">
        <v>561</v>
      </c>
      <c r="F258" s="34"/>
      <c r="G258" s="34"/>
      <c r="H258" s="34"/>
      <c r="I258" s="35">
        <f>SUMIFS(I259:I276,A259:A276,"P")</f>
        <v>0</v>
      </c>
      <c r="J258" s="36"/>
    </row>
    <row r="259" ht="30">
      <c r="A259" s="37" t="s">
        <v>593</v>
      </c>
      <c r="B259" s="37">
        <v>80</v>
      </c>
      <c r="C259" s="38" t="s">
        <v>4369</v>
      </c>
      <c r="D259" s="37" t="s">
        <v>595</v>
      </c>
      <c r="E259" s="39" t="s">
        <v>4370</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4231</v>
      </c>
      <c r="F261" s="46"/>
      <c r="G261" s="46"/>
      <c r="H261" s="46"/>
      <c r="I261" s="46"/>
      <c r="J261" s="48"/>
    </row>
    <row r="262">
      <c r="A262" s="37" t="s">
        <v>593</v>
      </c>
      <c r="B262" s="37">
        <v>81</v>
      </c>
      <c r="C262" s="38" t="s">
        <v>4371</v>
      </c>
      <c r="D262" s="37" t="s">
        <v>595</v>
      </c>
      <c r="E262" s="39" t="s">
        <v>4240</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4372</v>
      </c>
      <c r="F264" s="46"/>
      <c r="G264" s="46"/>
      <c r="H264" s="46"/>
      <c r="I264" s="46"/>
      <c r="J264" s="48"/>
    </row>
    <row r="265">
      <c r="A265" s="37" t="s">
        <v>593</v>
      </c>
      <c r="B265" s="37">
        <v>82</v>
      </c>
      <c r="C265" s="38" t="s">
        <v>4373</v>
      </c>
      <c r="D265" s="37" t="s">
        <v>595</v>
      </c>
      <c r="E265" s="39" t="s">
        <v>4374</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4372</v>
      </c>
      <c r="F267" s="46"/>
      <c r="G267" s="46"/>
      <c r="H267" s="46"/>
      <c r="I267" s="46"/>
      <c r="J267" s="48"/>
    </row>
    <row r="268">
      <c r="A268" s="37" t="s">
        <v>593</v>
      </c>
      <c r="B268" s="37">
        <v>83</v>
      </c>
      <c r="C268" s="38" t="s">
        <v>3059</v>
      </c>
      <c r="D268" s="37" t="s">
        <v>595</v>
      </c>
      <c r="E268" s="39" t="s">
        <v>3060</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4372</v>
      </c>
      <c r="F270" s="46"/>
      <c r="G270" s="46"/>
      <c r="H270" s="46"/>
      <c r="I270" s="46"/>
      <c r="J270" s="48"/>
    </row>
    <row r="271">
      <c r="A271" s="37" t="s">
        <v>593</v>
      </c>
      <c r="B271" s="37">
        <v>84</v>
      </c>
      <c r="C271" s="38" t="s">
        <v>4375</v>
      </c>
      <c r="D271" s="37" t="s">
        <v>595</v>
      </c>
      <c r="E271" s="39" t="s">
        <v>4249</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4372</v>
      </c>
      <c r="F273" s="46"/>
      <c r="G273" s="46"/>
      <c r="H273" s="46"/>
      <c r="I273" s="46"/>
      <c r="J273" s="48"/>
    </row>
    <row r="274">
      <c r="A274" s="37" t="s">
        <v>593</v>
      </c>
      <c r="B274" s="37">
        <v>85</v>
      </c>
      <c r="C274" s="38" t="s">
        <v>4376</v>
      </c>
      <c r="D274" s="37" t="s">
        <v>595</v>
      </c>
      <c r="E274" s="39" t="s">
        <v>4377</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4234</v>
      </c>
      <c r="F276" s="46"/>
      <c r="G276" s="46"/>
      <c r="H276" s="46"/>
      <c r="I276" s="46"/>
      <c r="J276" s="48"/>
    </row>
    <row r="277">
      <c r="A277" s="31" t="s">
        <v>591</v>
      </c>
      <c r="B277" s="32"/>
      <c r="C277" s="33" t="s">
        <v>1813</v>
      </c>
      <c r="D277" s="34"/>
      <c r="E277" s="31" t="s">
        <v>1814</v>
      </c>
      <c r="F277" s="34"/>
      <c r="G277" s="34"/>
      <c r="H277" s="34"/>
      <c r="I277" s="35">
        <f>SUMIFS(I278:I289,A278:A289,"P")</f>
        <v>0</v>
      </c>
      <c r="J277" s="36"/>
    </row>
    <row r="278" ht="45">
      <c r="A278" s="37" t="s">
        <v>593</v>
      </c>
      <c r="B278" s="37">
        <v>86</v>
      </c>
      <c r="C278" s="38" t="s">
        <v>1130</v>
      </c>
      <c r="D278" s="37" t="s">
        <v>1131</v>
      </c>
      <c r="E278" s="39" t="s">
        <v>1132</v>
      </c>
      <c r="F278" s="40" t="s">
        <v>1124</v>
      </c>
      <c r="G278" s="41">
        <v>0.20000000000000001</v>
      </c>
      <c r="H278" s="42">
        <v>0</v>
      </c>
      <c r="I278" s="43">
        <f>ROUND(G278*H278,P4)</f>
        <v>0</v>
      </c>
      <c r="J278" s="37"/>
      <c r="O278" s="44">
        <f>I278*0.21</f>
        <v>0</v>
      </c>
      <c r="P278">
        <v>3</v>
      </c>
    </row>
    <row r="279">
      <c r="A279" s="37" t="s">
        <v>598</v>
      </c>
      <c r="B279" s="45"/>
      <c r="C279" s="46"/>
      <c r="D279" s="46"/>
      <c r="E279" s="39" t="s">
        <v>1818</v>
      </c>
      <c r="F279" s="46"/>
      <c r="G279" s="46"/>
      <c r="H279" s="46"/>
      <c r="I279" s="46"/>
      <c r="J279" s="48"/>
    </row>
    <row r="280" ht="120">
      <c r="A280" s="37" t="s">
        <v>601</v>
      </c>
      <c r="B280" s="45"/>
      <c r="C280" s="46"/>
      <c r="D280" s="46"/>
      <c r="E280" s="39" t="s">
        <v>1820</v>
      </c>
      <c r="F280" s="46"/>
      <c r="G280" s="46"/>
      <c r="H280" s="46"/>
      <c r="I280" s="46"/>
      <c r="J280" s="48"/>
    </row>
    <row r="281" ht="45">
      <c r="A281" s="37" t="s">
        <v>593</v>
      </c>
      <c r="B281" s="37">
        <v>87</v>
      </c>
      <c r="C281" s="38" t="s">
        <v>1471</v>
      </c>
      <c r="D281" s="37" t="s">
        <v>1472</v>
      </c>
      <c r="E281" s="39" t="s">
        <v>1473</v>
      </c>
      <c r="F281" s="40" t="s">
        <v>1124</v>
      </c>
      <c r="G281" s="41">
        <v>0.10000000000000001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30">
      <c r="A284" s="37" t="s">
        <v>593</v>
      </c>
      <c r="B284" s="37">
        <v>88</v>
      </c>
      <c r="C284" s="38" t="s">
        <v>3401</v>
      </c>
      <c r="D284" s="37" t="s">
        <v>3402</v>
      </c>
      <c r="E284" s="39" t="s">
        <v>4250</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35">
      <c r="A286" s="37" t="s">
        <v>601</v>
      </c>
      <c r="B286" s="45"/>
      <c r="C286" s="46"/>
      <c r="D286" s="46"/>
      <c r="E286" s="39" t="s">
        <v>4251</v>
      </c>
      <c r="F286" s="46"/>
      <c r="G286" s="46"/>
      <c r="H286" s="46"/>
      <c r="I286" s="46"/>
      <c r="J286" s="48"/>
    </row>
    <row r="287" ht="30">
      <c r="A287" s="37" t="s">
        <v>593</v>
      </c>
      <c r="B287" s="37">
        <v>89</v>
      </c>
      <c r="C287" s="38" t="s">
        <v>3405</v>
      </c>
      <c r="D287" s="37" t="s">
        <v>3406</v>
      </c>
      <c r="E287" s="39" t="s">
        <v>4252</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50"/>
      <c r="C289" s="51"/>
      <c r="D289" s="51"/>
      <c r="E289" s="39" t="s">
        <v>4251</v>
      </c>
      <c r="F289" s="51"/>
      <c r="G289" s="51"/>
      <c r="H289" s="51"/>
      <c r="I289" s="51"/>
      <c r="J289" s="52"/>
    </row>
  </sheetData>
  <sheetProtection sheet="1" objects="1" scenarios="1" spinCount="100000" saltValue="AdD08WJ/iYMXd8pvOEmQ6uCXng0oQb7km7NZGZ5V66eMKpNafVZh8uGWd+q7RdQzr2SdKbpZQ4p6Dt2Yl1SBPg==" hashValue="L20zSJ/qGS28+9dN/xClE4f0R44LQKT36MEodFvzSJuDO0m3VD7pFYVha32xyWOIMIrsy9h6im8a6OYcOAlb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4380</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4380</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SUMIFS(I12:I15,A12:A15,"P")</f>
        <v>0</v>
      </c>
      <c r="J11" s="36"/>
    </row>
    <row r="12">
      <c r="A12" s="37" t="s">
        <v>593</v>
      </c>
      <c r="B12" s="37">
        <v>1</v>
      </c>
      <c r="C12" s="38" t="s">
        <v>4384</v>
      </c>
      <c r="D12" s="37" t="s">
        <v>595</v>
      </c>
      <c r="E12" s="39" t="s">
        <v>4385</v>
      </c>
      <c r="F12" s="40" t="s">
        <v>1798</v>
      </c>
      <c r="G12" s="41">
        <v>1</v>
      </c>
      <c r="H12" s="42">
        <v>0</v>
      </c>
      <c r="I12" s="43">
        <f>ROUND(G12*H12,P4)</f>
        <v>0</v>
      </c>
      <c r="J12" s="37"/>
      <c r="O12" s="44">
        <f>I12*0</f>
        <v>0</v>
      </c>
      <c r="P12">
        <v>1</v>
      </c>
    </row>
    <row r="13">
      <c r="A13" s="37" t="s">
        <v>598</v>
      </c>
      <c r="B13" s="45"/>
      <c r="C13" s="46"/>
      <c r="D13" s="46"/>
      <c r="E13" s="39" t="s">
        <v>4385</v>
      </c>
      <c r="F13" s="46"/>
      <c r="G13" s="46"/>
      <c r="H13" s="46"/>
      <c r="I13" s="46"/>
      <c r="J13" s="48"/>
    </row>
    <row r="14" ht="75">
      <c r="A14" s="37" t="s">
        <v>599</v>
      </c>
      <c r="B14" s="45"/>
      <c r="C14" s="46"/>
      <c r="D14" s="46"/>
      <c r="E14" s="49" t="s">
        <v>4386</v>
      </c>
      <c r="F14" s="46"/>
      <c r="G14" s="46"/>
      <c r="H14" s="46"/>
      <c r="I14" s="46"/>
      <c r="J14" s="48"/>
    </row>
    <row r="15" ht="30">
      <c r="A15" s="37" t="s">
        <v>601</v>
      </c>
      <c r="B15" s="45"/>
      <c r="C15" s="46"/>
      <c r="D15" s="46"/>
      <c r="E15" s="39" t="s">
        <v>4260</v>
      </c>
      <c r="F15" s="46"/>
      <c r="G15" s="46"/>
      <c r="H15" s="46"/>
      <c r="I15" s="46"/>
      <c r="J15" s="48"/>
    </row>
    <row r="16">
      <c r="A16" s="31" t="s">
        <v>591</v>
      </c>
      <c r="B16" s="32"/>
      <c r="C16" s="33" t="s">
        <v>592</v>
      </c>
      <c r="D16" s="34"/>
      <c r="E16" s="31" t="s">
        <v>634</v>
      </c>
      <c r="F16" s="34"/>
      <c r="G16" s="34"/>
      <c r="H16" s="34"/>
      <c r="I16" s="35">
        <f>SUMIFS(I17:I120,A17:A120,"P")</f>
        <v>0</v>
      </c>
      <c r="J16" s="36"/>
    </row>
    <row r="17">
      <c r="A17" s="37" t="s">
        <v>593</v>
      </c>
      <c r="B17" s="37">
        <v>2</v>
      </c>
      <c r="C17" s="38" t="s">
        <v>4387</v>
      </c>
      <c r="D17" s="37" t="s">
        <v>595</v>
      </c>
      <c r="E17" s="39" t="s">
        <v>4388</v>
      </c>
      <c r="F17" s="40" t="s">
        <v>637</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4389</v>
      </c>
      <c r="F19" s="46"/>
      <c r="G19" s="46"/>
      <c r="H19" s="46"/>
      <c r="I19" s="46"/>
      <c r="J19" s="48"/>
    </row>
    <row r="20" ht="30">
      <c r="A20" s="37" t="s">
        <v>601</v>
      </c>
      <c r="B20" s="45"/>
      <c r="C20" s="46"/>
      <c r="D20" s="46"/>
      <c r="E20" s="39" t="s">
        <v>4390</v>
      </c>
      <c r="F20" s="46"/>
      <c r="G20" s="46"/>
      <c r="H20" s="46"/>
      <c r="I20" s="46"/>
      <c r="J20" s="48"/>
    </row>
    <row r="21">
      <c r="A21" s="37" t="s">
        <v>593</v>
      </c>
      <c r="B21" s="37">
        <v>3</v>
      </c>
      <c r="C21" s="38" t="s">
        <v>4391</v>
      </c>
      <c r="D21" s="37" t="s">
        <v>595</v>
      </c>
      <c r="E21" s="39" t="s">
        <v>4392</v>
      </c>
      <c r="F21" s="40" t="s">
        <v>4393</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4394</v>
      </c>
      <c r="F23" s="46"/>
      <c r="G23" s="46"/>
      <c r="H23" s="46"/>
      <c r="I23" s="46"/>
      <c r="J23" s="48"/>
    </row>
    <row r="24" ht="30">
      <c r="A24" s="37" t="s">
        <v>601</v>
      </c>
      <c r="B24" s="45"/>
      <c r="C24" s="46"/>
      <c r="D24" s="46"/>
      <c r="E24" s="39" t="s">
        <v>4395</v>
      </c>
      <c r="F24" s="46"/>
      <c r="G24" s="46"/>
      <c r="H24" s="46"/>
      <c r="I24" s="46"/>
      <c r="J24" s="48"/>
    </row>
    <row r="25">
      <c r="A25" s="37" t="s">
        <v>593</v>
      </c>
      <c r="B25" s="37">
        <v>4</v>
      </c>
      <c r="C25" s="38" t="s">
        <v>4396</v>
      </c>
      <c r="D25" s="37" t="s">
        <v>595</v>
      </c>
      <c r="E25" s="39" t="s">
        <v>4397</v>
      </c>
      <c r="F25" s="40" t="s">
        <v>637</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4398</v>
      </c>
      <c r="F27" s="46"/>
      <c r="G27" s="46"/>
      <c r="H27" s="46"/>
      <c r="I27" s="46"/>
      <c r="J27" s="48"/>
    </row>
    <row r="28" ht="409.5">
      <c r="A28" s="37" t="s">
        <v>601</v>
      </c>
      <c r="B28" s="45"/>
      <c r="C28" s="46"/>
      <c r="D28" s="46"/>
      <c r="E28" s="39" t="s">
        <v>4399</v>
      </c>
      <c r="F28" s="46"/>
      <c r="G28" s="46"/>
      <c r="H28" s="46"/>
      <c r="I28" s="46"/>
      <c r="J28" s="48"/>
    </row>
    <row r="29">
      <c r="A29" s="37" t="s">
        <v>593</v>
      </c>
      <c r="B29" s="37">
        <v>5</v>
      </c>
      <c r="C29" s="38" t="s">
        <v>4400</v>
      </c>
      <c r="D29" s="37" t="s">
        <v>595</v>
      </c>
      <c r="E29" s="39" t="s">
        <v>4401</v>
      </c>
      <c r="F29" s="40" t="s">
        <v>4393</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4402</v>
      </c>
      <c r="F31" s="46"/>
      <c r="G31" s="46"/>
      <c r="H31" s="46"/>
      <c r="I31" s="46"/>
      <c r="J31" s="48"/>
    </row>
    <row r="32" ht="30">
      <c r="A32" s="37" t="s">
        <v>601</v>
      </c>
      <c r="B32" s="45"/>
      <c r="C32" s="46"/>
      <c r="D32" s="46"/>
      <c r="E32" s="39" t="s">
        <v>4395</v>
      </c>
      <c r="F32" s="46"/>
      <c r="G32" s="46"/>
      <c r="H32" s="46"/>
      <c r="I32" s="46"/>
      <c r="J32" s="48"/>
    </row>
    <row r="33">
      <c r="A33" s="37" t="s">
        <v>593</v>
      </c>
      <c r="B33" s="37">
        <v>6</v>
      </c>
      <c r="C33" s="38" t="s">
        <v>4403</v>
      </c>
      <c r="D33" s="37" t="s">
        <v>595</v>
      </c>
      <c r="E33" s="39" t="s">
        <v>4404</v>
      </c>
      <c r="F33" s="40" t="s">
        <v>637</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4405</v>
      </c>
      <c r="F35" s="46"/>
      <c r="G35" s="46"/>
      <c r="H35" s="46"/>
      <c r="I35" s="46"/>
      <c r="J35" s="48"/>
    </row>
    <row r="36" ht="375">
      <c r="A36" s="37" t="s">
        <v>601</v>
      </c>
      <c r="B36" s="45"/>
      <c r="C36" s="46"/>
      <c r="D36" s="46"/>
      <c r="E36" s="39" t="s">
        <v>4406</v>
      </c>
      <c r="F36" s="46"/>
      <c r="G36" s="46"/>
      <c r="H36" s="46"/>
      <c r="I36" s="46"/>
      <c r="J36" s="48"/>
    </row>
    <row r="37">
      <c r="A37" s="37" t="s">
        <v>593</v>
      </c>
      <c r="B37" s="37">
        <v>7</v>
      </c>
      <c r="C37" s="38" t="s">
        <v>4407</v>
      </c>
      <c r="D37" s="37" t="s">
        <v>595</v>
      </c>
      <c r="E37" s="39" t="s">
        <v>4408</v>
      </c>
      <c r="F37" s="40" t="s">
        <v>4393</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4409</v>
      </c>
      <c r="F39" s="46"/>
      <c r="G39" s="46"/>
      <c r="H39" s="46"/>
      <c r="I39" s="46"/>
      <c r="J39" s="48"/>
    </row>
    <row r="40" ht="30">
      <c r="A40" s="37" t="s">
        <v>601</v>
      </c>
      <c r="B40" s="45"/>
      <c r="C40" s="46"/>
      <c r="D40" s="46"/>
      <c r="E40" s="39" t="s">
        <v>4395</v>
      </c>
      <c r="F40" s="46"/>
      <c r="G40" s="46"/>
      <c r="H40" s="46"/>
      <c r="I40" s="46"/>
      <c r="J40" s="48"/>
    </row>
    <row r="41">
      <c r="A41" s="37" t="s">
        <v>593</v>
      </c>
      <c r="B41" s="37">
        <v>8</v>
      </c>
      <c r="C41" s="38" t="s">
        <v>3332</v>
      </c>
      <c r="D41" s="37" t="s">
        <v>595</v>
      </c>
      <c r="E41" s="39" t="s">
        <v>3333</v>
      </c>
      <c r="F41" s="40" t="s">
        <v>637</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4410</v>
      </c>
      <c r="F43" s="46"/>
      <c r="G43" s="46"/>
      <c r="H43" s="46"/>
      <c r="I43" s="46"/>
      <c r="J43" s="48"/>
    </row>
    <row r="44" ht="405">
      <c r="A44" s="37" t="s">
        <v>601</v>
      </c>
      <c r="B44" s="45"/>
      <c r="C44" s="46"/>
      <c r="D44" s="46"/>
      <c r="E44" s="39" t="s">
        <v>4411</v>
      </c>
      <c r="F44" s="46"/>
      <c r="G44" s="46"/>
      <c r="H44" s="46"/>
      <c r="I44" s="46"/>
      <c r="J44" s="48"/>
    </row>
    <row r="45">
      <c r="A45" s="37" t="s">
        <v>593</v>
      </c>
      <c r="B45" s="37">
        <v>9</v>
      </c>
      <c r="C45" s="38" t="s">
        <v>4412</v>
      </c>
      <c r="D45" s="37" t="s">
        <v>595</v>
      </c>
      <c r="E45" s="39" t="s">
        <v>4413</v>
      </c>
      <c r="F45" s="40" t="s">
        <v>637</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4414</v>
      </c>
      <c r="F47" s="46"/>
      <c r="G47" s="46"/>
      <c r="H47" s="46"/>
      <c r="I47" s="46"/>
      <c r="J47" s="48"/>
    </row>
    <row r="48" ht="405">
      <c r="A48" s="37" t="s">
        <v>601</v>
      </c>
      <c r="B48" s="45"/>
      <c r="C48" s="46"/>
      <c r="D48" s="46"/>
      <c r="E48" s="39" t="s">
        <v>4411</v>
      </c>
      <c r="F48" s="46"/>
      <c r="G48" s="46"/>
      <c r="H48" s="46"/>
      <c r="I48" s="46"/>
      <c r="J48" s="48"/>
    </row>
    <row r="49">
      <c r="A49" s="37" t="s">
        <v>593</v>
      </c>
      <c r="B49" s="37">
        <v>10</v>
      </c>
      <c r="C49" s="38" t="s">
        <v>4415</v>
      </c>
      <c r="D49" s="37" t="s">
        <v>595</v>
      </c>
      <c r="E49" s="39" t="s">
        <v>4416</v>
      </c>
      <c r="F49" s="40" t="s">
        <v>637</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4417</v>
      </c>
      <c r="F51" s="46"/>
      <c r="G51" s="46"/>
      <c r="H51" s="46"/>
      <c r="I51" s="46"/>
      <c r="J51" s="48"/>
    </row>
    <row r="52" ht="405">
      <c r="A52" s="37" t="s">
        <v>601</v>
      </c>
      <c r="B52" s="45"/>
      <c r="C52" s="46"/>
      <c r="D52" s="46"/>
      <c r="E52" s="39" t="s">
        <v>639</v>
      </c>
      <c r="F52" s="46"/>
      <c r="G52" s="46"/>
      <c r="H52" s="46"/>
      <c r="I52" s="46"/>
      <c r="J52" s="48"/>
    </row>
    <row r="53">
      <c r="A53" s="37" t="s">
        <v>593</v>
      </c>
      <c r="B53" s="37">
        <v>11</v>
      </c>
      <c r="C53" s="38" t="s">
        <v>2437</v>
      </c>
      <c r="D53" s="37" t="s">
        <v>595</v>
      </c>
      <c r="E53" s="39" t="s">
        <v>2438</v>
      </c>
      <c r="F53" s="40" t="s">
        <v>637</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4418</v>
      </c>
      <c r="F55" s="46"/>
      <c r="G55" s="46"/>
      <c r="H55" s="46"/>
      <c r="I55" s="46"/>
      <c r="J55" s="48"/>
    </row>
    <row r="56" ht="345">
      <c r="A56" s="37" t="s">
        <v>601</v>
      </c>
      <c r="B56" s="45"/>
      <c r="C56" s="46"/>
      <c r="D56" s="46"/>
      <c r="E56" s="39" t="s">
        <v>4419</v>
      </c>
      <c r="F56" s="46"/>
      <c r="G56" s="46"/>
      <c r="H56" s="46"/>
      <c r="I56" s="46"/>
      <c r="J56" s="48"/>
    </row>
    <row r="57">
      <c r="A57" s="37" t="s">
        <v>593</v>
      </c>
      <c r="B57" s="37">
        <v>12</v>
      </c>
      <c r="C57" s="38" t="s">
        <v>4420</v>
      </c>
      <c r="D57" s="37" t="s">
        <v>595</v>
      </c>
      <c r="E57" s="39" t="s">
        <v>4421</v>
      </c>
      <c r="F57" s="40" t="s">
        <v>637</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4422</v>
      </c>
      <c r="F59" s="46"/>
      <c r="G59" s="46"/>
      <c r="H59" s="46"/>
      <c r="I59" s="46"/>
      <c r="J59" s="48"/>
    </row>
    <row r="60" ht="240">
      <c r="A60" s="37" t="s">
        <v>601</v>
      </c>
      <c r="B60" s="45"/>
      <c r="C60" s="46"/>
      <c r="D60" s="46"/>
      <c r="E60" s="39" t="s">
        <v>4423</v>
      </c>
      <c r="F60" s="46"/>
      <c r="G60" s="46"/>
      <c r="H60" s="46"/>
      <c r="I60" s="46"/>
      <c r="J60" s="48"/>
    </row>
    <row r="61" ht="30">
      <c r="A61" s="37" t="s">
        <v>593</v>
      </c>
      <c r="B61" s="37">
        <v>13</v>
      </c>
      <c r="C61" s="38" t="s">
        <v>4424</v>
      </c>
      <c r="D61" s="37" t="s">
        <v>595</v>
      </c>
      <c r="E61" s="39" t="s">
        <v>4425</v>
      </c>
      <c r="F61" s="40" t="s">
        <v>637</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4426</v>
      </c>
      <c r="F63" s="46"/>
      <c r="G63" s="46"/>
      <c r="H63" s="46"/>
      <c r="I63" s="46"/>
      <c r="J63" s="48"/>
    </row>
    <row r="64" ht="345">
      <c r="A64" s="37" t="s">
        <v>601</v>
      </c>
      <c r="B64" s="45"/>
      <c r="C64" s="46"/>
      <c r="D64" s="46"/>
      <c r="E64" s="39" t="s">
        <v>4419</v>
      </c>
      <c r="F64" s="46"/>
      <c r="G64" s="46"/>
      <c r="H64" s="46"/>
      <c r="I64" s="46"/>
      <c r="J64" s="48"/>
    </row>
    <row r="65">
      <c r="A65" s="37" t="s">
        <v>593</v>
      </c>
      <c r="B65" s="37">
        <v>14</v>
      </c>
      <c r="C65" s="38" t="s">
        <v>4427</v>
      </c>
      <c r="D65" s="37" t="s">
        <v>595</v>
      </c>
      <c r="E65" s="39" t="s">
        <v>4428</v>
      </c>
      <c r="F65" s="40" t="s">
        <v>637</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4429</v>
      </c>
      <c r="F67" s="46"/>
      <c r="G67" s="46"/>
      <c r="H67" s="46"/>
      <c r="I67" s="46"/>
      <c r="J67" s="48"/>
    </row>
    <row r="68" ht="375">
      <c r="A68" s="37" t="s">
        <v>601</v>
      </c>
      <c r="B68" s="45"/>
      <c r="C68" s="46"/>
      <c r="D68" s="46"/>
      <c r="E68" s="39" t="s">
        <v>4430</v>
      </c>
      <c r="F68" s="46"/>
      <c r="G68" s="46"/>
      <c r="H68" s="46"/>
      <c r="I68" s="46"/>
      <c r="J68" s="48"/>
    </row>
    <row r="69">
      <c r="A69" s="37" t="s">
        <v>593</v>
      </c>
      <c r="B69" s="37">
        <v>15</v>
      </c>
      <c r="C69" s="38" t="s">
        <v>4431</v>
      </c>
      <c r="D69" s="37" t="s">
        <v>595</v>
      </c>
      <c r="E69" s="39" t="s">
        <v>4432</v>
      </c>
      <c r="F69" s="40" t="s">
        <v>637</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4433</v>
      </c>
      <c r="F71" s="46"/>
      <c r="G71" s="46"/>
      <c r="H71" s="46"/>
      <c r="I71" s="46"/>
      <c r="J71" s="48"/>
    </row>
    <row r="72" ht="315">
      <c r="A72" s="37" t="s">
        <v>601</v>
      </c>
      <c r="B72" s="45"/>
      <c r="C72" s="46"/>
      <c r="D72" s="46"/>
      <c r="E72" s="39" t="s">
        <v>4434</v>
      </c>
      <c r="F72" s="46"/>
      <c r="G72" s="46"/>
      <c r="H72" s="46"/>
      <c r="I72" s="46"/>
      <c r="J72" s="48"/>
    </row>
    <row r="73">
      <c r="A73" s="37" t="s">
        <v>593</v>
      </c>
      <c r="B73" s="37">
        <v>16</v>
      </c>
      <c r="C73" s="38" t="s">
        <v>640</v>
      </c>
      <c r="D73" s="37" t="s">
        <v>595</v>
      </c>
      <c r="E73" s="39" t="s">
        <v>641</v>
      </c>
      <c r="F73" s="40" t="s">
        <v>637</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4435</v>
      </c>
      <c r="F75" s="46"/>
      <c r="G75" s="46"/>
      <c r="H75" s="46"/>
      <c r="I75" s="46"/>
      <c r="J75" s="48"/>
    </row>
    <row r="76" ht="300">
      <c r="A76" s="37" t="s">
        <v>601</v>
      </c>
      <c r="B76" s="45"/>
      <c r="C76" s="46"/>
      <c r="D76" s="46"/>
      <c r="E76" s="39" t="s">
        <v>643</v>
      </c>
      <c r="F76" s="46"/>
      <c r="G76" s="46"/>
      <c r="H76" s="46"/>
      <c r="I76" s="46"/>
      <c r="J76" s="48"/>
    </row>
    <row r="77">
      <c r="A77" s="37" t="s">
        <v>593</v>
      </c>
      <c r="B77" s="37">
        <v>17</v>
      </c>
      <c r="C77" s="38" t="s">
        <v>4436</v>
      </c>
      <c r="D77" s="37" t="s">
        <v>595</v>
      </c>
      <c r="E77" s="39" t="s">
        <v>4437</v>
      </c>
      <c r="F77" s="40" t="s">
        <v>637</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4438</v>
      </c>
      <c r="F79" s="46"/>
      <c r="G79" s="46"/>
      <c r="H79" s="46"/>
      <c r="I79" s="46"/>
      <c r="J79" s="48"/>
    </row>
    <row r="80" ht="300">
      <c r="A80" s="37" t="s">
        <v>601</v>
      </c>
      <c r="B80" s="45"/>
      <c r="C80" s="46"/>
      <c r="D80" s="46"/>
      <c r="E80" s="39" t="s">
        <v>643</v>
      </c>
      <c r="F80" s="46"/>
      <c r="G80" s="46"/>
      <c r="H80" s="46"/>
      <c r="I80" s="46"/>
      <c r="J80" s="48"/>
    </row>
    <row r="81">
      <c r="A81" s="37" t="s">
        <v>593</v>
      </c>
      <c r="B81" s="37">
        <v>18</v>
      </c>
      <c r="C81" s="38" t="s">
        <v>4439</v>
      </c>
      <c r="D81" s="37" t="s">
        <v>595</v>
      </c>
      <c r="E81" s="39" t="s">
        <v>4440</v>
      </c>
      <c r="F81" s="40" t="s">
        <v>637</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4441</v>
      </c>
      <c r="F83" s="46"/>
      <c r="G83" s="46"/>
      <c r="H83" s="46"/>
      <c r="I83" s="46"/>
      <c r="J83" s="48"/>
    </row>
    <row r="84" ht="300">
      <c r="A84" s="37" t="s">
        <v>601</v>
      </c>
      <c r="B84" s="45"/>
      <c r="C84" s="46"/>
      <c r="D84" s="46"/>
      <c r="E84" s="39" t="s">
        <v>4442</v>
      </c>
      <c r="F84" s="46"/>
      <c r="G84" s="46"/>
      <c r="H84" s="46"/>
      <c r="I84" s="46"/>
      <c r="J84" s="48"/>
    </row>
    <row r="85">
      <c r="A85" s="37" t="s">
        <v>593</v>
      </c>
      <c r="B85" s="37">
        <v>19</v>
      </c>
      <c r="C85" s="38" t="s">
        <v>4443</v>
      </c>
      <c r="D85" s="37" t="s">
        <v>595</v>
      </c>
      <c r="E85" s="39" t="s">
        <v>4444</v>
      </c>
      <c r="F85" s="40" t="s">
        <v>637</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4445</v>
      </c>
      <c r="F87" s="46"/>
      <c r="G87" s="46"/>
      <c r="H87" s="46"/>
      <c r="I87" s="46"/>
      <c r="J87" s="48"/>
    </row>
    <row r="88" ht="390">
      <c r="A88" s="37" t="s">
        <v>601</v>
      </c>
      <c r="B88" s="45"/>
      <c r="C88" s="46"/>
      <c r="D88" s="46"/>
      <c r="E88" s="39" t="s">
        <v>4446</v>
      </c>
      <c r="F88" s="46"/>
      <c r="G88" s="46"/>
      <c r="H88" s="46"/>
      <c r="I88" s="46"/>
      <c r="J88" s="48"/>
    </row>
    <row r="89">
      <c r="A89" s="37" t="s">
        <v>593</v>
      </c>
      <c r="B89" s="37">
        <v>20</v>
      </c>
      <c r="C89" s="38" t="s">
        <v>4447</v>
      </c>
      <c r="D89" s="37" t="s">
        <v>595</v>
      </c>
      <c r="E89" s="39" t="s">
        <v>4448</v>
      </c>
      <c r="F89" s="40" t="s">
        <v>637</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4449</v>
      </c>
      <c r="F91" s="46"/>
      <c r="G91" s="46"/>
      <c r="H91" s="46"/>
      <c r="I91" s="46"/>
      <c r="J91" s="48"/>
    </row>
    <row r="92" ht="330">
      <c r="A92" s="37" t="s">
        <v>601</v>
      </c>
      <c r="B92" s="45"/>
      <c r="C92" s="46"/>
      <c r="D92" s="46"/>
      <c r="E92" s="39" t="s">
        <v>4450</v>
      </c>
      <c r="F92" s="46"/>
      <c r="G92" s="46"/>
      <c r="H92" s="46"/>
      <c r="I92" s="46"/>
      <c r="J92" s="48"/>
    </row>
    <row r="93">
      <c r="A93" s="37" t="s">
        <v>593</v>
      </c>
      <c r="B93" s="37">
        <v>21</v>
      </c>
      <c r="C93" s="38" t="s">
        <v>3336</v>
      </c>
      <c r="D93" s="37" t="s">
        <v>595</v>
      </c>
      <c r="E93" s="39" t="s">
        <v>3337</v>
      </c>
      <c r="F93" s="40" t="s">
        <v>646</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4451</v>
      </c>
      <c r="F95" s="46"/>
      <c r="G95" s="46"/>
      <c r="H95" s="46"/>
      <c r="I95" s="46"/>
      <c r="J95" s="48"/>
    </row>
    <row r="96" ht="30">
      <c r="A96" s="37" t="s">
        <v>601</v>
      </c>
      <c r="B96" s="45"/>
      <c r="C96" s="46"/>
      <c r="D96" s="46"/>
      <c r="E96" s="39" t="s">
        <v>4452</v>
      </c>
      <c r="F96" s="46"/>
      <c r="G96" s="46"/>
      <c r="H96" s="46"/>
      <c r="I96" s="46"/>
      <c r="J96" s="48"/>
    </row>
    <row r="97">
      <c r="A97" s="37" t="s">
        <v>593</v>
      </c>
      <c r="B97" s="37">
        <v>22</v>
      </c>
      <c r="C97" s="38" t="s">
        <v>4453</v>
      </c>
      <c r="D97" s="37" t="s">
        <v>595</v>
      </c>
      <c r="E97" s="39" t="s">
        <v>4454</v>
      </c>
      <c r="F97" s="40" t="s">
        <v>637</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4455</v>
      </c>
      <c r="F99" s="46"/>
      <c r="G99" s="46"/>
      <c r="H99" s="46"/>
      <c r="I99" s="46"/>
      <c r="J99" s="48"/>
    </row>
    <row r="100">
      <c r="A100" s="37" t="s">
        <v>601</v>
      </c>
      <c r="B100" s="45"/>
      <c r="C100" s="46"/>
      <c r="D100" s="46"/>
      <c r="E100" s="39" t="s">
        <v>648</v>
      </c>
      <c r="F100" s="46"/>
      <c r="G100" s="46"/>
      <c r="H100" s="46"/>
      <c r="I100" s="46"/>
      <c r="J100" s="48"/>
    </row>
    <row r="101">
      <c r="A101" s="37" t="s">
        <v>593</v>
      </c>
      <c r="B101" s="37">
        <v>23</v>
      </c>
      <c r="C101" s="38" t="s">
        <v>4456</v>
      </c>
      <c r="D101" s="37" t="s">
        <v>595</v>
      </c>
      <c r="E101" s="39" t="s">
        <v>4457</v>
      </c>
      <c r="F101" s="40" t="s">
        <v>646</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4458</v>
      </c>
      <c r="F103" s="46"/>
      <c r="G103" s="46"/>
      <c r="H103" s="46"/>
      <c r="I103" s="46"/>
      <c r="J103" s="48"/>
    </row>
    <row r="104" ht="45">
      <c r="A104" s="37" t="s">
        <v>601</v>
      </c>
      <c r="B104" s="45"/>
      <c r="C104" s="46"/>
      <c r="D104" s="46"/>
      <c r="E104" s="39" t="s">
        <v>4459</v>
      </c>
      <c r="F104" s="46"/>
      <c r="G104" s="46"/>
      <c r="H104" s="46"/>
      <c r="I104" s="46"/>
      <c r="J104" s="48"/>
    </row>
    <row r="105">
      <c r="A105" s="37" t="s">
        <v>593</v>
      </c>
      <c r="B105" s="37">
        <v>24</v>
      </c>
      <c r="C105" s="38" t="s">
        <v>4460</v>
      </c>
      <c r="D105" s="37" t="s">
        <v>595</v>
      </c>
      <c r="E105" s="39" t="s">
        <v>4461</v>
      </c>
      <c r="F105" s="40" t="s">
        <v>637</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4462</v>
      </c>
      <c r="F107" s="46"/>
      <c r="G107" s="46"/>
      <c r="H107" s="46"/>
      <c r="I107" s="46"/>
      <c r="J107" s="48"/>
    </row>
    <row r="108" ht="45">
      <c r="A108" s="37" t="s">
        <v>601</v>
      </c>
      <c r="B108" s="45"/>
      <c r="C108" s="46"/>
      <c r="D108" s="46"/>
      <c r="E108" s="39" t="s">
        <v>4463</v>
      </c>
      <c r="F108" s="46"/>
      <c r="G108" s="46"/>
      <c r="H108" s="46"/>
      <c r="I108" s="46"/>
      <c r="J108" s="48"/>
    </row>
    <row r="109">
      <c r="A109" s="37" t="s">
        <v>593</v>
      </c>
      <c r="B109" s="37">
        <v>25</v>
      </c>
      <c r="C109" s="38" t="s">
        <v>4464</v>
      </c>
      <c r="D109" s="37" t="s">
        <v>595</v>
      </c>
      <c r="E109" s="39" t="s">
        <v>4465</v>
      </c>
      <c r="F109" s="40" t="s">
        <v>646</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4466</v>
      </c>
      <c r="F111" s="46"/>
      <c r="G111" s="46"/>
      <c r="H111" s="46"/>
      <c r="I111" s="46"/>
      <c r="J111" s="48"/>
    </row>
    <row r="112" ht="30">
      <c r="A112" s="37" t="s">
        <v>601</v>
      </c>
      <c r="B112" s="45"/>
      <c r="C112" s="46"/>
      <c r="D112" s="46"/>
      <c r="E112" s="39" t="s">
        <v>4467</v>
      </c>
      <c r="F112" s="46"/>
      <c r="G112" s="46"/>
      <c r="H112" s="46"/>
      <c r="I112" s="46"/>
      <c r="J112" s="48"/>
    </row>
    <row r="113">
      <c r="A113" s="37" t="s">
        <v>593</v>
      </c>
      <c r="B113" s="37">
        <v>26</v>
      </c>
      <c r="C113" s="38" t="s">
        <v>4468</v>
      </c>
      <c r="D113" s="37" t="s">
        <v>595</v>
      </c>
      <c r="E113" s="39" t="s">
        <v>4469</v>
      </c>
      <c r="F113" s="40" t="s">
        <v>646</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4466</v>
      </c>
      <c r="F115" s="46"/>
      <c r="G115" s="46"/>
      <c r="H115" s="46"/>
      <c r="I115" s="46"/>
      <c r="J115" s="48"/>
    </row>
    <row r="116" ht="45">
      <c r="A116" s="37" t="s">
        <v>601</v>
      </c>
      <c r="B116" s="45"/>
      <c r="C116" s="46"/>
      <c r="D116" s="46"/>
      <c r="E116" s="39" t="s">
        <v>4470</v>
      </c>
      <c r="F116" s="46"/>
      <c r="G116" s="46"/>
      <c r="H116" s="46"/>
      <c r="I116" s="46"/>
      <c r="J116" s="48"/>
    </row>
    <row r="117" ht="30">
      <c r="A117" s="37" t="s">
        <v>593</v>
      </c>
      <c r="B117" s="37">
        <v>27</v>
      </c>
      <c r="C117" s="38" t="s">
        <v>4471</v>
      </c>
      <c r="D117" s="37" t="s">
        <v>595</v>
      </c>
      <c r="E117" s="39" t="s">
        <v>4472</v>
      </c>
      <c r="F117" s="40" t="s">
        <v>637</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4473</v>
      </c>
      <c r="F119" s="46"/>
      <c r="G119" s="46"/>
      <c r="H119" s="46"/>
      <c r="I119" s="46"/>
      <c r="J119" s="48"/>
    </row>
    <row r="120" ht="409.5">
      <c r="A120" s="37" t="s">
        <v>601</v>
      </c>
      <c r="B120" s="45"/>
      <c r="C120" s="46"/>
      <c r="D120" s="46"/>
      <c r="E120" s="39" t="s">
        <v>4474</v>
      </c>
      <c r="F120" s="46"/>
      <c r="G120" s="46"/>
      <c r="H120" s="46"/>
      <c r="I120" s="46"/>
      <c r="J120" s="48"/>
    </row>
    <row r="121">
      <c r="A121" s="31" t="s">
        <v>591</v>
      </c>
      <c r="B121" s="32"/>
      <c r="C121" s="33" t="s">
        <v>649</v>
      </c>
      <c r="D121" s="34"/>
      <c r="E121" s="31" t="s">
        <v>4475</v>
      </c>
      <c r="F121" s="34"/>
      <c r="G121" s="34"/>
      <c r="H121" s="34"/>
      <c r="I121" s="35">
        <f>SUMIFS(I122:I133,A122:A133,"P")</f>
        <v>0</v>
      </c>
      <c r="J121" s="36"/>
    </row>
    <row r="122">
      <c r="A122" s="37" t="s">
        <v>593</v>
      </c>
      <c r="B122" s="37">
        <v>28</v>
      </c>
      <c r="C122" s="38" t="s">
        <v>4476</v>
      </c>
      <c r="D122" s="37" t="s">
        <v>595</v>
      </c>
      <c r="E122" s="39" t="s">
        <v>4477</v>
      </c>
      <c r="F122" s="40" t="s">
        <v>637</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4478</v>
      </c>
      <c r="F124" s="46"/>
      <c r="G124" s="46"/>
      <c r="H124" s="46"/>
      <c r="I124" s="46"/>
      <c r="J124" s="48"/>
    </row>
    <row r="125" ht="45">
      <c r="A125" s="37" t="s">
        <v>601</v>
      </c>
      <c r="B125" s="45"/>
      <c r="C125" s="46"/>
      <c r="D125" s="46"/>
      <c r="E125" s="39" t="s">
        <v>4479</v>
      </c>
      <c r="F125" s="46"/>
      <c r="G125" s="46"/>
      <c r="H125" s="46"/>
      <c r="I125" s="46"/>
      <c r="J125" s="48"/>
    </row>
    <row r="126">
      <c r="A126" s="37" t="s">
        <v>593</v>
      </c>
      <c r="B126" s="37">
        <v>29</v>
      </c>
      <c r="C126" s="38" t="s">
        <v>4480</v>
      </c>
      <c r="D126" s="37" t="s">
        <v>595</v>
      </c>
      <c r="E126" s="39" t="s">
        <v>4481</v>
      </c>
      <c r="F126" s="40" t="s">
        <v>646</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4482</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4484</v>
      </c>
      <c r="D130" s="37" t="s">
        <v>595</v>
      </c>
      <c r="E130" s="39" t="s">
        <v>4485</v>
      </c>
      <c r="F130" s="40" t="s">
        <v>646</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4486</v>
      </c>
      <c r="F132" s="46"/>
      <c r="G132" s="46"/>
      <c r="H132" s="46"/>
      <c r="I132" s="46"/>
      <c r="J132" s="48"/>
    </row>
    <row r="133" ht="120">
      <c r="A133" s="37" t="s">
        <v>601</v>
      </c>
      <c r="B133" s="45"/>
      <c r="C133" s="46"/>
      <c r="D133" s="46"/>
      <c r="E133" s="39" t="s">
        <v>4483</v>
      </c>
      <c r="F133" s="46"/>
      <c r="G133" s="46"/>
      <c r="H133" s="46"/>
      <c r="I133" s="46"/>
      <c r="J133" s="48"/>
    </row>
    <row r="134">
      <c r="A134" s="31" t="s">
        <v>591</v>
      </c>
      <c r="B134" s="32"/>
      <c r="C134" s="33" t="s">
        <v>685</v>
      </c>
      <c r="D134" s="34"/>
      <c r="E134" s="31" t="s">
        <v>4487</v>
      </c>
      <c r="F134" s="34"/>
      <c r="G134" s="34"/>
      <c r="H134" s="34"/>
      <c r="I134" s="35">
        <f>SUMIFS(I135:I138,A135:A138,"P")</f>
        <v>0</v>
      </c>
      <c r="J134" s="36"/>
    </row>
    <row r="135" ht="30">
      <c r="A135" s="37" t="s">
        <v>593</v>
      </c>
      <c r="B135" s="37">
        <v>31</v>
      </c>
      <c r="C135" s="38" t="s">
        <v>4488</v>
      </c>
      <c r="D135" s="37" t="s">
        <v>595</v>
      </c>
      <c r="E135" s="39" t="s">
        <v>4489</v>
      </c>
      <c r="F135" s="40" t="s">
        <v>637</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4490</v>
      </c>
      <c r="F137" s="46"/>
      <c r="G137" s="46"/>
      <c r="H137" s="46"/>
      <c r="I137" s="46"/>
      <c r="J137" s="48"/>
    </row>
    <row r="138" ht="45">
      <c r="A138" s="37" t="s">
        <v>601</v>
      </c>
      <c r="B138" s="45"/>
      <c r="C138" s="46"/>
      <c r="D138" s="46"/>
      <c r="E138" s="39" t="s">
        <v>4491</v>
      </c>
      <c r="F138" s="46"/>
      <c r="G138" s="46"/>
      <c r="H138" s="46"/>
      <c r="I138" s="46"/>
      <c r="J138" s="48"/>
    </row>
    <row r="139">
      <c r="A139" s="31" t="s">
        <v>591</v>
      </c>
      <c r="B139" s="32"/>
      <c r="C139" s="33" t="s">
        <v>751</v>
      </c>
      <c r="D139" s="34"/>
      <c r="E139" s="31" t="s">
        <v>1644</v>
      </c>
      <c r="F139" s="34"/>
      <c r="G139" s="34"/>
      <c r="H139" s="34"/>
      <c r="I139" s="35">
        <f>SUMIFS(I140:I179,A140:A179,"P")</f>
        <v>0</v>
      </c>
      <c r="J139" s="36"/>
    </row>
    <row r="140">
      <c r="A140" s="37" t="s">
        <v>593</v>
      </c>
      <c r="B140" s="37">
        <v>32</v>
      </c>
      <c r="C140" s="38" t="s">
        <v>4492</v>
      </c>
      <c r="D140" s="37" t="s">
        <v>595</v>
      </c>
      <c r="E140" s="39" t="s">
        <v>4493</v>
      </c>
      <c r="F140" s="40" t="s">
        <v>637</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4494</v>
      </c>
      <c r="F142" s="46"/>
      <c r="G142" s="46"/>
      <c r="H142" s="46"/>
      <c r="I142" s="46"/>
      <c r="J142" s="48"/>
    </row>
    <row r="143" ht="409.5">
      <c r="A143" s="37" t="s">
        <v>601</v>
      </c>
      <c r="B143" s="45"/>
      <c r="C143" s="46"/>
      <c r="D143" s="46"/>
      <c r="E143" s="39" t="s">
        <v>4495</v>
      </c>
      <c r="F143" s="46"/>
      <c r="G143" s="46"/>
      <c r="H143" s="46"/>
      <c r="I143" s="46"/>
      <c r="J143" s="48"/>
    </row>
    <row r="144">
      <c r="A144" s="37" t="s">
        <v>593</v>
      </c>
      <c r="B144" s="37">
        <v>33</v>
      </c>
      <c r="C144" s="38" t="s">
        <v>4496</v>
      </c>
      <c r="D144" s="37" t="s">
        <v>595</v>
      </c>
      <c r="E144" s="39" t="s">
        <v>4497</v>
      </c>
      <c r="F144" s="40" t="s">
        <v>637</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4498</v>
      </c>
      <c r="F146" s="46"/>
      <c r="G146" s="46"/>
      <c r="H146" s="46"/>
      <c r="I146" s="46"/>
      <c r="J146" s="48"/>
    </row>
    <row r="147" ht="409.5">
      <c r="A147" s="37" t="s">
        <v>601</v>
      </c>
      <c r="B147" s="45"/>
      <c r="C147" s="46"/>
      <c r="D147" s="46"/>
      <c r="E147" s="39" t="s">
        <v>4495</v>
      </c>
      <c r="F147" s="46"/>
      <c r="G147" s="46"/>
      <c r="H147" s="46"/>
      <c r="I147" s="46"/>
      <c r="J147" s="48"/>
    </row>
    <row r="148">
      <c r="A148" s="37" t="s">
        <v>593</v>
      </c>
      <c r="B148" s="37">
        <v>34</v>
      </c>
      <c r="C148" s="38" t="s">
        <v>4499</v>
      </c>
      <c r="D148" s="37" t="s">
        <v>595</v>
      </c>
      <c r="E148" s="39" t="s">
        <v>4500</v>
      </c>
      <c r="F148" s="40" t="s">
        <v>637</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4501</v>
      </c>
      <c r="F150" s="46"/>
      <c r="G150" s="46"/>
      <c r="H150" s="46"/>
      <c r="I150" s="46"/>
      <c r="J150" s="48"/>
    </row>
    <row r="151" ht="409.5">
      <c r="A151" s="37" t="s">
        <v>601</v>
      </c>
      <c r="B151" s="45"/>
      <c r="C151" s="46"/>
      <c r="D151" s="46"/>
      <c r="E151" s="39" t="s">
        <v>4495</v>
      </c>
      <c r="F151" s="46"/>
      <c r="G151" s="46"/>
      <c r="H151" s="46"/>
      <c r="I151" s="46"/>
      <c r="J151" s="48"/>
    </row>
    <row r="152">
      <c r="A152" s="37" t="s">
        <v>593</v>
      </c>
      <c r="B152" s="37">
        <v>35</v>
      </c>
      <c r="C152" s="38" t="s">
        <v>4502</v>
      </c>
      <c r="D152" s="37" t="s">
        <v>595</v>
      </c>
      <c r="E152" s="39" t="s">
        <v>4503</v>
      </c>
      <c r="F152" s="40" t="s">
        <v>637</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4504</v>
      </c>
      <c r="F154" s="46"/>
      <c r="G154" s="46"/>
      <c r="H154" s="46"/>
      <c r="I154" s="46"/>
      <c r="J154" s="48"/>
    </row>
    <row r="155" ht="60">
      <c r="A155" s="37" t="s">
        <v>601</v>
      </c>
      <c r="B155" s="45"/>
      <c r="C155" s="46"/>
      <c r="D155" s="46"/>
      <c r="E155" s="39" t="s">
        <v>4505</v>
      </c>
      <c r="F155" s="46"/>
      <c r="G155" s="46"/>
      <c r="H155" s="46"/>
      <c r="I155" s="46"/>
      <c r="J155" s="48"/>
    </row>
    <row r="156">
      <c r="A156" s="37" t="s">
        <v>593</v>
      </c>
      <c r="B156" s="37">
        <v>36</v>
      </c>
      <c r="C156" s="38" t="s">
        <v>4506</v>
      </c>
      <c r="D156" s="37" t="s">
        <v>595</v>
      </c>
      <c r="E156" s="39" t="s">
        <v>4507</v>
      </c>
      <c r="F156" s="40" t="s">
        <v>637</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4508</v>
      </c>
      <c r="F158" s="46"/>
      <c r="G158" s="46"/>
      <c r="H158" s="46"/>
      <c r="I158" s="46"/>
      <c r="J158" s="48"/>
    </row>
    <row r="159" ht="60">
      <c r="A159" s="37" t="s">
        <v>601</v>
      </c>
      <c r="B159" s="45"/>
      <c r="C159" s="46"/>
      <c r="D159" s="46"/>
      <c r="E159" s="39" t="s">
        <v>4505</v>
      </c>
      <c r="F159" s="46"/>
      <c r="G159" s="46"/>
      <c r="H159" s="46"/>
      <c r="I159" s="46"/>
      <c r="J159" s="48"/>
    </row>
    <row r="160" ht="30">
      <c r="A160" s="37" t="s">
        <v>593</v>
      </c>
      <c r="B160" s="37">
        <v>37</v>
      </c>
      <c r="C160" s="38" t="s">
        <v>4509</v>
      </c>
      <c r="D160" s="37" t="s">
        <v>595</v>
      </c>
      <c r="E160" s="39" t="s">
        <v>4510</v>
      </c>
      <c r="F160" s="40" t="s">
        <v>637</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4511</v>
      </c>
      <c r="F162" s="46"/>
      <c r="G162" s="46"/>
      <c r="H162" s="46"/>
      <c r="I162" s="46"/>
      <c r="J162" s="48"/>
    </row>
    <row r="163" ht="45">
      <c r="A163" s="37" t="s">
        <v>601</v>
      </c>
      <c r="B163" s="45"/>
      <c r="C163" s="46"/>
      <c r="D163" s="46"/>
      <c r="E163" s="39" t="s">
        <v>4512</v>
      </c>
      <c r="F163" s="46"/>
      <c r="G163" s="46"/>
      <c r="H163" s="46"/>
      <c r="I163" s="46"/>
      <c r="J163" s="48"/>
    </row>
    <row r="164">
      <c r="A164" s="37" t="s">
        <v>593</v>
      </c>
      <c r="B164" s="37">
        <v>38</v>
      </c>
      <c r="C164" s="38" t="s">
        <v>4513</v>
      </c>
      <c r="D164" s="37" t="s">
        <v>595</v>
      </c>
      <c r="E164" s="39" t="s">
        <v>4514</v>
      </c>
      <c r="F164" s="40" t="s">
        <v>637</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4515</v>
      </c>
      <c r="F166" s="46"/>
      <c r="G166" s="46"/>
      <c r="H166" s="46"/>
      <c r="I166" s="46"/>
      <c r="J166" s="48"/>
    </row>
    <row r="167" ht="150">
      <c r="A167" s="37" t="s">
        <v>601</v>
      </c>
      <c r="B167" s="45"/>
      <c r="C167" s="46"/>
      <c r="D167" s="46"/>
      <c r="E167" s="39" t="s">
        <v>4516</v>
      </c>
      <c r="F167" s="46"/>
      <c r="G167" s="46"/>
      <c r="H167" s="46"/>
      <c r="I167" s="46"/>
      <c r="J167" s="48"/>
    </row>
    <row r="168">
      <c r="A168" s="37" t="s">
        <v>593</v>
      </c>
      <c r="B168" s="37">
        <v>39</v>
      </c>
      <c r="C168" s="38" t="s">
        <v>4517</v>
      </c>
      <c r="D168" s="37" t="s">
        <v>595</v>
      </c>
      <c r="E168" s="39" t="s">
        <v>4518</v>
      </c>
      <c r="F168" s="40" t="s">
        <v>646</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4519</v>
      </c>
      <c r="F170" s="46"/>
      <c r="G170" s="46"/>
      <c r="H170" s="46"/>
      <c r="I170" s="46"/>
      <c r="J170" s="48"/>
    </row>
    <row r="171" ht="180">
      <c r="A171" s="37" t="s">
        <v>601</v>
      </c>
      <c r="B171" s="45"/>
      <c r="C171" s="46"/>
      <c r="D171" s="46"/>
      <c r="E171" s="39" t="s">
        <v>4520</v>
      </c>
      <c r="F171" s="46"/>
      <c r="G171" s="46"/>
      <c r="H171" s="46"/>
      <c r="I171" s="46"/>
      <c r="J171" s="48"/>
    </row>
    <row r="172">
      <c r="A172" s="37" t="s">
        <v>593</v>
      </c>
      <c r="B172" s="37">
        <v>40</v>
      </c>
      <c r="C172" s="38" t="s">
        <v>4521</v>
      </c>
      <c r="D172" s="37" t="s">
        <v>595</v>
      </c>
      <c r="E172" s="39" t="s">
        <v>4522</v>
      </c>
      <c r="F172" s="40" t="s">
        <v>637</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4523</v>
      </c>
      <c r="F174" s="46"/>
      <c r="G174" s="46"/>
      <c r="H174" s="46"/>
      <c r="I174" s="46"/>
      <c r="J174" s="48"/>
    </row>
    <row r="175" ht="75">
      <c r="A175" s="37" t="s">
        <v>601</v>
      </c>
      <c r="B175" s="45"/>
      <c r="C175" s="46"/>
      <c r="D175" s="46"/>
      <c r="E175" s="39" t="s">
        <v>4524</v>
      </c>
      <c r="F175" s="46"/>
      <c r="G175" s="46"/>
      <c r="H175" s="46"/>
      <c r="I175" s="46"/>
      <c r="J175" s="48"/>
    </row>
    <row r="176">
      <c r="A176" s="37" t="s">
        <v>593</v>
      </c>
      <c r="B176" s="37">
        <v>41</v>
      </c>
      <c r="C176" s="38" t="s">
        <v>4525</v>
      </c>
      <c r="D176" s="37" t="s">
        <v>595</v>
      </c>
      <c r="E176" s="39" t="s">
        <v>4526</v>
      </c>
      <c r="F176" s="40" t="s">
        <v>637</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4527</v>
      </c>
      <c r="F178" s="46"/>
      <c r="G178" s="46"/>
      <c r="H178" s="46"/>
      <c r="I178" s="46"/>
      <c r="J178" s="48"/>
    </row>
    <row r="179" ht="409.5">
      <c r="A179" s="37" t="s">
        <v>601</v>
      </c>
      <c r="B179" s="45"/>
      <c r="C179" s="46"/>
      <c r="D179" s="46"/>
      <c r="E179" s="39" t="s">
        <v>4528</v>
      </c>
      <c r="F179" s="46"/>
      <c r="G179" s="46"/>
      <c r="H179" s="46"/>
      <c r="I179" s="46"/>
      <c r="J179" s="48"/>
    </row>
    <row r="180">
      <c r="A180" s="31" t="s">
        <v>591</v>
      </c>
      <c r="B180" s="32"/>
      <c r="C180" s="33" t="s">
        <v>4529</v>
      </c>
      <c r="D180" s="34"/>
      <c r="E180" s="31" t="s">
        <v>4530</v>
      </c>
      <c r="F180" s="34"/>
      <c r="G180" s="34"/>
      <c r="H180" s="34"/>
      <c r="I180" s="35">
        <f>SUMIFS(I181:I192,A181:A192,"P")</f>
        <v>0</v>
      </c>
      <c r="J180" s="36"/>
    </row>
    <row r="181" ht="30">
      <c r="A181" s="37" t="s">
        <v>593</v>
      </c>
      <c r="B181" s="37">
        <v>42</v>
      </c>
      <c r="C181" s="38" t="s">
        <v>4531</v>
      </c>
      <c r="D181" s="37" t="s">
        <v>595</v>
      </c>
      <c r="E181" s="39" t="s">
        <v>4532</v>
      </c>
      <c r="F181" s="40" t="s">
        <v>637</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4533</v>
      </c>
      <c r="F183" s="46"/>
      <c r="G183" s="46"/>
      <c r="H183" s="46"/>
      <c r="I183" s="46"/>
      <c r="J183" s="48"/>
    </row>
    <row r="184" ht="345">
      <c r="A184" s="37" t="s">
        <v>601</v>
      </c>
      <c r="B184" s="45"/>
      <c r="C184" s="46"/>
      <c r="D184" s="46"/>
      <c r="E184" s="39" t="s">
        <v>4534</v>
      </c>
      <c r="F184" s="46"/>
      <c r="G184" s="46"/>
      <c r="H184" s="46"/>
      <c r="I184" s="46"/>
      <c r="J184" s="48"/>
    </row>
    <row r="185" ht="30">
      <c r="A185" s="37" t="s">
        <v>593</v>
      </c>
      <c r="B185" s="37">
        <v>43</v>
      </c>
      <c r="C185" s="38" t="s">
        <v>4535</v>
      </c>
      <c r="D185" s="37" t="s">
        <v>595</v>
      </c>
      <c r="E185" s="39" t="s">
        <v>4536</v>
      </c>
      <c r="F185" s="40" t="s">
        <v>637</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4537</v>
      </c>
      <c r="F187" s="46"/>
      <c r="G187" s="46"/>
      <c r="H187" s="46"/>
      <c r="I187" s="46"/>
      <c r="J187" s="48"/>
    </row>
    <row r="188" ht="360">
      <c r="A188" s="37" t="s">
        <v>601</v>
      </c>
      <c r="B188" s="45"/>
      <c r="C188" s="46"/>
      <c r="D188" s="46"/>
      <c r="E188" s="39" t="s">
        <v>4538</v>
      </c>
      <c r="F188" s="46"/>
      <c r="G188" s="46"/>
      <c r="H188" s="46"/>
      <c r="I188" s="46"/>
      <c r="J188" s="48"/>
    </row>
    <row r="189" ht="30">
      <c r="A189" s="37" t="s">
        <v>593</v>
      </c>
      <c r="B189" s="37">
        <v>44</v>
      </c>
      <c r="C189" s="38" t="s">
        <v>4539</v>
      </c>
      <c r="D189" s="37" t="s">
        <v>595</v>
      </c>
      <c r="E189" s="39" t="s">
        <v>4540</v>
      </c>
      <c r="F189" s="40" t="s">
        <v>637</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4541</v>
      </c>
      <c r="F191" s="46"/>
      <c r="G191" s="46"/>
      <c r="H191" s="46"/>
      <c r="I191" s="46"/>
      <c r="J191" s="48"/>
    </row>
    <row r="192" ht="345">
      <c r="A192" s="37" t="s">
        <v>601</v>
      </c>
      <c r="B192" s="45"/>
      <c r="C192" s="46"/>
      <c r="D192" s="46"/>
      <c r="E192" s="39" t="s">
        <v>4542</v>
      </c>
      <c r="F192" s="46"/>
      <c r="G192" s="46"/>
      <c r="H192" s="46"/>
      <c r="I192" s="46"/>
      <c r="J192" s="48"/>
    </row>
    <row r="193">
      <c r="A193" s="31" t="s">
        <v>591</v>
      </c>
      <c r="B193" s="32"/>
      <c r="C193" s="33" t="s">
        <v>1690</v>
      </c>
      <c r="D193" s="34"/>
      <c r="E193" s="31" t="s">
        <v>1691</v>
      </c>
      <c r="F193" s="34"/>
      <c r="G193" s="34"/>
      <c r="H193" s="34"/>
      <c r="I193" s="35">
        <f>SUMIFS(I194:I197,A194:A197,"P")</f>
        <v>0</v>
      </c>
      <c r="J193" s="36"/>
    </row>
    <row r="194" ht="30">
      <c r="A194" s="37" t="s">
        <v>593</v>
      </c>
      <c r="B194" s="37">
        <v>45</v>
      </c>
      <c r="C194" s="38" t="s">
        <v>4543</v>
      </c>
      <c r="D194" s="37" t="s">
        <v>595</v>
      </c>
      <c r="E194" s="39" t="s">
        <v>4544</v>
      </c>
      <c r="F194" s="40" t="s">
        <v>646</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4545</v>
      </c>
      <c r="F196" s="46"/>
      <c r="G196" s="46"/>
      <c r="H196" s="46"/>
      <c r="I196" s="46"/>
      <c r="J196" s="48"/>
    </row>
    <row r="197" ht="270">
      <c r="A197" s="37" t="s">
        <v>601</v>
      </c>
      <c r="B197" s="45"/>
      <c r="C197" s="46"/>
      <c r="D197" s="46"/>
      <c r="E197" s="39" t="s">
        <v>4546</v>
      </c>
      <c r="F197" s="46"/>
      <c r="G197" s="46"/>
      <c r="H197" s="46"/>
      <c r="I197" s="46"/>
      <c r="J197" s="48"/>
    </row>
    <row r="198">
      <c r="A198" s="31" t="s">
        <v>591</v>
      </c>
      <c r="B198" s="32"/>
      <c r="C198" s="33" t="s">
        <v>3638</v>
      </c>
      <c r="D198" s="34"/>
      <c r="E198" s="31" t="s">
        <v>4547</v>
      </c>
      <c r="F198" s="34"/>
      <c r="G198" s="34"/>
      <c r="H198" s="34"/>
      <c r="I198" s="35">
        <f>SUMIFS(I199:I202,A199:A202,"P")</f>
        <v>0</v>
      </c>
      <c r="J198" s="36"/>
    </row>
    <row r="199">
      <c r="A199" s="37" t="s">
        <v>593</v>
      </c>
      <c r="B199" s="37">
        <v>46</v>
      </c>
      <c r="C199" s="38" t="s">
        <v>4548</v>
      </c>
      <c r="D199" s="37" t="s">
        <v>595</v>
      </c>
      <c r="E199" s="39" t="s">
        <v>4549</v>
      </c>
      <c r="F199" s="40" t="s">
        <v>597</v>
      </c>
      <c r="G199" s="41">
        <v>16060</v>
      </c>
      <c r="H199" s="42">
        <v>0</v>
      </c>
      <c r="I199" s="43">
        <f>ROUND(G199*H199,P4)</f>
        <v>0</v>
      </c>
      <c r="J199" s="37"/>
      <c r="O199" s="44">
        <f>I199*0.21</f>
        <v>0</v>
      </c>
      <c r="P199">
        <v>3</v>
      </c>
    </row>
    <row r="200">
      <c r="A200" s="37" t="s">
        <v>598</v>
      </c>
      <c r="B200" s="45"/>
      <c r="C200" s="46"/>
      <c r="D200" s="46"/>
      <c r="E200" s="39" t="s">
        <v>4549</v>
      </c>
      <c r="F200" s="46"/>
      <c r="G200" s="46"/>
      <c r="H200" s="46"/>
      <c r="I200" s="46"/>
      <c r="J200" s="48"/>
    </row>
    <row r="201" ht="105">
      <c r="A201" s="37" t="s">
        <v>599</v>
      </c>
      <c r="B201" s="45"/>
      <c r="C201" s="46"/>
      <c r="D201" s="46"/>
      <c r="E201" s="49" t="s">
        <v>4550</v>
      </c>
      <c r="F201" s="46"/>
      <c r="G201" s="46"/>
      <c r="H201" s="46"/>
      <c r="I201" s="46"/>
      <c r="J201" s="48"/>
    </row>
    <row r="202" ht="135">
      <c r="A202" s="37" t="s">
        <v>601</v>
      </c>
      <c r="B202" s="45"/>
      <c r="C202" s="46"/>
      <c r="D202" s="46"/>
      <c r="E202" s="39" t="s">
        <v>1151</v>
      </c>
      <c r="F202" s="46"/>
      <c r="G202" s="46"/>
      <c r="H202" s="46"/>
      <c r="I202" s="46"/>
      <c r="J202" s="48"/>
    </row>
    <row r="203">
      <c r="A203" s="31" t="s">
        <v>591</v>
      </c>
      <c r="B203" s="32"/>
      <c r="C203" s="33" t="s">
        <v>4551</v>
      </c>
      <c r="D203" s="34"/>
      <c r="E203" s="31" t="s">
        <v>4552</v>
      </c>
      <c r="F203" s="34"/>
      <c r="G203" s="34"/>
      <c r="H203" s="34"/>
      <c r="I203" s="35">
        <f>SUMIFS(I204:I266,A204:A266,"P")</f>
        <v>0</v>
      </c>
      <c r="J203" s="36"/>
    </row>
    <row r="204">
      <c r="A204" s="37" t="s">
        <v>593</v>
      </c>
      <c r="B204" s="37">
        <v>47</v>
      </c>
      <c r="C204" s="38" t="s">
        <v>4553</v>
      </c>
      <c r="D204" s="37" t="s">
        <v>595</v>
      </c>
      <c r="E204" s="39" t="s">
        <v>4554</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4555</v>
      </c>
      <c r="F206" s="46"/>
      <c r="G206" s="46"/>
      <c r="H206" s="46"/>
      <c r="I206" s="46"/>
      <c r="J206" s="48"/>
    </row>
    <row r="207" ht="330">
      <c r="A207" s="37" t="s">
        <v>601</v>
      </c>
      <c r="B207" s="45"/>
      <c r="C207" s="46"/>
      <c r="D207" s="46"/>
      <c r="E207" s="39" t="s">
        <v>4556</v>
      </c>
      <c r="F207" s="46"/>
      <c r="G207" s="46"/>
      <c r="H207" s="46"/>
      <c r="I207" s="46"/>
      <c r="J207" s="48"/>
    </row>
    <row r="208">
      <c r="A208" s="37" t="s">
        <v>593</v>
      </c>
      <c r="B208" s="37">
        <v>48</v>
      </c>
      <c r="C208" s="38" t="s">
        <v>4557</v>
      </c>
      <c r="D208" s="37" t="s">
        <v>595</v>
      </c>
      <c r="E208" s="39" t="s">
        <v>4558</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4559</v>
      </c>
      <c r="F210" s="46"/>
      <c r="G210" s="46"/>
      <c r="H210" s="46"/>
      <c r="I210" s="46"/>
      <c r="J210" s="48"/>
    </row>
    <row r="211" ht="330">
      <c r="A211" s="37" t="s">
        <v>601</v>
      </c>
      <c r="B211" s="45"/>
      <c r="C211" s="46"/>
      <c r="D211" s="46"/>
      <c r="E211" s="39" t="s">
        <v>4556</v>
      </c>
      <c r="F211" s="46"/>
      <c r="G211" s="46"/>
      <c r="H211" s="46"/>
      <c r="I211" s="46"/>
      <c r="J211" s="48"/>
    </row>
    <row r="212">
      <c r="A212" s="37" t="s">
        <v>593</v>
      </c>
      <c r="B212" s="37">
        <v>49</v>
      </c>
      <c r="C212" s="38" t="s">
        <v>4560</v>
      </c>
      <c r="D212" s="37" t="s">
        <v>595</v>
      </c>
      <c r="E212" s="39" t="s">
        <v>4561</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4562</v>
      </c>
      <c r="F214" s="46"/>
      <c r="G214" s="46"/>
      <c r="H214" s="46"/>
      <c r="I214" s="46"/>
      <c r="J214" s="48"/>
    </row>
    <row r="215" ht="330">
      <c r="A215" s="37" t="s">
        <v>601</v>
      </c>
      <c r="B215" s="45"/>
      <c r="C215" s="46"/>
      <c r="D215" s="46"/>
      <c r="E215" s="39" t="s">
        <v>4556</v>
      </c>
      <c r="F215" s="46"/>
      <c r="G215" s="46"/>
      <c r="H215" s="46"/>
      <c r="I215" s="46"/>
      <c r="J215" s="48"/>
    </row>
    <row r="216">
      <c r="A216" s="37" t="s">
        <v>593</v>
      </c>
      <c r="B216" s="37">
        <v>50</v>
      </c>
      <c r="C216" s="38" t="s">
        <v>4563</v>
      </c>
      <c r="D216" s="37" t="s">
        <v>595</v>
      </c>
      <c r="E216" s="39" t="s">
        <v>4564</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4565</v>
      </c>
      <c r="F218" s="46"/>
      <c r="G218" s="46"/>
      <c r="H218" s="46"/>
      <c r="I218" s="46"/>
      <c r="J218" s="48"/>
    </row>
    <row r="219" ht="330">
      <c r="A219" s="37" t="s">
        <v>601</v>
      </c>
      <c r="B219" s="45"/>
      <c r="C219" s="46"/>
      <c r="D219" s="46"/>
      <c r="E219" s="39" t="s">
        <v>4556</v>
      </c>
      <c r="F219" s="46"/>
      <c r="G219" s="46"/>
      <c r="H219" s="46"/>
      <c r="I219" s="46"/>
      <c r="J219" s="48"/>
    </row>
    <row r="220">
      <c r="A220" s="37" t="s">
        <v>593</v>
      </c>
      <c r="B220" s="37">
        <v>51</v>
      </c>
      <c r="C220" s="38" t="s">
        <v>4566</v>
      </c>
      <c r="D220" s="37" t="s">
        <v>595</v>
      </c>
      <c r="E220" s="39" t="s">
        <v>4567</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4568</v>
      </c>
      <c r="F222" s="46"/>
      <c r="G222" s="46"/>
      <c r="H222" s="46"/>
      <c r="I222" s="46"/>
      <c r="J222" s="48"/>
    </row>
    <row r="223" ht="315">
      <c r="A223" s="37" t="s">
        <v>601</v>
      </c>
      <c r="B223" s="45"/>
      <c r="C223" s="46"/>
      <c r="D223" s="46"/>
      <c r="E223" s="39" t="s">
        <v>4569</v>
      </c>
      <c r="F223" s="46"/>
      <c r="G223" s="46"/>
      <c r="H223" s="46"/>
      <c r="I223" s="46"/>
      <c r="J223" s="48"/>
    </row>
    <row r="224">
      <c r="A224" s="37" t="s">
        <v>593</v>
      </c>
      <c r="B224" s="37">
        <v>52</v>
      </c>
      <c r="C224" s="38" t="s">
        <v>4570</v>
      </c>
      <c r="D224" s="37" t="s">
        <v>595</v>
      </c>
      <c r="E224" s="39" t="s">
        <v>4571</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4572</v>
      </c>
      <c r="F226" s="46"/>
      <c r="G226" s="46"/>
      <c r="H226" s="46"/>
      <c r="I226" s="46"/>
      <c r="J226" s="48"/>
    </row>
    <row r="227" ht="315">
      <c r="A227" s="37" t="s">
        <v>601</v>
      </c>
      <c r="B227" s="45"/>
      <c r="C227" s="46"/>
      <c r="D227" s="46"/>
      <c r="E227" s="39" t="s">
        <v>4569</v>
      </c>
      <c r="F227" s="46"/>
      <c r="G227" s="46"/>
      <c r="H227" s="46"/>
      <c r="I227" s="46"/>
      <c r="J227" s="48"/>
    </row>
    <row r="228">
      <c r="A228" s="37" t="s">
        <v>593</v>
      </c>
      <c r="B228" s="37">
        <v>53</v>
      </c>
      <c r="C228" s="38" t="s">
        <v>4573</v>
      </c>
      <c r="D228" s="37" t="s">
        <v>595</v>
      </c>
      <c r="E228" s="39" t="s">
        <v>4574</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4575</v>
      </c>
      <c r="F230" s="46"/>
      <c r="G230" s="46"/>
      <c r="H230" s="46"/>
      <c r="I230" s="46"/>
      <c r="J230" s="48"/>
    </row>
    <row r="231">
      <c r="A231" s="37" t="s">
        <v>593</v>
      </c>
      <c r="B231" s="37">
        <v>54</v>
      </c>
      <c r="C231" s="38" t="s">
        <v>4576</v>
      </c>
      <c r="D231" s="37" t="s">
        <v>595</v>
      </c>
      <c r="E231" s="39" t="s">
        <v>4577</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4578</v>
      </c>
      <c r="F233" s="46"/>
      <c r="G233" s="46"/>
      <c r="H233" s="46"/>
      <c r="I233" s="46"/>
      <c r="J233" s="48"/>
    </row>
    <row r="234" ht="409.5">
      <c r="A234" s="37" t="s">
        <v>601</v>
      </c>
      <c r="B234" s="45"/>
      <c r="C234" s="46"/>
      <c r="D234" s="46"/>
      <c r="E234" s="39" t="s">
        <v>4579</v>
      </c>
      <c r="F234" s="46"/>
      <c r="G234" s="46"/>
      <c r="H234" s="46"/>
      <c r="I234" s="46"/>
      <c r="J234" s="48"/>
    </row>
    <row r="235">
      <c r="A235" s="37" t="s">
        <v>593</v>
      </c>
      <c r="B235" s="37">
        <v>55</v>
      </c>
      <c r="C235" s="38" t="s">
        <v>4580</v>
      </c>
      <c r="D235" s="37" t="s">
        <v>595</v>
      </c>
      <c r="E235" s="39" t="s">
        <v>4581</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4582</v>
      </c>
      <c r="F237" s="46"/>
      <c r="G237" s="46"/>
      <c r="H237" s="46"/>
      <c r="I237" s="46"/>
      <c r="J237" s="48"/>
    </row>
    <row r="238" ht="105">
      <c r="A238" s="37" t="s">
        <v>601</v>
      </c>
      <c r="B238" s="45"/>
      <c r="C238" s="46"/>
      <c r="D238" s="46"/>
      <c r="E238" s="39" t="s">
        <v>4583</v>
      </c>
      <c r="F238" s="46"/>
      <c r="G238" s="46"/>
      <c r="H238" s="46"/>
      <c r="I238" s="46"/>
      <c r="J238" s="48"/>
    </row>
    <row r="239">
      <c r="A239" s="37" t="s">
        <v>593</v>
      </c>
      <c r="B239" s="37">
        <v>56</v>
      </c>
      <c r="C239" s="38" t="s">
        <v>4584</v>
      </c>
      <c r="D239" s="37" t="s">
        <v>595</v>
      </c>
      <c r="E239" s="39" t="s">
        <v>4585</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4586</v>
      </c>
      <c r="F241" s="46"/>
      <c r="G241" s="46"/>
      <c r="H241" s="46"/>
      <c r="I241" s="46"/>
      <c r="J241" s="48"/>
    </row>
    <row r="242" ht="195">
      <c r="A242" s="37" t="s">
        <v>601</v>
      </c>
      <c r="B242" s="45"/>
      <c r="C242" s="46"/>
      <c r="D242" s="46"/>
      <c r="E242" s="39" t="s">
        <v>4587</v>
      </c>
      <c r="F242" s="46"/>
      <c r="G242" s="46"/>
      <c r="H242" s="46"/>
      <c r="I242" s="46"/>
      <c r="J242" s="48"/>
    </row>
    <row r="243">
      <c r="A243" s="37" t="s">
        <v>593</v>
      </c>
      <c r="B243" s="37">
        <v>57</v>
      </c>
      <c r="C243" s="38" t="s">
        <v>4588</v>
      </c>
      <c r="D243" s="37" t="s">
        <v>595</v>
      </c>
      <c r="E243" s="39" t="s">
        <v>4589</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4590</v>
      </c>
      <c r="F245" s="46"/>
      <c r="G245" s="46"/>
      <c r="H245" s="46"/>
      <c r="I245" s="46"/>
      <c r="J245" s="48"/>
    </row>
    <row r="246" ht="90">
      <c r="A246" s="37" t="s">
        <v>601</v>
      </c>
      <c r="B246" s="45"/>
      <c r="C246" s="46"/>
      <c r="D246" s="46"/>
      <c r="E246" s="39" t="s">
        <v>4591</v>
      </c>
      <c r="F246" s="46"/>
      <c r="G246" s="46"/>
      <c r="H246" s="46"/>
      <c r="I246" s="46"/>
      <c r="J246" s="48"/>
    </row>
    <row r="247">
      <c r="A247" s="37" t="s">
        <v>593</v>
      </c>
      <c r="B247" s="37">
        <v>58</v>
      </c>
      <c r="C247" s="38" t="s">
        <v>4592</v>
      </c>
      <c r="D247" s="37" t="s">
        <v>595</v>
      </c>
      <c r="E247" s="39" t="s">
        <v>4593</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4594</v>
      </c>
      <c r="F249" s="46"/>
      <c r="G249" s="46"/>
      <c r="H249" s="46"/>
      <c r="I249" s="46"/>
      <c r="J249" s="48"/>
    </row>
    <row r="250" ht="315">
      <c r="A250" s="37" t="s">
        <v>601</v>
      </c>
      <c r="B250" s="45"/>
      <c r="C250" s="46"/>
      <c r="D250" s="46"/>
      <c r="E250" s="39" t="s">
        <v>4595</v>
      </c>
      <c r="F250" s="46"/>
      <c r="G250" s="46"/>
      <c r="H250" s="46"/>
      <c r="I250" s="46"/>
      <c r="J250" s="48"/>
    </row>
    <row r="251">
      <c r="A251" s="37" t="s">
        <v>593</v>
      </c>
      <c r="B251" s="37">
        <v>59</v>
      </c>
      <c r="C251" s="38" t="s">
        <v>4596</v>
      </c>
      <c r="D251" s="37" t="s">
        <v>595</v>
      </c>
      <c r="E251" s="39" t="s">
        <v>4597</v>
      </c>
      <c r="F251" s="40" t="s">
        <v>637</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4598</v>
      </c>
      <c r="F253" s="46"/>
      <c r="G253" s="46"/>
      <c r="H253" s="46"/>
      <c r="I253" s="46"/>
      <c r="J253" s="48"/>
    </row>
    <row r="254" ht="409.5">
      <c r="A254" s="37" t="s">
        <v>601</v>
      </c>
      <c r="B254" s="45"/>
      <c r="C254" s="46"/>
      <c r="D254" s="46"/>
      <c r="E254" s="39" t="s">
        <v>4495</v>
      </c>
      <c r="F254" s="46"/>
      <c r="G254" s="46"/>
      <c r="H254" s="46"/>
      <c r="I254" s="46"/>
      <c r="J254" s="48"/>
    </row>
    <row r="255">
      <c r="A255" s="37" t="s">
        <v>593</v>
      </c>
      <c r="B255" s="37">
        <v>60</v>
      </c>
      <c r="C255" s="38" t="s">
        <v>4599</v>
      </c>
      <c r="D255" s="37" t="s">
        <v>595</v>
      </c>
      <c r="E255" s="39" t="s">
        <v>4600</v>
      </c>
      <c r="F255" s="40" t="s">
        <v>597</v>
      </c>
      <c r="G255" s="41">
        <v>870</v>
      </c>
      <c r="H255" s="42">
        <v>0</v>
      </c>
      <c r="I255" s="43">
        <f>ROUND(G255*H255,P4)</f>
        <v>0</v>
      </c>
      <c r="J255" s="37"/>
      <c r="O255" s="44">
        <f>I255*0.21</f>
        <v>0</v>
      </c>
      <c r="P255">
        <v>3</v>
      </c>
    </row>
    <row r="256">
      <c r="A256" s="37" t="s">
        <v>598</v>
      </c>
      <c r="B256" s="45"/>
      <c r="C256" s="46"/>
      <c r="D256" s="46"/>
      <c r="E256" s="39" t="s">
        <v>4600</v>
      </c>
      <c r="F256" s="46"/>
      <c r="G256" s="46"/>
      <c r="H256" s="46"/>
      <c r="I256" s="46"/>
      <c r="J256" s="48"/>
    </row>
    <row r="257" ht="75">
      <c r="A257" s="37" t="s">
        <v>599</v>
      </c>
      <c r="B257" s="45"/>
      <c r="C257" s="46"/>
      <c r="D257" s="46"/>
      <c r="E257" s="49" t="s">
        <v>4601</v>
      </c>
      <c r="F257" s="46"/>
      <c r="G257" s="46"/>
      <c r="H257" s="46"/>
      <c r="I257" s="46"/>
      <c r="J257" s="48"/>
    </row>
    <row r="258" ht="315">
      <c r="A258" s="37" t="s">
        <v>601</v>
      </c>
      <c r="B258" s="45"/>
      <c r="C258" s="46"/>
      <c r="D258" s="46"/>
      <c r="E258" s="39" t="s">
        <v>4569</v>
      </c>
      <c r="F258" s="46"/>
      <c r="G258" s="46"/>
      <c r="H258" s="46"/>
      <c r="I258" s="46"/>
      <c r="J258" s="48"/>
    </row>
    <row r="259">
      <c r="A259" s="37" t="s">
        <v>593</v>
      </c>
      <c r="B259" s="37">
        <v>61</v>
      </c>
      <c r="C259" s="38" t="s">
        <v>4602</v>
      </c>
      <c r="D259" s="37" t="s">
        <v>595</v>
      </c>
      <c r="E259" s="39" t="s">
        <v>4603</v>
      </c>
      <c r="F259" s="40" t="s">
        <v>597</v>
      </c>
      <c r="G259" s="41">
        <v>270</v>
      </c>
      <c r="H259" s="42">
        <v>0</v>
      </c>
      <c r="I259" s="43">
        <f>ROUND(G259*H259,P4)</f>
        <v>0</v>
      </c>
      <c r="J259" s="37"/>
      <c r="O259" s="44">
        <f>I259*0.21</f>
        <v>0</v>
      </c>
      <c r="P259">
        <v>3</v>
      </c>
    </row>
    <row r="260">
      <c r="A260" s="37" t="s">
        <v>598</v>
      </c>
      <c r="B260" s="45"/>
      <c r="C260" s="46"/>
      <c r="D260" s="46"/>
      <c r="E260" s="39" t="s">
        <v>4603</v>
      </c>
      <c r="F260" s="46"/>
      <c r="G260" s="46"/>
      <c r="H260" s="46"/>
      <c r="I260" s="46"/>
      <c r="J260" s="48"/>
    </row>
    <row r="261" ht="75">
      <c r="A261" s="37" t="s">
        <v>599</v>
      </c>
      <c r="B261" s="45"/>
      <c r="C261" s="46"/>
      <c r="D261" s="46"/>
      <c r="E261" s="49" t="s">
        <v>4604</v>
      </c>
      <c r="F261" s="46"/>
      <c r="G261" s="46"/>
      <c r="H261" s="46"/>
      <c r="I261" s="46"/>
      <c r="J261" s="48"/>
    </row>
    <row r="262" ht="315">
      <c r="A262" s="37" t="s">
        <v>601</v>
      </c>
      <c r="B262" s="45"/>
      <c r="C262" s="46"/>
      <c r="D262" s="46"/>
      <c r="E262" s="39" t="s">
        <v>4569</v>
      </c>
      <c r="F262" s="46"/>
      <c r="G262" s="46"/>
      <c r="H262" s="46"/>
      <c r="I262" s="46"/>
      <c r="J262" s="48"/>
    </row>
    <row r="263" ht="30">
      <c r="A263" s="37" t="s">
        <v>593</v>
      </c>
      <c r="B263" s="37">
        <v>62</v>
      </c>
      <c r="C263" s="38" t="s">
        <v>4605</v>
      </c>
      <c r="D263" s="37" t="s">
        <v>595</v>
      </c>
      <c r="E263" s="39" t="s">
        <v>4606</v>
      </c>
      <c r="F263" s="40" t="s">
        <v>608</v>
      </c>
      <c r="G263" s="41">
        <v>84</v>
      </c>
      <c r="H263" s="42">
        <v>0</v>
      </c>
      <c r="I263" s="43">
        <f>ROUND(G263*H263,P4)</f>
        <v>0</v>
      </c>
      <c r="J263" s="37"/>
      <c r="O263" s="44">
        <f>I263*0.21</f>
        <v>0</v>
      </c>
      <c r="P263">
        <v>3</v>
      </c>
    </row>
    <row r="264" ht="30">
      <c r="A264" s="37" t="s">
        <v>598</v>
      </c>
      <c r="B264" s="45"/>
      <c r="C264" s="46"/>
      <c r="D264" s="46"/>
      <c r="E264" s="39" t="s">
        <v>4606</v>
      </c>
      <c r="F264" s="46"/>
      <c r="G264" s="46"/>
      <c r="H264" s="46"/>
      <c r="I264" s="46"/>
      <c r="J264" s="48"/>
    </row>
    <row r="265" ht="75">
      <c r="A265" s="37" t="s">
        <v>599</v>
      </c>
      <c r="B265" s="45"/>
      <c r="C265" s="46"/>
      <c r="D265" s="46"/>
      <c r="E265" s="49" t="s">
        <v>4607</v>
      </c>
      <c r="F265" s="46"/>
      <c r="G265" s="46"/>
      <c r="H265" s="46"/>
      <c r="I265" s="46"/>
      <c r="J265" s="48"/>
    </row>
    <row r="266" ht="30">
      <c r="A266" s="37" t="s">
        <v>601</v>
      </c>
      <c r="B266" s="45"/>
      <c r="C266" s="46"/>
      <c r="D266" s="46"/>
      <c r="E266" s="39" t="s">
        <v>4608</v>
      </c>
      <c r="F266" s="46"/>
      <c r="G266" s="46"/>
      <c r="H266" s="46"/>
      <c r="I266" s="46"/>
      <c r="J266" s="48"/>
    </row>
    <row r="267">
      <c r="A267" s="31" t="s">
        <v>591</v>
      </c>
      <c r="B267" s="32"/>
      <c r="C267" s="33" t="s">
        <v>4609</v>
      </c>
      <c r="D267" s="34"/>
      <c r="E267" s="31" t="s">
        <v>4610</v>
      </c>
      <c r="F267" s="34"/>
      <c r="G267" s="34"/>
      <c r="H267" s="34"/>
      <c r="I267" s="35">
        <f>SUMIFS(I268:I271,A268:A271,"P")</f>
        <v>0</v>
      </c>
      <c r="J267" s="36"/>
    </row>
    <row r="268">
      <c r="A268" s="37" t="s">
        <v>593</v>
      </c>
      <c r="B268" s="37">
        <v>63</v>
      </c>
      <c r="C268" s="38" t="s">
        <v>4611</v>
      </c>
      <c r="D268" s="37" t="s">
        <v>595</v>
      </c>
      <c r="E268" s="39" t="s">
        <v>4612</v>
      </c>
      <c r="F268" s="40" t="s">
        <v>1798</v>
      </c>
      <c r="G268" s="41">
        <v>1</v>
      </c>
      <c r="H268" s="42">
        <v>0</v>
      </c>
      <c r="I268" s="43">
        <f>ROUND(G268*H268,P4)</f>
        <v>0</v>
      </c>
      <c r="J268" s="37"/>
      <c r="O268" s="44">
        <f>I268*0</f>
        <v>0</v>
      </c>
      <c r="P268">
        <v>1</v>
      </c>
    </row>
    <row r="269">
      <c r="A269" s="37" t="s">
        <v>598</v>
      </c>
      <c r="B269" s="45"/>
      <c r="C269" s="46"/>
      <c r="D269" s="46"/>
      <c r="E269" s="39" t="s">
        <v>4612</v>
      </c>
      <c r="F269" s="46"/>
      <c r="G269" s="46"/>
      <c r="H269" s="46"/>
      <c r="I269" s="46"/>
      <c r="J269" s="48"/>
    </row>
    <row r="270" ht="60">
      <c r="A270" s="37" t="s">
        <v>599</v>
      </c>
      <c r="B270" s="45"/>
      <c r="C270" s="46"/>
      <c r="D270" s="46"/>
      <c r="E270" s="49" t="s">
        <v>4613</v>
      </c>
      <c r="F270" s="46"/>
      <c r="G270" s="46"/>
      <c r="H270" s="46"/>
      <c r="I270" s="46"/>
      <c r="J270" s="48"/>
    </row>
    <row r="271" ht="60">
      <c r="A271" s="37" t="s">
        <v>601</v>
      </c>
      <c r="B271" s="45"/>
      <c r="C271" s="46"/>
      <c r="D271" s="46"/>
      <c r="E271" s="39" t="s">
        <v>4614</v>
      </c>
      <c r="F271" s="46"/>
      <c r="G271" s="46"/>
      <c r="H271" s="46"/>
      <c r="I271" s="46"/>
      <c r="J271" s="48"/>
    </row>
    <row r="272">
      <c r="A272" s="31" t="s">
        <v>591</v>
      </c>
      <c r="B272" s="32"/>
      <c r="C272" s="33" t="s">
        <v>4615</v>
      </c>
      <c r="D272" s="34"/>
      <c r="E272" s="31" t="s">
        <v>4616</v>
      </c>
      <c r="F272" s="34"/>
      <c r="G272" s="34"/>
      <c r="H272" s="34"/>
      <c r="I272" s="35">
        <f>SUMIFS(I273:I308,A273:A308,"P")</f>
        <v>0</v>
      </c>
      <c r="J272" s="36"/>
    </row>
    <row r="273">
      <c r="A273" s="37" t="s">
        <v>593</v>
      </c>
      <c r="B273" s="37">
        <v>64</v>
      </c>
      <c r="C273" s="38" t="s">
        <v>4617</v>
      </c>
      <c r="D273" s="37" t="s">
        <v>595</v>
      </c>
      <c r="E273" s="39" t="s">
        <v>4014</v>
      </c>
      <c r="F273" s="40" t="s">
        <v>620</v>
      </c>
      <c r="G273" s="41">
        <v>200</v>
      </c>
      <c r="H273" s="42">
        <v>0</v>
      </c>
      <c r="I273" s="43">
        <f>ROUND(G273*H273,P4)</f>
        <v>0</v>
      </c>
      <c r="J273" s="37"/>
      <c r="O273" s="44">
        <f>I273*0.21</f>
        <v>0</v>
      </c>
      <c r="P273">
        <v>3</v>
      </c>
    </row>
    <row r="274">
      <c r="A274" s="37" t="s">
        <v>598</v>
      </c>
      <c r="B274" s="45"/>
      <c r="C274" s="46"/>
      <c r="D274" s="46"/>
      <c r="E274" s="39" t="s">
        <v>4014</v>
      </c>
      <c r="F274" s="46"/>
      <c r="G274" s="46"/>
      <c r="H274" s="46"/>
      <c r="I274" s="46"/>
      <c r="J274" s="48"/>
    </row>
    <row r="275" ht="75">
      <c r="A275" s="37" t="s">
        <v>599</v>
      </c>
      <c r="B275" s="45"/>
      <c r="C275" s="46"/>
      <c r="D275" s="46"/>
      <c r="E275" s="49" t="s">
        <v>4618</v>
      </c>
      <c r="F275" s="46"/>
      <c r="G275" s="46"/>
      <c r="H275" s="46"/>
      <c r="I275" s="46"/>
      <c r="J275" s="48"/>
    </row>
    <row r="276" ht="30">
      <c r="A276" s="37" t="s">
        <v>601</v>
      </c>
      <c r="B276" s="45"/>
      <c r="C276" s="46"/>
      <c r="D276" s="46"/>
      <c r="E276" s="39" t="s">
        <v>4015</v>
      </c>
      <c r="F276" s="46"/>
      <c r="G276" s="46"/>
      <c r="H276" s="46"/>
      <c r="I276" s="46"/>
      <c r="J276" s="48"/>
    </row>
    <row r="277" ht="30">
      <c r="A277" s="37" t="s">
        <v>593</v>
      </c>
      <c r="B277" s="37">
        <v>65</v>
      </c>
      <c r="C277" s="38" t="s">
        <v>4619</v>
      </c>
      <c r="D277" s="37" t="s">
        <v>595</v>
      </c>
      <c r="E277" s="39" t="s">
        <v>4620</v>
      </c>
      <c r="F277" s="40" t="s">
        <v>646</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4621</v>
      </c>
      <c r="F279" s="46"/>
      <c r="G279" s="46"/>
      <c r="H279" s="46"/>
      <c r="I279" s="46"/>
      <c r="J279" s="48"/>
    </row>
    <row r="280" ht="330">
      <c r="A280" s="37" t="s">
        <v>601</v>
      </c>
      <c r="B280" s="45"/>
      <c r="C280" s="46"/>
      <c r="D280" s="46"/>
      <c r="E280" s="39" t="s">
        <v>4622</v>
      </c>
      <c r="F280" s="46"/>
      <c r="G280" s="46"/>
      <c r="H280" s="46"/>
      <c r="I280" s="46"/>
      <c r="J280" s="48"/>
    </row>
    <row r="281" ht="30">
      <c r="A281" s="37" t="s">
        <v>593</v>
      </c>
      <c r="B281" s="37">
        <v>66</v>
      </c>
      <c r="C281" s="38" t="s">
        <v>4623</v>
      </c>
      <c r="D281" s="37" t="s">
        <v>595</v>
      </c>
      <c r="E281" s="39" t="s">
        <v>4624</v>
      </c>
      <c r="F281" s="40" t="s">
        <v>597</v>
      </c>
      <c r="G281" s="41">
        <v>11973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50">
      <c r="A283" s="37" t="s">
        <v>599</v>
      </c>
      <c r="B283" s="45"/>
      <c r="C283" s="46"/>
      <c r="D283" s="46"/>
      <c r="E283" s="49" t="s">
        <v>4625</v>
      </c>
      <c r="F283" s="46"/>
      <c r="G283" s="46"/>
      <c r="H283" s="46"/>
      <c r="I283" s="46"/>
      <c r="J283" s="48"/>
    </row>
    <row r="284" ht="120">
      <c r="A284" s="37" t="s">
        <v>601</v>
      </c>
      <c r="B284" s="45"/>
      <c r="C284" s="46"/>
      <c r="D284" s="46"/>
      <c r="E284" s="39" t="s">
        <v>4626</v>
      </c>
      <c r="F284" s="46"/>
      <c r="G284" s="46"/>
      <c r="H284" s="46"/>
      <c r="I284" s="46"/>
      <c r="J284" s="48"/>
    </row>
    <row r="285" ht="30">
      <c r="A285" s="37" t="s">
        <v>593</v>
      </c>
      <c r="B285" s="37">
        <v>67</v>
      </c>
      <c r="C285" s="38" t="s">
        <v>4627</v>
      </c>
      <c r="D285" s="37" t="s">
        <v>595</v>
      </c>
      <c r="E285" s="39" t="s">
        <v>4628</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4629</v>
      </c>
      <c r="F287" s="46"/>
      <c r="G287" s="46"/>
      <c r="H287" s="46"/>
      <c r="I287" s="46"/>
      <c r="J287" s="48"/>
    </row>
    <row r="288" ht="90">
      <c r="A288" s="37" t="s">
        <v>601</v>
      </c>
      <c r="B288" s="45"/>
      <c r="C288" s="46"/>
      <c r="D288" s="46"/>
      <c r="E288" s="39" t="s">
        <v>4630</v>
      </c>
      <c r="F288" s="46"/>
      <c r="G288" s="46"/>
      <c r="H288" s="46"/>
      <c r="I288" s="46"/>
      <c r="J288" s="48"/>
    </row>
    <row r="289" ht="30">
      <c r="A289" s="37" t="s">
        <v>593</v>
      </c>
      <c r="B289" s="37">
        <v>68</v>
      </c>
      <c r="C289" s="38" t="s">
        <v>4631</v>
      </c>
      <c r="D289" s="37" t="s">
        <v>595</v>
      </c>
      <c r="E289" s="39" t="s">
        <v>4632</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4633</v>
      </c>
      <c r="F291" s="46"/>
      <c r="G291" s="46"/>
      <c r="H291" s="46"/>
      <c r="I291" s="46"/>
      <c r="J291" s="48"/>
    </row>
    <row r="292" ht="90">
      <c r="A292" s="37" t="s">
        <v>601</v>
      </c>
      <c r="B292" s="45"/>
      <c r="C292" s="46"/>
      <c r="D292" s="46"/>
      <c r="E292" s="39" t="s">
        <v>4630</v>
      </c>
      <c r="F292" s="46"/>
      <c r="G292" s="46"/>
      <c r="H292" s="46"/>
      <c r="I292" s="46"/>
      <c r="J292" s="48"/>
    </row>
    <row r="293" ht="30">
      <c r="A293" s="37" t="s">
        <v>593</v>
      </c>
      <c r="B293" s="37">
        <v>69</v>
      </c>
      <c r="C293" s="38" t="s">
        <v>4634</v>
      </c>
      <c r="D293" s="37" t="s">
        <v>595</v>
      </c>
      <c r="E293" s="39" t="s">
        <v>4635</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4636</v>
      </c>
      <c r="F295" s="46"/>
      <c r="G295" s="46"/>
      <c r="H295" s="46"/>
      <c r="I295" s="46"/>
      <c r="J295" s="48"/>
    </row>
    <row r="296" ht="90">
      <c r="A296" s="37" t="s">
        <v>601</v>
      </c>
      <c r="B296" s="45"/>
      <c r="C296" s="46"/>
      <c r="D296" s="46"/>
      <c r="E296" s="39" t="s">
        <v>4630</v>
      </c>
      <c r="F296" s="46"/>
      <c r="G296" s="46"/>
      <c r="H296" s="46"/>
      <c r="I296" s="46"/>
      <c r="J296" s="48"/>
    </row>
    <row r="297" ht="30">
      <c r="A297" s="37" t="s">
        <v>593</v>
      </c>
      <c r="B297" s="37">
        <v>70</v>
      </c>
      <c r="C297" s="38" t="s">
        <v>4637</v>
      </c>
      <c r="D297" s="37" t="s">
        <v>595</v>
      </c>
      <c r="E297" s="39" t="s">
        <v>4638</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4639</v>
      </c>
      <c r="F299" s="46"/>
      <c r="G299" s="46"/>
      <c r="H299" s="46"/>
      <c r="I299" s="46"/>
      <c r="J299" s="48"/>
    </row>
    <row r="300" ht="90">
      <c r="A300" s="37" t="s">
        <v>601</v>
      </c>
      <c r="B300" s="45"/>
      <c r="C300" s="46"/>
      <c r="D300" s="46"/>
      <c r="E300" s="39" t="s">
        <v>4630</v>
      </c>
      <c r="F300" s="46"/>
      <c r="G300" s="46"/>
      <c r="H300" s="46"/>
      <c r="I300" s="46"/>
      <c r="J300" s="48"/>
    </row>
    <row r="301" ht="30">
      <c r="A301" s="37" t="s">
        <v>593</v>
      </c>
      <c r="B301" s="37">
        <v>71</v>
      </c>
      <c r="C301" s="38" t="s">
        <v>4640</v>
      </c>
      <c r="D301" s="37" t="s">
        <v>595</v>
      </c>
      <c r="E301" s="39" t="s">
        <v>4641</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4642</v>
      </c>
      <c r="F303" s="46"/>
      <c r="G303" s="46"/>
      <c r="H303" s="46"/>
      <c r="I303" s="46"/>
      <c r="J303" s="48"/>
    </row>
    <row r="304" ht="90">
      <c r="A304" s="37" t="s">
        <v>601</v>
      </c>
      <c r="B304" s="45"/>
      <c r="C304" s="46"/>
      <c r="D304" s="46"/>
      <c r="E304" s="39" t="s">
        <v>4630</v>
      </c>
      <c r="F304" s="46"/>
      <c r="G304" s="46"/>
      <c r="H304" s="46"/>
      <c r="I304" s="46"/>
      <c r="J304" s="48"/>
    </row>
    <row r="305" ht="30">
      <c r="A305" s="37" t="s">
        <v>593</v>
      </c>
      <c r="B305" s="37">
        <v>72</v>
      </c>
      <c r="C305" s="38" t="s">
        <v>4643</v>
      </c>
      <c r="D305" s="37" t="s">
        <v>595</v>
      </c>
      <c r="E305" s="39" t="s">
        <v>4644</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4645</v>
      </c>
      <c r="F307" s="46"/>
      <c r="G307" s="46"/>
      <c r="H307" s="46"/>
      <c r="I307" s="46"/>
      <c r="J307" s="48"/>
    </row>
    <row r="308" ht="90">
      <c r="A308" s="37" t="s">
        <v>601</v>
      </c>
      <c r="B308" s="45"/>
      <c r="C308" s="46"/>
      <c r="D308" s="46"/>
      <c r="E308" s="39" t="s">
        <v>4630</v>
      </c>
      <c r="F308" s="46"/>
      <c r="G308" s="46"/>
      <c r="H308" s="46"/>
      <c r="I308" s="46"/>
      <c r="J308" s="48"/>
    </row>
    <row r="309">
      <c r="A309" s="31" t="s">
        <v>591</v>
      </c>
      <c r="B309" s="32"/>
      <c r="C309" s="33" t="s">
        <v>4646</v>
      </c>
      <c r="D309" s="34"/>
      <c r="E309" s="31" t="s">
        <v>4647</v>
      </c>
      <c r="F309" s="34"/>
      <c r="G309" s="34"/>
      <c r="H309" s="34"/>
      <c r="I309" s="35">
        <f>SUMIFS(I310:I313,A310:A313,"P")</f>
        <v>0</v>
      </c>
      <c r="J309" s="36"/>
    </row>
    <row r="310">
      <c r="A310" s="37" t="s">
        <v>593</v>
      </c>
      <c r="B310" s="37">
        <v>73</v>
      </c>
      <c r="C310" s="38" t="s">
        <v>4648</v>
      </c>
      <c r="D310" s="37" t="s">
        <v>595</v>
      </c>
      <c r="E310" s="39" t="s">
        <v>4649</v>
      </c>
      <c r="F310" s="40" t="s">
        <v>637</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4650</v>
      </c>
      <c r="F312" s="46"/>
      <c r="G312" s="46"/>
      <c r="H312" s="46"/>
      <c r="I312" s="46"/>
      <c r="J312" s="48"/>
    </row>
    <row r="313" ht="150">
      <c r="A313" s="37" t="s">
        <v>601</v>
      </c>
      <c r="B313" s="45"/>
      <c r="C313" s="46"/>
      <c r="D313" s="46"/>
      <c r="E313" s="39" t="s">
        <v>4651</v>
      </c>
      <c r="F313" s="46"/>
      <c r="G313" s="46"/>
      <c r="H313" s="46"/>
      <c r="I313" s="46"/>
      <c r="J313" s="48"/>
    </row>
    <row r="314">
      <c r="A314" s="31" t="s">
        <v>591</v>
      </c>
      <c r="B314" s="32"/>
      <c r="C314" s="33" t="s">
        <v>1813</v>
      </c>
      <c r="D314" s="34"/>
      <c r="E314" s="31" t="s">
        <v>1814</v>
      </c>
      <c r="F314" s="34"/>
      <c r="G314" s="34"/>
      <c r="H314" s="34"/>
      <c r="I314" s="35">
        <f>SUMIFS(I315:I318,A315:A318,"P")</f>
        <v>0</v>
      </c>
      <c r="J314" s="36"/>
    </row>
    <row r="315" ht="60">
      <c r="A315" s="37" t="s">
        <v>593</v>
      </c>
      <c r="B315" s="37">
        <v>74</v>
      </c>
      <c r="C315" s="38" t="s">
        <v>2448</v>
      </c>
      <c r="D315" s="37" t="s">
        <v>2449</v>
      </c>
      <c r="E315" s="39" t="s">
        <v>2450</v>
      </c>
      <c r="F315" s="40" t="s">
        <v>1124</v>
      </c>
      <c r="G315" s="41">
        <v>10</v>
      </c>
      <c r="H315" s="42">
        <v>0</v>
      </c>
      <c r="I315" s="43">
        <f>ROUND(G315*H315,P4)</f>
        <v>0</v>
      </c>
      <c r="J315" s="37"/>
      <c r="O315" s="44">
        <f>I315*0.21</f>
        <v>0</v>
      </c>
      <c r="P315">
        <v>3</v>
      </c>
    </row>
    <row r="316">
      <c r="A316" s="37" t="s">
        <v>598</v>
      </c>
      <c r="B316" s="45"/>
      <c r="C316" s="46"/>
      <c r="D316" s="46"/>
      <c r="E316" s="39" t="s">
        <v>1818</v>
      </c>
      <c r="F316" s="46"/>
      <c r="G316" s="46"/>
      <c r="H316" s="46"/>
      <c r="I316" s="46"/>
      <c r="J316" s="48"/>
    </row>
    <row r="317" ht="60">
      <c r="A317" s="37" t="s">
        <v>599</v>
      </c>
      <c r="B317" s="45"/>
      <c r="C317" s="46"/>
      <c r="D317" s="46"/>
      <c r="E317" s="49" t="s">
        <v>4652</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aN9/OVuGBr3SmFH3QHzTD+HwFwXQjhZGIFvyzBcPv3CoDYB14HFwEpun9q52K4zp2XL2SY0Ww05gnoA0FPD6RQ==" hashValue="DD7dHIzaADxLoTCjym5v+Joya+cWKd9vjoaoL9O6QRdHebK+eH6KcR6QpsEGoJACLZTEmJTCCqsF9Y4AAM0C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4653</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4653</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ht="30">
      <c r="A12" s="37" t="s">
        <v>593</v>
      </c>
      <c r="B12" s="37">
        <v>1</v>
      </c>
      <c r="C12" s="38" t="s">
        <v>4654</v>
      </c>
      <c r="D12" s="37" t="s">
        <v>595</v>
      </c>
      <c r="E12" s="39" t="s">
        <v>4655</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4656</v>
      </c>
      <c r="F14" s="46"/>
      <c r="G14" s="46"/>
      <c r="H14" s="46"/>
      <c r="I14" s="46"/>
      <c r="J14" s="48"/>
    </row>
    <row r="15" ht="90">
      <c r="A15" s="37" t="s">
        <v>601</v>
      </c>
      <c r="B15" s="45"/>
      <c r="C15" s="46"/>
      <c r="D15" s="46"/>
      <c r="E15" s="39" t="s">
        <v>4657</v>
      </c>
      <c r="F15" s="46"/>
      <c r="G15" s="46"/>
      <c r="H15" s="46"/>
      <c r="I15" s="46"/>
      <c r="J15" s="48"/>
    </row>
    <row r="16">
      <c r="A16" s="37" t="s">
        <v>593</v>
      </c>
      <c r="B16" s="37">
        <v>2</v>
      </c>
      <c r="C16" s="38" t="s">
        <v>4658</v>
      </c>
      <c r="D16" s="37" t="s">
        <v>595</v>
      </c>
      <c r="E16" s="39" t="s">
        <v>4659</v>
      </c>
      <c r="F16" s="40" t="s">
        <v>637</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4660</v>
      </c>
      <c r="F18" s="46"/>
      <c r="G18" s="46"/>
      <c r="H18" s="46"/>
      <c r="I18" s="46"/>
      <c r="J18" s="48"/>
    </row>
    <row r="19" ht="409.5">
      <c r="A19" s="37" t="s">
        <v>601</v>
      </c>
      <c r="B19" s="45"/>
      <c r="C19" s="46"/>
      <c r="D19" s="46"/>
      <c r="E19" s="39" t="s">
        <v>4661</v>
      </c>
      <c r="F19" s="46"/>
      <c r="G19" s="46"/>
      <c r="H19" s="46"/>
      <c r="I19" s="46"/>
      <c r="J19" s="48"/>
    </row>
    <row r="20">
      <c r="A20" s="37" t="s">
        <v>593</v>
      </c>
      <c r="B20" s="37">
        <v>3</v>
      </c>
      <c r="C20" s="38" t="s">
        <v>4420</v>
      </c>
      <c r="D20" s="37" t="s">
        <v>595</v>
      </c>
      <c r="E20" s="39" t="s">
        <v>4421</v>
      </c>
      <c r="F20" s="40" t="s">
        <v>637</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4662</v>
      </c>
      <c r="F22" s="46"/>
      <c r="G22" s="46"/>
      <c r="H22" s="46"/>
      <c r="I22" s="46"/>
      <c r="J22" s="48"/>
    </row>
    <row r="23" ht="240">
      <c r="A23" s="37" t="s">
        <v>601</v>
      </c>
      <c r="B23" s="45"/>
      <c r="C23" s="46"/>
      <c r="D23" s="46"/>
      <c r="E23" s="39" t="s">
        <v>4423</v>
      </c>
      <c r="F23" s="46"/>
      <c r="G23" s="46"/>
      <c r="H23" s="46"/>
      <c r="I23" s="46"/>
      <c r="J23" s="48"/>
    </row>
    <row r="24">
      <c r="A24" s="31" t="s">
        <v>591</v>
      </c>
      <c r="B24" s="32"/>
      <c r="C24" s="33" t="s">
        <v>4646</v>
      </c>
      <c r="D24" s="34"/>
      <c r="E24" s="31" t="s">
        <v>4647</v>
      </c>
      <c r="F24" s="34"/>
      <c r="G24" s="34"/>
      <c r="H24" s="34"/>
      <c r="I24" s="35">
        <f>SUMIFS(I25:I40,A25:A40,"P")</f>
        <v>0</v>
      </c>
      <c r="J24" s="36"/>
    </row>
    <row r="25">
      <c r="A25" s="37" t="s">
        <v>593</v>
      </c>
      <c r="B25" s="37">
        <v>4</v>
      </c>
      <c r="C25" s="38" t="s">
        <v>4663</v>
      </c>
      <c r="D25" s="37" t="s">
        <v>595</v>
      </c>
      <c r="E25" s="39" t="s">
        <v>4664</v>
      </c>
      <c r="F25" s="40" t="s">
        <v>646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4665</v>
      </c>
      <c r="F27" s="46"/>
      <c r="G27" s="46"/>
      <c r="H27" s="46"/>
      <c r="I27" s="46"/>
      <c r="J27" s="48"/>
    </row>
    <row r="28" ht="225">
      <c r="A28" s="37" t="s">
        <v>601</v>
      </c>
      <c r="B28" s="45"/>
      <c r="C28" s="46"/>
      <c r="D28" s="46"/>
      <c r="E28" s="39" t="s">
        <v>4666</v>
      </c>
      <c r="F28" s="46"/>
      <c r="G28" s="46"/>
      <c r="H28" s="46"/>
      <c r="I28" s="46"/>
      <c r="J28" s="48"/>
    </row>
    <row r="29">
      <c r="A29" s="37" t="s">
        <v>593</v>
      </c>
      <c r="B29" s="37">
        <v>5</v>
      </c>
      <c r="C29" s="38" t="s">
        <v>4667</v>
      </c>
      <c r="D29" s="37" t="s">
        <v>595</v>
      </c>
      <c r="E29" s="39" t="s">
        <v>4668</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4669</v>
      </c>
      <c r="F31" s="46"/>
      <c r="G31" s="46"/>
      <c r="H31" s="46"/>
      <c r="I31" s="46"/>
      <c r="J31" s="48"/>
    </row>
    <row r="32" ht="195">
      <c r="A32" s="37" t="s">
        <v>601</v>
      </c>
      <c r="B32" s="45"/>
      <c r="C32" s="46"/>
      <c r="D32" s="46"/>
      <c r="E32" s="39" t="s">
        <v>4670</v>
      </c>
      <c r="F32" s="46"/>
      <c r="G32" s="46"/>
      <c r="H32" s="46"/>
      <c r="I32" s="46"/>
      <c r="J32" s="48"/>
    </row>
    <row r="33">
      <c r="A33" s="37" t="s">
        <v>593</v>
      </c>
      <c r="B33" s="37">
        <v>6</v>
      </c>
      <c r="C33" s="38" t="s">
        <v>4671</v>
      </c>
      <c r="D33" s="37" t="s">
        <v>595</v>
      </c>
      <c r="E33" s="39" t="s">
        <v>4672</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4673</v>
      </c>
      <c r="F35" s="46"/>
      <c r="G35" s="46"/>
      <c r="H35" s="46"/>
      <c r="I35" s="46"/>
      <c r="J35" s="48"/>
    </row>
    <row r="36" ht="210">
      <c r="A36" s="37" t="s">
        <v>601</v>
      </c>
      <c r="B36" s="45"/>
      <c r="C36" s="46"/>
      <c r="D36" s="46"/>
      <c r="E36" s="39" t="s">
        <v>4674</v>
      </c>
      <c r="F36" s="46"/>
      <c r="G36" s="46"/>
      <c r="H36" s="46"/>
      <c r="I36" s="46"/>
      <c r="J36" s="48"/>
    </row>
    <row r="37">
      <c r="A37" s="37" t="s">
        <v>593</v>
      </c>
      <c r="B37" s="37">
        <v>7</v>
      </c>
      <c r="C37" s="38" t="s">
        <v>4675</v>
      </c>
      <c r="D37" s="37" t="s">
        <v>595</v>
      </c>
      <c r="E37" s="39" t="s">
        <v>4676</v>
      </c>
      <c r="F37" s="40" t="s">
        <v>637</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4677</v>
      </c>
      <c r="F39" s="46"/>
      <c r="G39" s="46"/>
      <c r="H39" s="46"/>
      <c r="I39" s="46"/>
      <c r="J39" s="48"/>
    </row>
    <row r="40" ht="150">
      <c r="A40" s="37" t="s">
        <v>601</v>
      </c>
      <c r="B40" s="45"/>
      <c r="C40" s="46"/>
      <c r="D40" s="46"/>
      <c r="E40" s="39" t="s">
        <v>4651</v>
      </c>
      <c r="F40" s="46"/>
      <c r="G40" s="46"/>
      <c r="H40" s="46"/>
      <c r="I40" s="46"/>
      <c r="J40" s="48"/>
    </row>
    <row r="41">
      <c r="A41" s="31" t="s">
        <v>591</v>
      </c>
      <c r="B41" s="32"/>
      <c r="C41" s="33" t="s">
        <v>1813</v>
      </c>
      <c r="D41" s="34"/>
      <c r="E41" s="31" t="s">
        <v>1814</v>
      </c>
      <c r="F41" s="34"/>
      <c r="G41" s="34"/>
      <c r="H41" s="34"/>
      <c r="I41" s="35">
        <f>SUMIFS(I42:I61,A42:A61,"P")</f>
        <v>0</v>
      </c>
      <c r="J41" s="36"/>
    </row>
    <row r="42" ht="45">
      <c r="A42" s="37" t="s">
        <v>593</v>
      </c>
      <c r="B42" s="37">
        <v>8</v>
      </c>
      <c r="C42" s="38" t="s">
        <v>1815</v>
      </c>
      <c r="D42" s="37" t="s">
        <v>1816</v>
      </c>
      <c r="E42" s="39" t="s">
        <v>1817</v>
      </c>
      <c r="F42" s="40" t="s">
        <v>1124</v>
      </c>
      <c r="G42" s="41">
        <v>24461</v>
      </c>
      <c r="H42" s="42">
        <v>0</v>
      </c>
      <c r="I42" s="43">
        <f>ROUND(G42*H42,P4)</f>
        <v>0</v>
      </c>
      <c r="J42" s="37"/>
      <c r="O42" s="44">
        <f>I42*0.21</f>
        <v>0</v>
      </c>
      <c r="P42">
        <v>3</v>
      </c>
    </row>
    <row r="43">
      <c r="A43" s="37" t="s">
        <v>598</v>
      </c>
      <c r="B43" s="45"/>
      <c r="C43" s="46"/>
      <c r="D43" s="46"/>
      <c r="E43" s="39" t="s">
        <v>1818</v>
      </c>
      <c r="F43" s="46"/>
      <c r="G43" s="46"/>
      <c r="H43" s="46"/>
      <c r="I43" s="46"/>
      <c r="J43" s="48"/>
    </row>
    <row r="44" ht="90">
      <c r="A44" s="37" t="s">
        <v>599</v>
      </c>
      <c r="B44" s="45"/>
      <c r="C44" s="46"/>
      <c r="D44" s="46"/>
      <c r="E44" s="49" t="s">
        <v>4678</v>
      </c>
      <c r="F44" s="46"/>
      <c r="G44" s="46"/>
      <c r="H44" s="46"/>
      <c r="I44" s="46"/>
      <c r="J44" s="48"/>
    </row>
    <row r="45" ht="120">
      <c r="A45" s="37" t="s">
        <v>601</v>
      </c>
      <c r="B45" s="45"/>
      <c r="C45" s="46"/>
      <c r="D45" s="46"/>
      <c r="E45" s="39" t="s">
        <v>1820</v>
      </c>
      <c r="F45" s="46"/>
      <c r="G45" s="46"/>
      <c r="H45" s="46"/>
      <c r="I45" s="46"/>
      <c r="J45" s="48"/>
    </row>
    <row r="46" ht="45">
      <c r="A46" s="37" t="s">
        <v>593</v>
      </c>
      <c r="B46" s="37">
        <v>9</v>
      </c>
      <c r="C46" s="38" t="s">
        <v>4679</v>
      </c>
      <c r="D46" s="37" t="s">
        <v>4680</v>
      </c>
      <c r="E46" s="39" t="s">
        <v>4681</v>
      </c>
      <c r="F46" s="40" t="s">
        <v>1124</v>
      </c>
      <c r="G46" s="41">
        <v>11</v>
      </c>
      <c r="H46" s="42">
        <v>0</v>
      </c>
      <c r="I46" s="43">
        <f>ROUND(G46*H46,P4)</f>
        <v>0</v>
      </c>
      <c r="J46" s="37"/>
      <c r="O46" s="44">
        <f>I46*0.21</f>
        <v>0</v>
      </c>
      <c r="P46">
        <v>3</v>
      </c>
    </row>
    <row r="47">
      <c r="A47" s="37" t="s">
        <v>598</v>
      </c>
      <c r="B47" s="45"/>
      <c r="C47" s="46"/>
      <c r="D47" s="46"/>
      <c r="E47" s="39" t="s">
        <v>1818</v>
      </c>
      <c r="F47" s="46"/>
      <c r="G47" s="46"/>
      <c r="H47" s="46"/>
      <c r="I47" s="46"/>
      <c r="J47" s="48"/>
    </row>
    <row r="48" ht="90">
      <c r="A48" s="37" t="s">
        <v>599</v>
      </c>
      <c r="B48" s="45"/>
      <c r="C48" s="46"/>
      <c r="D48" s="46"/>
      <c r="E48" s="49" t="s">
        <v>4682</v>
      </c>
      <c r="F48" s="46"/>
      <c r="G48" s="46"/>
      <c r="H48" s="46"/>
      <c r="I48" s="46"/>
      <c r="J48" s="48"/>
    </row>
    <row r="49" ht="120">
      <c r="A49" s="37" t="s">
        <v>601</v>
      </c>
      <c r="B49" s="45"/>
      <c r="C49" s="46"/>
      <c r="D49" s="46"/>
      <c r="E49" s="39" t="s">
        <v>1820</v>
      </c>
      <c r="F49" s="46"/>
      <c r="G49" s="46"/>
      <c r="H49" s="46"/>
      <c r="I49" s="46"/>
      <c r="J49" s="48"/>
    </row>
    <row r="50" ht="60">
      <c r="A50" s="37" t="s">
        <v>593</v>
      </c>
      <c r="B50" s="37">
        <v>10</v>
      </c>
      <c r="C50" s="38" t="s">
        <v>2448</v>
      </c>
      <c r="D50" s="37" t="s">
        <v>2449</v>
      </c>
      <c r="E50" s="39" t="s">
        <v>2450</v>
      </c>
      <c r="F50" s="40" t="s">
        <v>1124</v>
      </c>
      <c r="G50" s="41">
        <v>391</v>
      </c>
      <c r="H50" s="42">
        <v>0</v>
      </c>
      <c r="I50" s="43">
        <f>ROUND(G50*H50,P4)</f>
        <v>0</v>
      </c>
      <c r="J50" s="37"/>
      <c r="O50" s="44">
        <f>I50*0.21</f>
        <v>0</v>
      </c>
      <c r="P50">
        <v>3</v>
      </c>
    </row>
    <row r="51">
      <c r="A51" s="37" t="s">
        <v>598</v>
      </c>
      <c r="B51" s="45"/>
      <c r="C51" s="46"/>
      <c r="D51" s="46"/>
      <c r="E51" s="39" t="s">
        <v>1818</v>
      </c>
      <c r="F51" s="46"/>
      <c r="G51" s="46"/>
      <c r="H51" s="46"/>
      <c r="I51" s="46"/>
      <c r="J51" s="48"/>
    </row>
    <row r="52" ht="135">
      <c r="A52" s="37" t="s">
        <v>599</v>
      </c>
      <c r="B52" s="45"/>
      <c r="C52" s="46"/>
      <c r="D52" s="46"/>
      <c r="E52" s="49" t="s">
        <v>4683</v>
      </c>
      <c r="F52" s="46"/>
      <c r="G52" s="46"/>
      <c r="H52" s="46"/>
      <c r="I52" s="46"/>
      <c r="J52" s="48"/>
    </row>
    <row r="53">
      <c r="A53" s="37" t="s">
        <v>601</v>
      </c>
      <c r="B53" s="45"/>
      <c r="C53" s="46"/>
      <c r="D53" s="46"/>
      <c r="E53" s="47" t="s">
        <v>595</v>
      </c>
      <c r="F53" s="46"/>
      <c r="G53" s="46"/>
      <c r="H53" s="46"/>
      <c r="I53" s="46"/>
      <c r="J53" s="48"/>
    </row>
    <row r="54" ht="45">
      <c r="A54" s="37" t="s">
        <v>593</v>
      </c>
      <c r="B54" s="37">
        <v>11</v>
      </c>
      <c r="C54" s="38" t="s">
        <v>4684</v>
      </c>
      <c r="D54" s="37" t="s">
        <v>4685</v>
      </c>
      <c r="E54" s="39" t="s">
        <v>4686</v>
      </c>
      <c r="F54" s="40" t="s">
        <v>1124</v>
      </c>
      <c r="G54" s="41">
        <v>3</v>
      </c>
      <c r="H54" s="42">
        <v>0</v>
      </c>
      <c r="I54" s="43">
        <f>ROUND(G54*H54,P4)</f>
        <v>0</v>
      </c>
      <c r="J54" s="37"/>
      <c r="O54" s="44">
        <f>I54*0.21</f>
        <v>0</v>
      </c>
      <c r="P54">
        <v>3</v>
      </c>
    </row>
    <row r="55">
      <c r="A55" s="37" t="s">
        <v>598</v>
      </c>
      <c r="B55" s="45"/>
      <c r="C55" s="46"/>
      <c r="D55" s="46"/>
      <c r="E55" s="39" t="s">
        <v>1818</v>
      </c>
      <c r="F55" s="46"/>
      <c r="G55" s="46"/>
      <c r="H55" s="46"/>
      <c r="I55" s="46"/>
      <c r="J55" s="48"/>
    </row>
    <row r="56" ht="90">
      <c r="A56" s="37" t="s">
        <v>599</v>
      </c>
      <c r="B56" s="45"/>
      <c r="C56" s="46"/>
      <c r="D56" s="46"/>
      <c r="E56" s="49" t="s">
        <v>4687</v>
      </c>
      <c r="F56" s="46"/>
      <c r="G56" s="46"/>
      <c r="H56" s="46"/>
      <c r="I56" s="46"/>
      <c r="J56" s="48"/>
    </row>
    <row r="57" ht="120">
      <c r="A57" s="37" t="s">
        <v>601</v>
      </c>
      <c r="B57" s="45"/>
      <c r="C57" s="46"/>
      <c r="D57" s="46"/>
      <c r="E57" s="39" t="s">
        <v>1820</v>
      </c>
      <c r="F57" s="46"/>
      <c r="G57" s="46"/>
      <c r="H57" s="46"/>
      <c r="I57" s="46"/>
      <c r="J57" s="48"/>
    </row>
    <row r="58" ht="45">
      <c r="A58" s="37" t="s">
        <v>593</v>
      </c>
      <c r="B58" s="37">
        <v>12</v>
      </c>
      <c r="C58" s="38" t="s">
        <v>4688</v>
      </c>
      <c r="D58" s="37" t="s">
        <v>4689</v>
      </c>
      <c r="E58" s="39" t="s">
        <v>4690</v>
      </c>
      <c r="F58" s="40" t="s">
        <v>1124</v>
      </c>
      <c r="G58" s="41">
        <v>1285</v>
      </c>
      <c r="H58" s="42">
        <v>0</v>
      </c>
      <c r="I58" s="43">
        <f>ROUND(G58*H58,P4)</f>
        <v>0</v>
      </c>
      <c r="J58" s="37"/>
      <c r="O58" s="44">
        <f>I58*0.21</f>
        <v>0</v>
      </c>
      <c r="P58">
        <v>3</v>
      </c>
    </row>
    <row r="59">
      <c r="A59" s="37" t="s">
        <v>598</v>
      </c>
      <c r="B59" s="45"/>
      <c r="C59" s="46"/>
      <c r="D59" s="46"/>
      <c r="E59" s="39" t="s">
        <v>1818</v>
      </c>
      <c r="F59" s="46"/>
      <c r="G59" s="46"/>
      <c r="H59" s="46"/>
      <c r="I59" s="46"/>
      <c r="J59" s="48"/>
    </row>
    <row r="60" ht="75">
      <c r="A60" s="37" t="s">
        <v>599</v>
      </c>
      <c r="B60" s="45"/>
      <c r="C60" s="46"/>
      <c r="D60" s="46"/>
      <c r="E60" s="49" t="s">
        <v>4691</v>
      </c>
      <c r="F60" s="46"/>
      <c r="G60" s="46"/>
      <c r="H60" s="46"/>
      <c r="I60" s="46"/>
      <c r="J60" s="48"/>
    </row>
    <row r="61" ht="135">
      <c r="A61" s="37" t="s">
        <v>601</v>
      </c>
      <c r="B61" s="50"/>
      <c r="C61" s="51"/>
      <c r="D61" s="51"/>
      <c r="E61" s="39" t="s">
        <v>4251</v>
      </c>
      <c r="F61" s="51"/>
      <c r="G61" s="51"/>
      <c r="H61" s="51"/>
      <c r="I61" s="51"/>
      <c r="J61" s="52"/>
    </row>
  </sheetData>
  <sheetProtection sheet="1" objects="1" scenarios="1" spinCount="100000" saltValue="qt0Ej4/Imrd1J/wggA/1cO2/E7Jlb7CDwXRvHR+0I9KAqdAC4+dEdezjneZS5S57d04t2+IHe9RXOBjYxfXxEg==" hashValue="1UoIPygyHFxlUxJZsUc9lEiALgZlePNHbXWCIvhp7YL6g/QOBd8fFKiDb3u2q3z7iH6qdH8W4oCraKeMTndi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4692</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4692</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4427</v>
      </c>
      <c r="D12" s="37" t="s">
        <v>595</v>
      </c>
      <c r="E12" s="39" t="s">
        <v>4428</v>
      </c>
      <c r="F12" s="40" t="s">
        <v>637</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4693</v>
      </c>
      <c r="F14" s="46"/>
      <c r="G14" s="46"/>
      <c r="H14" s="46"/>
      <c r="I14" s="46"/>
      <c r="J14" s="48"/>
    </row>
    <row r="15" ht="375">
      <c r="A15" s="37" t="s">
        <v>601</v>
      </c>
      <c r="B15" s="45"/>
      <c r="C15" s="46"/>
      <c r="D15" s="46"/>
      <c r="E15" s="39" t="s">
        <v>4430</v>
      </c>
      <c r="F15" s="46"/>
      <c r="G15" s="46"/>
      <c r="H15" s="46"/>
      <c r="I15" s="46"/>
      <c r="J15" s="48"/>
    </row>
    <row r="16">
      <c r="A16" s="31" t="s">
        <v>591</v>
      </c>
      <c r="B16" s="32"/>
      <c r="C16" s="33" t="s">
        <v>4694</v>
      </c>
      <c r="D16" s="34"/>
      <c r="E16" s="31" t="s">
        <v>4695</v>
      </c>
      <c r="F16" s="34"/>
      <c r="G16" s="34"/>
      <c r="H16" s="34"/>
      <c r="I16" s="35">
        <f>SUMIFS(I17:I56,A17:A56,"P")</f>
        <v>0</v>
      </c>
      <c r="J16" s="36"/>
    </row>
    <row r="17">
      <c r="A17" s="37" t="s">
        <v>593</v>
      </c>
      <c r="B17" s="37">
        <v>2</v>
      </c>
      <c r="C17" s="38" t="s">
        <v>4696</v>
      </c>
      <c r="D17" s="37" t="s">
        <v>595</v>
      </c>
      <c r="E17" s="39" t="s">
        <v>4697</v>
      </c>
      <c r="F17" s="40" t="s">
        <v>637</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4698</v>
      </c>
      <c r="F19" s="46"/>
      <c r="G19" s="46"/>
      <c r="H19" s="46"/>
      <c r="I19" s="46"/>
      <c r="J19" s="48"/>
    </row>
    <row r="20" ht="105">
      <c r="A20" s="37" t="s">
        <v>601</v>
      </c>
      <c r="B20" s="45"/>
      <c r="C20" s="46"/>
      <c r="D20" s="46"/>
      <c r="E20" s="39" t="s">
        <v>4699</v>
      </c>
      <c r="F20" s="46"/>
      <c r="G20" s="46"/>
      <c r="H20" s="46"/>
      <c r="I20" s="46"/>
      <c r="J20" s="48"/>
    </row>
    <row r="21">
      <c r="A21" s="37" t="s">
        <v>593</v>
      </c>
      <c r="B21" s="37">
        <v>3</v>
      </c>
      <c r="C21" s="38" t="s">
        <v>4700</v>
      </c>
      <c r="D21" s="37" t="s">
        <v>595</v>
      </c>
      <c r="E21" s="39" t="s">
        <v>4701</v>
      </c>
      <c r="F21" s="40" t="s">
        <v>637</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4702</v>
      </c>
      <c r="F23" s="46"/>
      <c r="G23" s="46"/>
      <c r="H23" s="46"/>
      <c r="I23" s="46"/>
      <c r="J23" s="48"/>
    </row>
    <row r="24" ht="105">
      <c r="A24" s="37" t="s">
        <v>601</v>
      </c>
      <c r="B24" s="45"/>
      <c r="C24" s="46"/>
      <c r="D24" s="46"/>
      <c r="E24" s="39" t="s">
        <v>4699</v>
      </c>
      <c r="F24" s="46"/>
      <c r="G24" s="46"/>
      <c r="H24" s="46"/>
      <c r="I24" s="46"/>
      <c r="J24" s="48"/>
    </row>
    <row r="25" ht="30">
      <c r="A25" s="37" t="s">
        <v>593</v>
      </c>
      <c r="B25" s="37">
        <v>4</v>
      </c>
      <c r="C25" s="38" t="s">
        <v>4703</v>
      </c>
      <c r="D25" s="37" t="s">
        <v>595</v>
      </c>
      <c r="E25" s="39" t="s">
        <v>4704</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4705</v>
      </c>
      <c r="F27" s="46"/>
      <c r="G27" s="46"/>
      <c r="H27" s="46"/>
      <c r="I27" s="46"/>
      <c r="J27" s="48"/>
    </row>
    <row r="28" ht="409.5">
      <c r="A28" s="37" t="s">
        <v>601</v>
      </c>
      <c r="B28" s="45"/>
      <c r="C28" s="46"/>
      <c r="D28" s="46"/>
      <c r="E28" s="39" t="s">
        <v>4706</v>
      </c>
      <c r="F28" s="46"/>
      <c r="G28" s="46"/>
      <c r="H28" s="46"/>
      <c r="I28" s="46"/>
      <c r="J28" s="48"/>
    </row>
    <row r="29">
      <c r="A29" s="37" t="s">
        <v>593</v>
      </c>
      <c r="B29" s="37">
        <v>5</v>
      </c>
      <c r="C29" s="38" t="s">
        <v>4707</v>
      </c>
      <c r="D29" s="37" t="s">
        <v>595</v>
      </c>
      <c r="E29" s="39" t="s">
        <v>4708</v>
      </c>
      <c r="F29" s="40" t="s">
        <v>1798</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4709</v>
      </c>
      <c r="F31" s="46"/>
      <c r="G31" s="46"/>
      <c r="H31" s="46"/>
      <c r="I31" s="46"/>
      <c r="J31" s="48"/>
    </row>
    <row r="32" ht="150">
      <c r="A32" s="37" t="s">
        <v>601</v>
      </c>
      <c r="B32" s="45"/>
      <c r="C32" s="46"/>
      <c r="D32" s="46"/>
      <c r="E32" s="39" t="s">
        <v>4710</v>
      </c>
      <c r="F32" s="46"/>
      <c r="G32" s="46"/>
      <c r="H32" s="46"/>
      <c r="I32" s="46"/>
      <c r="J32" s="48"/>
    </row>
    <row r="33" ht="30">
      <c r="A33" s="37" t="s">
        <v>593</v>
      </c>
      <c r="B33" s="37">
        <v>6</v>
      </c>
      <c r="C33" s="38" t="s">
        <v>4711</v>
      </c>
      <c r="D33" s="37" t="s">
        <v>595</v>
      </c>
      <c r="E33" s="39" t="s">
        <v>4712</v>
      </c>
      <c r="F33" s="40" t="s">
        <v>1798</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4713</v>
      </c>
      <c r="F35" s="46"/>
      <c r="G35" s="46"/>
      <c r="H35" s="46"/>
      <c r="I35" s="46"/>
      <c r="J35" s="48"/>
    </row>
    <row r="36" ht="150">
      <c r="A36" s="37" t="s">
        <v>601</v>
      </c>
      <c r="B36" s="45"/>
      <c r="C36" s="46"/>
      <c r="D36" s="46"/>
      <c r="E36" s="39" t="s">
        <v>4714</v>
      </c>
      <c r="F36" s="46"/>
      <c r="G36" s="46"/>
      <c r="H36" s="46"/>
      <c r="I36" s="46"/>
      <c r="J36" s="48"/>
    </row>
    <row r="37" ht="30">
      <c r="A37" s="37" t="s">
        <v>593</v>
      </c>
      <c r="B37" s="37">
        <v>7</v>
      </c>
      <c r="C37" s="38" t="s">
        <v>4715</v>
      </c>
      <c r="D37" s="37" t="s">
        <v>595</v>
      </c>
      <c r="E37" s="39" t="s">
        <v>4716</v>
      </c>
      <c r="F37" s="40" t="s">
        <v>1798</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4717</v>
      </c>
      <c r="F39" s="46"/>
      <c r="G39" s="46"/>
      <c r="H39" s="46"/>
      <c r="I39" s="46"/>
      <c r="J39" s="48"/>
    </row>
    <row r="40" ht="120">
      <c r="A40" s="37" t="s">
        <v>601</v>
      </c>
      <c r="B40" s="45"/>
      <c r="C40" s="46"/>
      <c r="D40" s="46"/>
      <c r="E40" s="39" t="s">
        <v>4718</v>
      </c>
      <c r="F40" s="46"/>
      <c r="G40" s="46"/>
      <c r="H40" s="46"/>
      <c r="I40" s="46"/>
      <c r="J40" s="48"/>
    </row>
    <row r="41" ht="30">
      <c r="A41" s="37" t="s">
        <v>593</v>
      </c>
      <c r="B41" s="37">
        <v>8</v>
      </c>
      <c r="C41" s="38" t="s">
        <v>4719</v>
      </c>
      <c r="D41" s="37" t="s">
        <v>595</v>
      </c>
      <c r="E41" s="39" t="s">
        <v>4720</v>
      </c>
      <c r="F41" s="40" t="s">
        <v>4721</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4722</v>
      </c>
      <c r="F43" s="46"/>
      <c r="G43" s="46"/>
      <c r="H43" s="46"/>
      <c r="I43" s="46"/>
      <c r="J43" s="48"/>
    </row>
    <row r="44" ht="105">
      <c r="A44" s="37" t="s">
        <v>601</v>
      </c>
      <c r="B44" s="45"/>
      <c r="C44" s="46"/>
      <c r="D44" s="46"/>
      <c r="E44" s="39" t="s">
        <v>4723</v>
      </c>
      <c r="F44" s="46"/>
      <c r="G44" s="46"/>
      <c r="H44" s="46"/>
      <c r="I44" s="46"/>
      <c r="J44" s="48"/>
    </row>
    <row r="45">
      <c r="A45" s="37" t="s">
        <v>593</v>
      </c>
      <c r="B45" s="37">
        <v>9</v>
      </c>
      <c r="C45" s="38" t="s">
        <v>4724</v>
      </c>
      <c r="D45" s="37" t="s">
        <v>595</v>
      </c>
      <c r="E45" s="39" t="s">
        <v>4725</v>
      </c>
      <c r="F45" s="40" t="s">
        <v>608</v>
      </c>
      <c r="G45" s="41">
        <v>78</v>
      </c>
      <c r="H45" s="42">
        <v>0</v>
      </c>
      <c r="I45" s="43">
        <f>ROUND(G45*H45,P4)</f>
        <v>0</v>
      </c>
      <c r="J45" s="37"/>
      <c r="O45" s="44">
        <f>I45*0.21</f>
        <v>0</v>
      </c>
      <c r="P45">
        <v>3</v>
      </c>
    </row>
    <row r="46">
      <c r="A46" s="37" t="s">
        <v>598</v>
      </c>
      <c r="B46" s="45"/>
      <c r="C46" s="46"/>
      <c r="D46" s="46"/>
      <c r="E46" s="39" t="s">
        <v>4725</v>
      </c>
      <c r="F46" s="46"/>
      <c r="G46" s="46"/>
      <c r="H46" s="46"/>
      <c r="I46" s="46"/>
      <c r="J46" s="48"/>
    </row>
    <row r="47" ht="90">
      <c r="A47" s="37" t="s">
        <v>599</v>
      </c>
      <c r="B47" s="45"/>
      <c r="C47" s="46"/>
      <c r="D47" s="46"/>
      <c r="E47" s="49" t="s">
        <v>4726</v>
      </c>
      <c r="F47" s="46"/>
      <c r="G47" s="46"/>
      <c r="H47" s="46"/>
      <c r="I47" s="46"/>
      <c r="J47" s="48"/>
    </row>
    <row r="48" ht="30">
      <c r="A48" s="37" t="s">
        <v>601</v>
      </c>
      <c r="B48" s="45"/>
      <c r="C48" s="46"/>
      <c r="D48" s="46"/>
      <c r="E48" s="39" t="s">
        <v>4727</v>
      </c>
      <c r="F48" s="46"/>
      <c r="G48" s="46"/>
      <c r="H48" s="46"/>
      <c r="I48" s="46"/>
      <c r="J48" s="48"/>
    </row>
    <row r="49">
      <c r="A49" s="37" t="s">
        <v>593</v>
      </c>
      <c r="B49" s="37">
        <v>10</v>
      </c>
      <c r="C49" s="38" t="s">
        <v>4728</v>
      </c>
      <c r="D49" s="37" t="s">
        <v>595</v>
      </c>
      <c r="E49" s="39" t="s">
        <v>4729</v>
      </c>
      <c r="F49" s="40" t="s">
        <v>608</v>
      </c>
      <c r="G49" s="41">
        <v>4</v>
      </c>
      <c r="H49" s="42">
        <v>0</v>
      </c>
      <c r="I49" s="43">
        <f>ROUND(G49*H49,P4)</f>
        <v>0</v>
      </c>
      <c r="J49" s="37"/>
      <c r="O49" s="44">
        <f>I49*0.21</f>
        <v>0</v>
      </c>
      <c r="P49">
        <v>3</v>
      </c>
    </row>
    <row r="50">
      <c r="A50" s="37" t="s">
        <v>598</v>
      </c>
      <c r="B50" s="45"/>
      <c r="C50" s="46"/>
      <c r="D50" s="46"/>
      <c r="E50" s="39" t="s">
        <v>4729</v>
      </c>
      <c r="F50" s="46"/>
      <c r="G50" s="46"/>
      <c r="H50" s="46"/>
      <c r="I50" s="46"/>
      <c r="J50" s="48"/>
    </row>
    <row r="51" ht="75">
      <c r="A51" s="37" t="s">
        <v>599</v>
      </c>
      <c r="B51" s="45"/>
      <c r="C51" s="46"/>
      <c r="D51" s="46"/>
      <c r="E51" s="49" t="s">
        <v>4730</v>
      </c>
      <c r="F51" s="46"/>
      <c r="G51" s="46"/>
      <c r="H51" s="46"/>
      <c r="I51" s="46"/>
      <c r="J51" s="48"/>
    </row>
    <row r="52" ht="409.5">
      <c r="A52" s="37" t="s">
        <v>601</v>
      </c>
      <c r="B52" s="45"/>
      <c r="C52" s="46"/>
      <c r="D52" s="46"/>
      <c r="E52" s="39" t="s">
        <v>4731</v>
      </c>
      <c r="F52" s="46"/>
      <c r="G52" s="46"/>
      <c r="H52" s="46"/>
      <c r="I52" s="46"/>
      <c r="J52" s="48"/>
    </row>
    <row r="53">
      <c r="A53" s="37" t="s">
        <v>593</v>
      </c>
      <c r="B53" s="37">
        <v>11</v>
      </c>
      <c r="C53" s="38" t="s">
        <v>4732</v>
      </c>
      <c r="D53" s="37" t="s">
        <v>595</v>
      </c>
      <c r="E53" s="39" t="s">
        <v>4733</v>
      </c>
      <c r="F53" s="40" t="s">
        <v>597</v>
      </c>
      <c r="G53" s="41">
        <v>1376.4000000000001</v>
      </c>
      <c r="H53" s="42">
        <v>0</v>
      </c>
      <c r="I53" s="43">
        <f>ROUND(G53*H53,P4)</f>
        <v>0</v>
      </c>
      <c r="J53" s="37"/>
      <c r="O53" s="44">
        <f>I53*0.21</f>
        <v>0</v>
      </c>
      <c r="P53">
        <v>3</v>
      </c>
    </row>
    <row r="54">
      <c r="A54" s="37" t="s">
        <v>598</v>
      </c>
      <c r="B54" s="45"/>
      <c r="C54" s="46"/>
      <c r="D54" s="46"/>
      <c r="E54" s="39" t="s">
        <v>4733</v>
      </c>
      <c r="F54" s="46"/>
      <c r="G54" s="46"/>
      <c r="H54" s="46"/>
      <c r="I54" s="46"/>
      <c r="J54" s="48"/>
    </row>
    <row r="55" ht="60">
      <c r="A55" s="37" t="s">
        <v>599</v>
      </c>
      <c r="B55" s="45"/>
      <c r="C55" s="46"/>
      <c r="D55" s="46"/>
      <c r="E55" s="49" t="s">
        <v>4734</v>
      </c>
      <c r="F55" s="46"/>
      <c r="G55" s="46"/>
      <c r="H55" s="46"/>
      <c r="I55" s="46"/>
      <c r="J55" s="48"/>
    </row>
    <row r="56" ht="105">
      <c r="A56" s="37" t="s">
        <v>601</v>
      </c>
      <c r="B56" s="45"/>
      <c r="C56" s="46"/>
      <c r="D56" s="46"/>
      <c r="E56" s="39" t="s">
        <v>4735</v>
      </c>
      <c r="F56" s="46"/>
      <c r="G56" s="46"/>
      <c r="H56" s="46"/>
      <c r="I56" s="46"/>
      <c r="J56" s="48"/>
    </row>
    <row r="57">
      <c r="A57" s="31" t="s">
        <v>591</v>
      </c>
      <c r="B57" s="32"/>
      <c r="C57" s="33" t="s">
        <v>4736</v>
      </c>
      <c r="D57" s="34"/>
      <c r="E57" s="31" t="s">
        <v>4737</v>
      </c>
      <c r="F57" s="34"/>
      <c r="G57" s="34"/>
      <c r="H57" s="34"/>
      <c r="I57" s="35">
        <f>SUMIFS(I58:I85,A58:A85,"P")</f>
        <v>0</v>
      </c>
      <c r="J57" s="36"/>
    </row>
    <row r="58" ht="30">
      <c r="A58" s="37" t="s">
        <v>593</v>
      </c>
      <c r="B58" s="37">
        <v>12</v>
      </c>
      <c r="C58" s="38" t="s">
        <v>4738</v>
      </c>
      <c r="D58" s="37" t="s">
        <v>595</v>
      </c>
      <c r="E58" s="39" t="s">
        <v>4739</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4740</v>
      </c>
      <c r="F60" s="46"/>
      <c r="G60" s="46"/>
      <c r="H60" s="46"/>
      <c r="I60" s="46"/>
      <c r="J60" s="48"/>
    </row>
    <row r="61" ht="330">
      <c r="A61" s="37" t="s">
        <v>601</v>
      </c>
      <c r="B61" s="45"/>
      <c r="C61" s="46"/>
      <c r="D61" s="46"/>
      <c r="E61" s="39" t="s">
        <v>4741</v>
      </c>
      <c r="F61" s="46"/>
      <c r="G61" s="46"/>
      <c r="H61" s="46"/>
      <c r="I61" s="46"/>
      <c r="J61" s="48"/>
    </row>
    <row r="62" ht="30">
      <c r="A62" s="37" t="s">
        <v>593</v>
      </c>
      <c r="B62" s="37">
        <v>13</v>
      </c>
      <c r="C62" s="38" t="s">
        <v>4742</v>
      </c>
      <c r="D62" s="37" t="s">
        <v>595</v>
      </c>
      <c r="E62" s="39" t="s">
        <v>4743</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4744</v>
      </c>
      <c r="F64" s="46"/>
      <c r="G64" s="46"/>
      <c r="H64" s="46"/>
      <c r="I64" s="46"/>
      <c r="J64" s="48"/>
    </row>
    <row r="65" ht="330">
      <c r="A65" s="37" t="s">
        <v>601</v>
      </c>
      <c r="B65" s="45"/>
      <c r="C65" s="46"/>
      <c r="D65" s="46"/>
      <c r="E65" s="39" t="s">
        <v>4741</v>
      </c>
      <c r="F65" s="46"/>
      <c r="G65" s="46"/>
      <c r="H65" s="46"/>
      <c r="I65" s="46"/>
      <c r="J65" s="48"/>
    </row>
    <row r="66">
      <c r="A66" s="37" t="s">
        <v>593</v>
      </c>
      <c r="B66" s="37">
        <v>14</v>
      </c>
      <c r="C66" s="38" t="s">
        <v>4745</v>
      </c>
      <c r="D66" s="37" t="s">
        <v>595</v>
      </c>
      <c r="E66" s="39" t="s">
        <v>4746</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4747</v>
      </c>
      <c r="F68" s="46"/>
      <c r="G68" s="46"/>
      <c r="H68" s="46"/>
      <c r="I68" s="46"/>
      <c r="J68" s="48"/>
    </row>
    <row r="69" ht="360">
      <c r="A69" s="37" t="s">
        <v>601</v>
      </c>
      <c r="B69" s="45"/>
      <c r="C69" s="46"/>
      <c r="D69" s="46"/>
      <c r="E69" s="39" t="s">
        <v>4748</v>
      </c>
      <c r="F69" s="46"/>
      <c r="G69" s="46"/>
      <c r="H69" s="46"/>
      <c r="I69" s="46"/>
      <c r="J69" s="48"/>
    </row>
    <row r="70">
      <c r="A70" s="37" t="s">
        <v>593</v>
      </c>
      <c r="B70" s="37">
        <v>15</v>
      </c>
      <c r="C70" s="38" t="s">
        <v>4749</v>
      </c>
      <c r="D70" s="37" t="s">
        <v>595</v>
      </c>
      <c r="E70" s="39" t="s">
        <v>4750</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4751</v>
      </c>
      <c r="F72" s="46"/>
      <c r="G72" s="46"/>
      <c r="H72" s="46"/>
      <c r="I72" s="46"/>
      <c r="J72" s="48"/>
    </row>
    <row r="73" ht="360">
      <c r="A73" s="37" t="s">
        <v>601</v>
      </c>
      <c r="B73" s="45"/>
      <c r="C73" s="46"/>
      <c r="D73" s="46"/>
      <c r="E73" s="39" t="s">
        <v>4748</v>
      </c>
      <c r="F73" s="46"/>
      <c r="G73" s="46"/>
      <c r="H73" s="46"/>
      <c r="I73" s="46"/>
      <c r="J73" s="48"/>
    </row>
    <row r="74">
      <c r="A74" s="37" t="s">
        <v>593</v>
      </c>
      <c r="B74" s="37">
        <v>16</v>
      </c>
      <c r="C74" s="38" t="s">
        <v>4752</v>
      </c>
      <c r="D74" s="37" t="s">
        <v>595</v>
      </c>
      <c r="E74" s="39" t="s">
        <v>4753</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4754</v>
      </c>
      <c r="F76" s="46"/>
      <c r="G76" s="46"/>
      <c r="H76" s="46"/>
      <c r="I76" s="46"/>
      <c r="J76" s="48"/>
    </row>
    <row r="77" ht="210">
      <c r="A77" s="37" t="s">
        <v>601</v>
      </c>
      <c r="B77" s="45"/>
      <c r="C77" s="46"/>
      <c r="D77" s="46"/>
      <c r="E77" s="39" t="s">
        <v>4755</v>
      </c>
      <c r="F77" s="46"/>
      <c r="G77" s="46"/>
      <c r="H77" s="46"/>
      <c r="I77" s="46"/>
      <c r="J77" s="48"/>
    </row>
    <row r="78">
      <c r="A78" s="37" t="s">
        <v>593</v>
      </c>
      <c r="B78" s="37">
        <v>17</v>
      </c>
      <c r="C78" s="38" t="s">
        <v>4756</v>
      </c>
      <c r="D78" s="37" t="s">
        <v>595</v>
      </c>
      <c r="E78" s="39" t="s">
        <v>4757</v>
      </c>
      <c r="F78" s="40" t="s">
        <v>597</v>
      </c>
      <c r="G78" s="41">
        <v>18250</v>
      </c>
      <c r="H78" s="42">
        <v>0</v>
      </c>
      <c r="I78" s="43">
        <f>ROUND(G78*H78,P4)</f>
        <v>0</v>
      </c>
      <c r="J78" s="37"/>
      <c r="O78" s="44">
        <f>I78*0.21</f>
        <v>0</v>
      </c>
      <c r="P78">
        <v>3</v>
      </c>
    </row>
    <row r="79">
      <c r="A79" s="37" t="s">
        <v>598</v>
      </c>
      <c r="B79" s="45"/>
      <c r="C79" s="46"/>
      <c r="D79" s="46"/>
      <c r="E79" s="39" t="s">
        <v>4757</v>
      </c>
      <c r="F79" s="46"/>
      <c r="G79" s="46"/>
      <c r="H79" s="46"/>
      <c r="I79" s="46"/>
      <c r="J79" s="48"/>
    </row>
    <row r="80" ht="75">
      <c r="A80" s="37" t="s">
        <v>599</v>
      </c>
      <c r="B80" s="45"/>
      <c r="C80" s="46"/>
      <c r="D80" s="46"/>
      <c r="E80" s="49" t="s">
        <v>4758</v>
      </c>
      <c r="F80" s="46"/>
      <c r="G80" s="46"/>
      <c r="H80" s="46"/>
      <c r="I80" s="46"/>
      <c r="J80" s="48"/>
    </row>
    <row r="81">
      <c r="A81" s="37" t="s">
        <v>601</v>
      </c>
      <c r="B81" s="45"/>
      <c r="C81" s="46"/>
      <c r="D81" s="46"/>
      <c r="E81" s="47" t="s">
        <v>595</v>
      </c>
      <c r="F81" s="46"/>
      <c r="G81" s="46"/>
      <c r="H81" s="46"/>
      <c r="I81" s="46"/>
      <c r="J81" s="48"/>
    </row>
    <row r="82">
      <c r="A82" s="37" t="s">
        <v>593</v>
      </c>
      <c r="B82" s="37">
        <v>18</v>
      </c>
      <c r="C82" s="38" t="s">
        <v>4759</v>
      </c>
      <c r="D82" s="37" t="s">
        <v>595</v>
      </c>
      <c r="E82" s="39" t="s">
        <v>4760</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4761</v>
      </c>
      <c r="F84" s="46"/>
      <c r="G84" s="46"/>
      <c r="H84" s="46"/>
      <c r="I84" s="46"/>
      <c r="J84" s="48"/>
    </row>
    <row r="85" ht="135">
      <c r="A85" s="37" t="s">
        <v>601</v>
      </c>
      <c r="B85" s="45"/>
      <c r="C85" s="46"/>
      <c r="D85" s="46"/>
      <c r="E85" s="39" t="s">
        <v>4762</v>
      </c>
      <c r="F85" s="46"/>
      <c r="G85" s="46"/>
      <c r="H85" s="46"/>
      <c r="I85" s="46"/>
      <c r="J85" s="48"/>
    </row>
    <row r="86">
      <c r="A86" s="31" t="s">
        <v>591</v>
      </c>
      <c r="B86" s="32"/>
      <c r="C86" s="33" t="s">
        <v>4763</v>
      </c>
      <c r="D86" s="34"/>
      <c r="E86" s="31" t="s">
        <v>4764</v>
      </c>
      <c r="F86" s="34"/>
      <c r="G86" s="34"/>
      <c r="H86" s="34"/>
      <c r="I86" s="35">
        <f>SUMIFS(I87:I94,A87:A94,"P")</f>
        <v>0</v>
      </c>
      <c r="J86" s="36"/>
    </row>
    <row r="87">
      <c r="A87" s="37" t="s">
        <v>593</v>
      </c>
      <c r="B87" s="37">
        <v>19</v>
      </c>
      <c r="C87" s="38" t="s">
        <v>4765</v>
      </c>
      <c r="D87" s="37" t="s">
        <v>595</v>
      </c>
      <c r="E87" s="39" t="s">
        <v>4766</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4767</v>
      </c>
      <c r="F89" s="46"/>
      <c r="G89" s="46"/>
      <c r="H89" s="46"/>
      <c r="I89" s="46"/>
      <c r="J89" s="48"/>
    </row>
    <row r="90" ht="105">
      <c r="A90" s="37" t="s">
        <v>601</v>
      </c>
      <c r="B90" s="45"/>
      <c r="C90" s="46"/>
      <c r="D90" s="46"/>
      <c r="E90" s="39" t="s">
        <v>4768</v>
      </c>
      <c r="F90" s="46"/>
      <c r="G90" s="46"/>
      <c r="H90" s="46"/>
      <c r="I90" s="46"/>
      <c r="J90" s="48"/>
    </row>
    <row r="91">
      <c r="A91" s="37" t="s">
        <v>593</v>
      </c>
      <c r="B91" s="37">
        <v>20</v>
      </c>
      <c r="C91" s="38" t="s">
        <v>4769</v>
      </c>
      <c r="D91" s="37" t="s">
        <v>595</v>
      </c>
      <c r="E91" s="39" t="s">
        <v>4770</v>
      </c>
      <c r="F91" s="40" t="s">
        <v>961</v>
      </c>
      <c r="G91" s="41">
        <v>10</v>
      </c>
      <c r="H91" s="42">
        <v>0</v>
      </c>
      <c r="I91" s="43">
        <f>ROUND(G91*H91,P4)</f>
        <v>0</v>
      </c>
      <c r="J91" s="37"/>
      <c r="O91" s="44">
        <f>I91*0.21</f>
        <v>0</v>
      </c>
      <c r="P91">
        <v>3</v>
      </c>
    </row>
    <row r="92">
      <c r="A92" s="37" t="s">
        <v>598</v>
      </c>
      <c r="B92" s="45"/>
      <c r="C92" s="46"/>
      <c r="D92" s="46"/>
      <c r="E92" s="39" t="s">
        <v>4770</v>
      </c>
      <c r="F92" s="46"/>
      <c r="G92" s="46"/>
      <c r="H92" s="46"/>
      <c r="I92" s="46"/>
      <c r="J92" s="48"/>
    </row>
    <row r="93" ht="60">
      <c r="A93" s="37" t="s">
        <v>599</v>
      </c>
      <c r="B93" s="45"/>
      <c r="C93" s="46"/>
      <c r="D93" s="46"/>
      <c r="E93" s="49" t="s">
        <v>4771</v>
      </c>
      <c r="F93" s="46"/>
      <c r="G93" s="46"/>
      <c r="H93" s="46"/>
      <c r="I93" s="46"/>
      <c r="J93" s="48"/>
    </row>
    <row r="94" ht="30">
      <c r="A94" s="37" t="s">
        <v>601</v>
      </c>
      <c r="B94" s="45"/>
      <c r="C94" s="46"/>
      <c r="D94" s="46"/>
      <c r="E94" s="39" t="s">
        <v>4772</v>
      </c>
      <c r="F94" s="46"/>
      <c r="G94" s="46"/>
      <c r="H94" s="46"/>
      <c r="I94" s="46"/>
      <c r="J94" s="48"/>
    </row>
    <row r="95">
      <c r="A95" s="31" t="s">
        <v>591</v>
      </c>
      <c r="B95" s="32"/>
      <c r="C95" s="33" t="s">
        <v>2021</v>
      </c>
      <c r="D95" s="34"/>
      <c r="E95" s="31" t="s">
        <v>2022</v>
      </c>
      <c r="F95" s="34"/>
      <c r="G95" s="34"/>
      <c r="H95" s="34"/>
      <c r="I95" s="35">
        <f>SUMIFS(I96:I107,A96:A107,"P")</f>
        <v>0</v>
      </c>
      <c r="J95" s="36"/>
    </row>
    <row r="96">
      <c r="A96" s="37" t="s">
        <v>593</v>
      </c>
      <c r="B96" s="37">
        <v>21</v>
      </c>
      <c r="C96" s="38" t="s">
        <v>4773</v>
      </c>
      <c r="D96" s="37" t="s">
        <v>595</v>
      </c>
      <c r="E96" s="39" t="s">
        <v>4774</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4775</v>
      </c>
      <c r="F98" s="46"/>
      <c r="G98" s="46"/>
      <c r="H98" s="46"/>
      <c r="I98" s="46"/>
      <c r="J98" s="48"/>
    </row>
    <row r="99" ht="150">
      <c r="A99" s="37" t="s">
        <v>601</v>
      </c>
      <c r="B99" s="45"/>
      <c r="C99" s="46"/>
      <c r="D99" s="46"/>
      <c r="E99" s="39" t="s">
        <v>4776</v>
      </c>
      <c r="F99" s="46"/>
      <c r="G99" s="46"/>
      <c r="H99" s="46"/>
      <c r="I99" s="46"/>
      <c r="J99" s="48"/>
    </row>
    <row r="100">
      <c r="A100" s="37" t="s">
        <v>593</v>
      </c>
      <c r="B100" s="37">
        <v>22</v>
      </c>
      <c r="C100" s="38" t="s">
        <v>4777</v>
      </c>
      <c r="D100" s="37" t="s">
        <v>595</v>
      </c>
      <c r="E100" s="39" t="s">
        <v>4778</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4775</v>
      </c>
      <c r="F102" s="46"/>
      <c r="G102" s="46"/>
      <c r="H102" s="46"/>
      <c r="I102" s="46"/>
      <c r="J102" s="48"/>
    </row>
    <row r="103" ht="150">
      <c r="A103" s="37" t="s">
        <v>601</v>
      </c>
      <c r="B103" s="45"/>
      <c r="C103" s="46"/>
      <c r="D103" s="46"/>
      <c r="E103" s="39" t="s">
        <v>4779</v>
      </c>
      <c r="F103" s="46"/>
      <c r="G103" s="46"/>
      <c r="H103" s="46"/>
      <c r="I103" s="46"/>
      <c r="J103" s="48"/>
    </row>
    <row r="104">
      <c r="A104" s="37" t="s">
        <v>593</v>
      </c>
      <c r="B104" s="37">
        <v>23</v>
      </c>
      <c r="C104" s="38" t="s">
        <v>4780</v>
      </c>
      <c r="D104" s="37" t="s">
        <v>595</v>
      </c>
      <c r="E104" s="39" t="s">
        <v>4781</v>
      </c>
      <c r="F104" s="40" t="s">
        <v>608</v>
      </c>
      <c r="G104" s="41">
        <v>20</v>
      </c>
      <c r="H104" s="42">
        <v>0</v>
      </c>
      <c r="I104" s="43">
        <f>ROUND(G104*H104,P4)</f>
        <v>0</v>
      </c>
      <c r="J104" s="37"/>
      <c r="O104" s="44">
        <f>I104*0</f>
        <v>0</v>
      </c>
      <c r="P104">
        <v>1</v>
      </c>
    </row>
    <row r="105">
      <c r="A105" s="37" t="s">
        <v>598</v>
      </c>
      <c r="B105" s="45"/>
      <c r="C105" s="46"/>
      <c r="D105" s="46"/>
      <c r="E105" s="39" t="s">
        <v>4781</v>
      </c>
      <c r="F105" s="46"/>
      <c r="G105" s="46"/>
      <c r="H105" s="46"/>
      <c r="I105" s="46"/>
      <c r="J105" s="48"/>
    </row>
    <row r="106" ht="60">
      <c r="A106" s="37" t="s">
        <v>599</v>
      </c>
      <c r="B106" s="45"/>
      <c r="C106" s="46"/>
      <c r="D106" s="46"/>
      <c r="E106" s="49" t="s">
        <v>4782</v>
      </c>
      <c r="F106" s="46"/>
      <c r="G106" s="46"/>
      <c r="H106" s="46"/>
      <c r="I106" s="46"/>
      <c r="J106" s="48"/>
    </row>
    <row r="107" ht="60">
      <c r="A107" s="37" t="s">
        <v>601</v>
      </c>
      <c r="B107" s="45"/>
      <c r="C107" s="46"/>
      <c r="D107" s="46"/>
      <c r="E107" s="39" t="s">
        <v>4783</v>
      </c>
      <c r="F107" s="46"/>
      <c r="G107" s="46"/>
      <c r="H107" s="46"/>
      <c r="I107" s="46"/>
      <c r="J107" s="48"/>
    </row>
    <row r="108">
      <c r="A108" s="31" t="s">
        <v>591</v>
      </c>
      <c r="B108" s="32"/>
      <c r="C108" s="33" t="s">
        <v>4784</v>
      </c>
      <c r="D108" s="34"/>
      <c r="E108" s="31" t="s">
        <v>4785</v>
      </c>
      <c r="F108" s="34"/>
      <c r="G108" s="34"/>
      <c r="H108" s="34"/>
      <c r="I108" s="35">
        <f>SUMIFS(I109:I136,A109:A136,"P")</f>
        <v>0</v>
      </c>
      <c r="J108" s="36"/>
    </row>
    <row r="109">
      <c r="A109" s="37" t="s">
        <v>593</v>
      </c>
      <c r="B109" s="37">
        <v>24</v>
      </c>
      <c r="C109" s="38" t="s">
        <v>4786</v>
      </c>
      <c r="D109" s="37" t="s">
        <v>595</v>
      </c>
      <c r="E109" s="39" t="s">
        <v>4259</v>
      </c>
      <c r="F109" s="40" t="s">
        <v>1798</v>
      </c>
      <c r="G109" s="41">
        <v>1</v>
      </c>
      <c r="H109" s="42">
        <v>0</v>
      </c>
      <c r="I109" s="43">
        <f>ROUND(G109*H109,P4)</f>
        <v>0</v>
      </c>
      <c r="J109" s="37"/>
      <c r="O109" s="44">
        <f>I109*0.21</f>
        <v>0</v>
      </c>
      <c r="P109">
        <v>3</v>
      </c>
    </row>
    <row r="110">
      <c r="A110" s="37" t="s">
        <v>598</v>
      </c>
      <c r="B110" s="45"/>
      <c r="C110" s="46"/>
      <c r="D110" s="46"/>
      <c r="E110" s="39" t="s">
        <v>4259</v>
      </c>
      <c r="F110" s="46"/>
      <c r="G110" s="46"/>
      <c r="H110" s="46"/>
      <c r="I110" s="46"/>
      <c r="J110" s="48"/>
    </row>
    <row r="111" ht="75">
      <c r="A111" s="37" t="s">
        <v>599</v>
      </c>
      <c r="B111" s="45"/>
      <c r="C111" s="46"/>
      <c r="D111" s="46"/>
      <c r="E111" s="49" t="s">
        <v>4787</v>
      </c>
      <c r="F111" s="46"/>
      <c r="G111" s="46"/>
      <c r="H111" s="46"/>
      <c r="I111" s="46"/>
      <c r="J111" s="48"/>
    </row>
    <row r="112" ht="30">
      <c r="A112" s="37" t="s">
        <v>601</v>
      </c>
      <c r="B112" s="45"/>
      <c r="C112" s="46"/>
      <c r="D112" s="46"/>
      <c r="E112" s="39" t="s">
        <v>4260</v>
      </c>
      <c r="F112" s="46"/>
      <c r="G112" s="46"/>
      <c r="H112" s="46"/>
      <c r="I112" s="46"/>
      <c r="J112" s="48"/>
    </row>
    <row r="113">
      <c r="A113" s="37" t="s">
        <v>593</v>
      </c>
      <c r="B113" s="37">
        <v>25</v>
      </c>
      <c r="C113" s="38" t="s">
        <v>4788</v>
      </c>
      <c r="D113" s="37" t="s">
        <v>595</v>
      </c>
      <c r="E113" s="39" t="s">
        <v>4789</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4790</v>
      </c>
      <c r="F115" s="46"/>
      <c r="G115" s="46"/>
      <c r="H115" s="46"/>
      <c r="I115" s="46"/>
      <c r="J115" s="48"/>
    </row>
    <row r="116" ht="60">
      <c r="A116" s="37" t="s">
        <v>601</v>
      </c>
      <c r="B116" s="45"/>
      <c r="C116" s="46"/>
      <c r="D116" s="46"/>
      <c r="E116" s="39" t="s">
        <v>4791</v>
      </c>
      <c r="F116" s="46"/>
      <c r="G116" s="46"/>
      <c r="H116" s="46"/>
      <c r="I116" s="46"/>
      <c r="J116" s="48"/>
    </row>
    <row r="117" ht="30">
      <c r="A117" s="37" t="s">
        <v>593</v>
      </c>
      <c r="B117" s="37">
        <v>26</v>
      </c>
      <c r="C117" s="38" t="s">
        <v>4792</v>
      </c>
      <c r="D117" s="37" t="s">
        <v>595</v>
      </c>
      <c r="E117" s="39" t="s">
        <v>4793</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4794</v>
      </c>
      <c r="F119" s="46"/>
      <c r="G119" s="46"/>
      <c r="H119" s="46"/>
      <c r="I119" s="46"/>
      <c r="J119" s="48"/>
    </row>
    <row r="120" ht="165">
      <c r="A120" s="37" t="s">
        <v>601</v>
      </c>
      <c r="B120" s="45"/>
      <c r="C120" s="46"/>
      <c r="D120" s="46"/>
      <c r="E120" s="39" t="s">
        <v>4795</v>
      </c>
      <c r="F120" s="46"/>
      <c r="G120" s="46"/>
      <c r="H120" s="46"/>
      <c r="I120" s="46"/>
      <c r="J120" s="48"/>
    </row>
    <row r="121">
      <c r="A121" s="37" t="s">
        <v>593</v>
      </c>
      <c r="B121" s="37">
        <v>27</v>
      </c>
      <c r="C121" s="38" t="s">
        <v>4796</v>
      </c>
      <c r="D121" s="37" t="s">
        <v>595</v>
      </c>
      <c r="E121" s="39" t="s">
        <v>4797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4798</v>
      </c>
      <c r="F123" s="46"/>
      <c r="G123" s="46"/>
      <c r="H123" s="46"/>
      <c r="I123" s="46"/>
      <c r="J123" s="48"/>
    </row>
    <row r="124" ht="105">
      <c r="A124" s="37" t="s">
        <v>601</v>
      </c>
      <c r="B124" s="45"/>
      <c r="C124" s="46"/>
      <c r="D124" s="46"/>
      <c r="E124" s="39" t="s">
        <v>4799</v>
      </c>
      <c r="F124" s="46"/>
      <c r="G124" s="46"/>
      <c r="H124" s="46"/>
      <c r="I124" s="46"/>
      <c r="J124" s="48"/>
    </row>
    <row r="125">
      <c r="A125" s="37" t="s">
        <v>593</v>
      </c>
      <c r="B125" s="37">
        <v>28</v>
      </c>
      <c r="C125" s="38" t="s">
        <v>4800</v>
      </c>
      <c r="D125" s="37" t="s">
        <v>595</v>
      </c>
      <c r="E125" s="39" t="s">
        <v>4801</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4802</v>
      </c>
      <c r="F127" s="46"/>
      <c r="G127" s="46"/>
      <c r="H127" s="46"/>
      <c r="I127" s="46"/>
      <c r="J127" s="48"/>
    </row>
    <row r="128" ht="180">
      <c r="A128" s="37" t="s">
        <v>601</v>
      </c>
      <c r="B128" s="45"/>
      <c r="C128" s="46"/>
      <c r="D128" s="46"/>
      <c r="E128" s="39" t="s">
        <v>4803</v>
      </c>
      <c r="F128" s="46"/>
      <c r="G128" s="46"/>
      <c r="H128" s="46"/>
      <c r="I128" s="46"/>
      <c r="J128" s="48"/>
    </row>
    <row r="129">
      <c r="A129" s="37" t="s">
        <v>593</v>
      </c>
      <c r="B129" s="37">
        <v>29</v>
      </c>
      <c r="C129" s="38" t="s">
        <v>4804</v>
      </c>
      <c r="D129" s="37" t="s">
        <v>595</v>
      </c>
      <c r="E129" s="39" t="s">
        <v>4805</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4806</v>
      </c>
      <c r="F131" s="46"/>
      <c r="G131" s="46"/>
      <c r="H131" s="46"/>
      <c r="I131" s="46"/>
      <c r="J131" s="48"/>
    </row>
    <row r="132" ht="105">
      <c r="A132" s="37" t="s">
        <v>601</v>
      </c>
      <c r="B132" s="45"/>
      <c r="C132" s="46"/>
      <c r="D132" s="46"/>
      <c r="E132" s="39" t="s">
        <v>4807</v>
      </c>
      <c r="F132" s="46"/>
      <c r="G132" s="46"/>
      <c r="H132" s="46"/>
      <c r="I132" s="46"/>
      <c r="J132" s="48"/>
    </row>
    <row r="133">
      <c r="A133" s="37" t="s">
        <v>593</v>
      </c>
      <c r="B133" s="37">
        <v>30</v>
      </c>
      <c r="C133" s="38" t="s">
        <v>4808</v>
      </c>
      <c r="D133" s="37" t="s">
        <v>595</v>
      </c>
      <c r="E133" s="39" t="s">
        <v>4809</v>
      </c>
      <c r="F133" s="40" t="s">
        <v>608</v>
      </c>
      <c r="G133" s="41">
        <v>345</v>
      </c>
      <c r="H133" s="42">
        <v>0</v>
      </c>
      <c r="I133" s="43">
        <f>ROUND(G133*H133,P4)</f>
        <v>0</v>
      </c>
      <c r="J133" s="37"/>
      <c r="O133" s="44">
        <f>I133*0.21</f>
        <v>0</v>
      </c>
      <c r="P133">
        <v>3</v>
      </c>
    </row>
    <row r="134">
      <c r="A134" s="37" t="s">
        <v>598</v>
      </c>
      <c r="B134" s="45"/>
      <c r="C134" s="46"/>
      <c r="D134" s="46"/>
      <c r="E134" s="39" t="s">
        <v>4809</v>
      </c>
      <c r="F134" s="46"/>
      <c r="G134" s="46"/>
      <c r="H134" s="46"/>
      <c r="I134" s="46"/>
      <c r="J134" s="48"/>
    </row>
    <row r="135" ht="75">
      <c r="A135" s="37" t="s">
        <v>599</v>
      </c>
      <c r="B135" s="45"/>
      <c r="C135" s="46"/>
      <c r="D135" s="46"/>
      <c r="E135" s="49" t="s">
        <v>4810</v>
      </c>
      <c r="F135" s="46"/>
      <c r="G135" s="46"/>
      <c r="H135" s="46"/>
      <c r="I135" s="46"/>
      <c r="J135" s="48"/>
    </row>
    <row r="136" ht="180">
      <c r="A136" s="37" t="s">
        <v>601</v>
      </c>
      <c r="B136" s="45"/>
      <c r="C136" s="46"/>
      <c r="D136" s="46"/>
      <c r="E136" s="39" t="s">
        <v>4803</v>
      </c>
      <c r="F136" s="46"/>
      <c r="G136" s="46"/>
      <c r="H136" s="46"/>
      <c r="I136" s="46"/>
      <c r="J136" s="48"/>
    </row>
    <row r="137">
      <c r="A137" s="31" t="s">
        <v>591</v>
      </c>
      <c r="B137" s="32"/>
      <c r="C137" s="33" t="s">
        <v>4646</v>
      </c>
      <c r="D137" s="34"/>
      <c r="E137" s="31" t="s">
        <v>4647</v>
      </c>
      <c r="F137" s="34"/>
      <c r="G137" s="34"/>
      <c r="H137" s="34"/>
      <c r="I137" s="35">
        <f>SUMIFS(I138:I141,A138:A141,"P")</f>
        <v>0</v>
      </c>
      <c r="J137" s="36"/>
    </row>
    <row r="138">
      <c r="A138" s="37" t="s">
        <v>593</v>
      </c>
      <c r="B138" s="37">
        <v>31</v>
      </c>
      <c r="C138" s="38" t="s">
        <v>4811</v>
      </c>
      <c r="D138" s="37" t="s">
        <v>595</v>
      </c>
      <c r="E138" s="39" t="s">
        <v>4812</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4813</v>
      </c>
      <c r="F140" s="46"/>
      <c r="G140" s="46"/>
      <c r="H140" s="46"/>
      <c r="I140" s="46"/>
      <c r="J140" s="48"/>
    </row>
    <row r="141" ht="150">
      <c r="A141" s="37" t="s">
        <v>601</v>
      </c>
      <c r="B141" s="45"/>
      <c r="C141" s="46"/>
      <c r="D141" s="46"/>
      <c r="E141" s="39" t="s">
        <v>4814</v>
      </c>
      <c r="F141" s="46"/>
      <c r="G141" s="46"/>
      <c r="H141" s="46"/>
      <c r="I141" s="46"/>
      <c r="J141" s="48"/>
    </row>
    <row r="142">
      <c r="A142" s="31" t="s">
        <v>591</v>
      </c>
      <c r="B142" s="32"/>
      <c r="C142" s="33" t="s">
        <v>1813</v>
      </c>
      <c r="D142" s="34"/>
      <c r="E142" s="31" t="s">
        <v>1814</v>
      </c>
      <c r="F142" s="34"/>
      <c r="G142" s="34"/>
      <c r="H142" s="34"/>
      <c r="I142" s="35">
        <f>SUMIFS(I143:I146,A143:A146,"P")</f>
        <v>0</v>
      </c>
      <c r="J142" s="36"/>
    </row>
    <row r="143" ht="30">
      <c r="A143" s="37" t="s">
        <v>593</v>
      </c>
      <c r="B143" s="37">
        <v>32</v>
      </c>
      <c r="C143" s="38" t="s">
        <v>3499</v>
      </c>
      <c r="D143" s="37" t="s">
        <v>3500</v>
      </c>
      <c r="E143" s="39" t="s">
        <v>4815</v>
      </c>
      <c r="F143" s="40" t="s">
        <v>1124</v>
      </c>
      <c r="G143" s="41">
        <v>3.4500000000000002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75">
      <c r="A145" s="37" t="s">
        <v>599</v>
      </c>
      <c r="B145" s="45"/>
      <c r="C145" s="46"/>
      <c r="D145" s="46"/>
      <c r="E145" s="49" t="s">
        <v>4816</v>
      </c>
      <c r="F145" s="46"/>
      <c r="G145" s="46"/>
      <c r="H145" s="46"/>
      <c r="I145" s="46"/>
      <c r="J145" s="48"/>
    </row>
    <row r="146" ht="135">
      <c r="A146" s="37" t="s">
        <v>601</v>
      </c>
      <c r="B146" s="50"/>
      <c r="C146" s="51"/>
      <c r="D146" s="51"/>
      <c r="E146" s="39" t="s">
        <v>4251</v>
      </c>
      <c r="F146" s="51"/>
      <c r="G146" s="51"/>
      <c r="H146" s="51"/>
      <c r="I146" s="51"/>
      <c r="J146" s="52"/>
    </row>
  </sheetData>
  <sheetProtection sheet="1" objects="1" scenarios="1" spinCount="100000" saltValue="gIgWR/qGge4p5nX9ApmbE8kB+aMbt2Ek0Z5baIf8CDbjvsc7vz/w5X4vZCha5SQfmFiKCgUPbUeFMGBP7sJIWg==" hashValue="cghrQjF7rEX9ALk1bvoMhikUz32le4Z6ZA174BrDqmXFLpACjf3tvqPrEKXHf6OI3Y91mpLRp6zyR1HTtBLg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4817</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4817</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4615</v>
      </c>
      <c r="D11" s="34"/>
      <c r="E11" s="31" t="s">
        <v>4616</v>
      </c>
      <c r="F11" s="34"/>
      <c r="G11" s="34"/>
      <c r="H11" s="34"/>
      <c r="I11" s="35">
        <f>SUMIFS(I12:I43,A12:A43,"P")</f>
        <v>0</v>
      </c>
      <c r="J11" s="36"/>
    </row>
    <row r="12">
      <c r="A12" s="37" t="s">
        <v>593</v>
      </c>
      <c r="B12" s="37">
        <v>1</v>
      </c>
      <c r="C12" s="38" t="s">
        <v>4796</v>
      </c>
      <c r="D12" s="37" t="s">
        <v>595</v>
      </c>
      <c r="E12" s="39" t="s">
        <v>4797</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4818</v>
      </c>
      <c r="F14" s="46"/>
      <c r="G14" s="46"/>
      <c r="H14" s="46"/>
      <c r="I14" s="46"/>
      <c r="J14" s="48"/>
    </row>
    <row r="15" ht="105">
      <c r="A15" s="37" t="s">
        <v>601</v>
      </c>
      <c r="B15" s="45"/>
      <c r="C15" s="46"/>
      <c r="D15" s="46"/>
      <c r="E15" s="39" t="s">
        <v>4799</v>
      </c>
      <c r="F15" s="46"/>
      <c r="G15" s="46"/>
      <c r="H15" s="46"/>
      <c r="I15" s="46"/>
      <c r="J15" s="48"/>
    </row>
    <row r="16">
      <c r="A16" s="37" t="s">
        <v>593</v>
      </c>
      <c r="B16" s="37">
        <v>2</v>
      </c>
      <c r="C16" s="38" t="s">
        <v>4819</v>
      </c>
      <c r="D16" s="37" t="s">
        <v>595</v>
      </c>
      <c r="E16" s="39" t="s">
        <v>4820</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4821</v>
      </c>
      <c r="F18" s="46"/>
      <c r="G18" s="46"/>
      <c r="H18" s="46"/>
      <c r="I18" s="46"/>
      <c r="J18" s="48"/>
    </row>
    <row r="19" ht="180">
      <c r="A19" s="37" t="s">
        <v>601</v>
      </c>
      <c r="B19" s="45"/>
      <c r="C19" s="46"/>
      <c r="D19" s="46"/>
      <c r="E19" s="39" t="s">
        <v>4822</v>
      </c>
      <c r="F19" s="46"/>
      <c r="G19" s="46"/>
      <c r="H19" s="46"/>
      <c r="I19" s="46"/>
      <c r="J19" s="48"/>
    </row>
    <row r="20">
      <c r="A20" s="37" t="s">
        <v>593</v>
      </c>
      <c r="B20" s="37">
        <v>3</v>
      </c>
      <c r="C20" s="38" t="s">
        <v>4823</v>
      </c>
      <c r="D20" s="37" t="s">
        <v>595</v>
      </c>
      <c r="E20" s="39" t="s">
        <v>4824</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4825</v>
      </c>
      <c r="F22" s="46"/>
      <c r="G22" s="46"/>
      <c r="H22" s="46"/>
      <c r="I22" s="46"/>
      <c r="J22" s="48"/>
    </row>
    <row r="23" ht="180">
      <c r="A23" s="37" t="s">
        <v>601</v>
      </c>
      <c r="B23" s="45"/>
      <c r="C23" s="46"/>
      <c r="D23" s="46"/>
      <c r="E23" s="39" t="s">
        <v>4822</v>
      </c>
      <c r="F23" s="46"/>
      <c r="G23" s="46"/>
      <c r="H23" s="46"/>
      <c r="I23" s="46"/>
      <c r="J23" s="48"/>
    </row>
    <row r="24">
      <c r="A24" s="37" t="s">
        <v>593</v>
      </c>
      <c r="B24" s="37">
        <v>4</v>
      </c>
      <c r="C24" s="38" t="s">
        <v>4826</v>
      </c>
      <c r="D24" s="37" t="s">
        <v>595</v>
      </c>
      <c r="E24" s="39" t="s">
        <v>4827</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4828</v>
      </c>
      <c r="F26" s="46"/>
      <c r="G26" s="46"/>
      <c r="H26" s="46"/>
      <c r="I26" s="46"/>
      <c r="J26" s="48"/>
    </row>
    <row r="27" ht="180">
      <c r="A27" s="37" t="s">
        <v>601</v>
      </c>
      <c r="B27" s="45"/>
      <c r="C27" s="46"/>
      <c r="D27" s="46"/>
      <c r="E27" s="39" t="s">
        <v>4822</v>
      </c>
      <c r="F27" s="46"/>
      <c r="G27" s="46"/>
      <c r="H27" s="46"/>
      <c r="I27" s="46"/>
      <c r="J27" s="48"/>
    </row>
    <row r="28">
      <c r="A28" s="37" t="s">
        <v>593</v>
      </c>
      <c r="B28" s="37">
        <v>5</v>
      </c>
      <c r="C28" s="38" t="s">
        <v>4829</v>
      </c>
      <c r="D28" s="37" t="s">
        <v>595</v>
      </c>
      <c r="E28" s="39" t="s">
        <v>4830</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4831</v>
      </c>
      <c r="F30" s="46"/>
      <c r="G30" s="46"/>
      <c r="H30" s="46"/>
      <c r="I30" s="46"/>
      <c r="J30" s="48"/>
    </row>
    <row r="31" ht="180">
      <c r="A31" s="37" t="s">
        <v>601</v>
      </c>
      <c r="B31" s="45"/>
      <c r="C31" s="46"/>
      <c r="D31" s="46"/>
      <c r="E31" s="39" t="s">
        <v>4822</v>
      </c>
      <c r="F31" s="46"/>
      <c r="G31" s="46"/>
      <c r="H31" s="46"/>
      <c r="I31" s="46"/>
      <c r="J31" s="48"/>
    </row>
    <row r="32">
      <c r="A32" s="37" t="s">
        <v>593</v>
      </c>
      <c r="B32" s="37">
        <v>6</v>
      </c>
      <c r="C32" s="38" t="s">
        <v>4832</v>
      </c>
      <c r="D32" s="37" t="s">
        <v>595</v>
      </c>
      <c r="E32" s="39" t="s">
        <v>4833</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4834</v>
      </c>
      <c r="F34" s="46"/>
      <c r="G34" s="46"/>
      <c r="H34" s="46"/>
      <c r="I34" s="46"/>
      <c r="J34" s="48"/>
    </row>
    <row r="35" ht="180">
      <c r="A35" s="37" t="s">
        <v>601</v>
      </c>
      <c r="B35" s="45"/>
      <c r="C35" s="46"/>
      <c r="D35" s="46"/>
      <c r="E35" s="39" t="s">
        <v>4822</v>
      </c>
      <c r="F35" s="46"/>
      <c r="G35" s="46"/>
      <c r="H35" s="46"/>
      <c r="I35" s="46"/>
      <c r="J35" s="48"/>
    </row>
    <row r="36">
      <c r="A36" s="37" t="s">
        <v>593</v>
      </c>
      <c r="B36" s="37">
        <v>7</v>
      </c>
      <c r="C36" s="38" t="s">
        <v>923</v>
      </c>
      <c r="D36" s="37" t="s">
        <v>595</v>
      </c>
      <c r="E36" s="39" t="s">
        <v>924</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4835</v>
      </c>
      <c r="F38" s="46"/>
      <c r="G38" s="46"/>
      <c r="H38" s="46"/>
      <c r="I38" s="46"/>
      <c r="J38" s="48"/>
    </row>
    <row r="39" ht="150">
      <c r="A39" s="37" t="s">
        <v>601</v>
      </c>
      <c r="B39" s="45"/>
      <c r="C39" s="46"/>
      <c r="D39" s="46"/>
      <c r="E39" s="39" t="s">
        <v>927</v>
      </c>
      <c r="F39" s="46"/>
      <c r="G39" s="46"/>
      <c r="H39" s="46"/>
      <c r="I39" s="46"/>
      <c r="J39" s="48"/>
    </row>
    <row r="40">
      <c r="A40" s="37" t="s">
        <v>593</v>
      </c>
      <c r="B40" s="37">
        <v>8</v>
      </c>
      <c r="C40" s="38" t="s">
        <v>4836</v>
      </c>
      <c r="D40" s="37" t="s">
        <v>595</v>
      </c>
      <c r="E40" s="39" t="s">
        <v>4837</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4838</v>
      </c>
      <c r="F42" s="46"/>
      <c r="G42" s="46"/>
      <c r="H42" s="46"/>
      <c r="I42" s="46"/>
      <c r="J42" s="48"/>
    </row>
    <row r="43" ht="75">
      <c r="A43" s="37" t="s">
        <v>601</v>
      </c>
      <c r="B43" s="45"/>
      <c r="C43" s="46"/>
      <c r="D43" s="46"/>
      <c r="E43" s="39" t="s">
        <v>750</v>
      </c>
      <c r="F43" s="46"/>
      <c r="G43" s="46"/>
      <c r="H43" s="46"/>
      <c r="I43" s="46"/>
      <c r="J43" s="48"/>
    </row>
    <row r="44">
      <c r="A44" s="31" t="s">
        <v>591</v>
      </c>
      <c r="B44" s="32"/>
      <c r="C44" s="33" t="s">
        <v>4839</v>
      </c>
      <c r="D44" s="34"/>
      <c r="E44" s="31" t="s">
        <v>561</v>
      </c>
      <c r="F44" s="34"/>
      <c r="G44" s="34"/>
      <c r="H44" s="34"/>
      <c r="I44" s="35">
        <f>SUMIFS(I45:I48,A45:A48,"P")</f>
        <v>0</v>
      </c>
      <c r="J44" s="36"/>
    </row>
    <row r="45">
      <c r="A45" s="37" t="s">
        <v>593</v>
      </c>
      <c r="B45" s="37">
        <v>9</v>
      </c>
      <c r="C45" s="38" t="s">
        <v>4840</v>
      </c>
      <c r="D45" s="37" t="s">
        <v>595</v>
      </c>
      <c r="E45" s="39" t="s">
        <v>4841</v>
      </c>
      <c r="F45" s="40" t="s">
        <v>608</v>
      </c>
      <c r="G45" s="41">
        <v>8</v>
      </c>
      <c r="H45" s="42">
        <v>0</v>
      </c>
      <c r="I45" s="43">
        <f>ROUND(G45*H45,P4)</f>
        <v>0</v>
      </c>
      <c r="J45" s="37"/>
      <c r="O45" s="44">
        <f>I45*0.21</f>
        <v>0</v>
      </c>
      <c r="P45">
        <v>3</v>
      </c>
    </row>
    <row r="46">
      <c r="A46" s="37" t="s">
        <v>598</v>
      </c>
      <c r="B46" s="45"/>
      <c r="C46" s="46"/>
      <c r="D46" s="46"/>
      <c r="E46" s="39" t="s">
        <v>4841</v>
      </c>
      <c r="F46" s="46"/>
      <c r="G46" s="46"/>
      <c r="H46" s="46"/>
      <c r="I46" s="46"/>
      <c r="J46" s="48"/>
    </row>
    <row r="47" ht="75">
      <c r="A47" s="37" t="s">
        <v>599</v>
      </c>
      <c r="B47" s="45"/>
      <c r="C47" s="46"/>
      <c r="D47" s="46"/>
      <c r="E47" s="49" t="s">
        <v>4842</v>
      </c>
      <c r="F47" s="46"/>
      <c r="G47" s="46"/>
      <c r="H47" s="46"/>
      <c r="I47" s="46"/>
      <c r="J47" s="48"/>
    </row>
    <row r="48" ht="30">
      <c r="A48" s="37" t="s">
        <v>601</v>
      </c>
      <c r="B48" s="50"/>
      <c r="C48" s="51"/>
      <c r="D48" s="51"/>
      <c r="E48" s="39" t="s">
        <v>4260</v>
      </c>
      <c r="F48" s="51"/>
      <c r="G48" s="51"/>
      <c r="H48" s="51"/>
      <c r="I48" s="51"/>
      <c r="J48" s="52"/>
    </row>
  </sheetData>
  <sheetProtection sheet="1" objects="1" scenarios="1" spinCount="100000" saltValue="Vfe3ggVqYwzEdXXiVcH9Y3TO+ptvvzrIs+PdM7E12GvXZkyttdiAOd4QUlwoOj8SN3PkKreY2spm2qlMfur9yw==" hashValue="EVRRuVLFjwbwk4A3UiFUDJjbIPakQAVSAj6PWkX9ZiJJuc635bGgZC9aVxU2Fd/a8GQExOa5br5Es7oU7d1+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4843</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4843</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4844</v>
      </c>
      <c r="D12" s="37" t="s">
        <v>595</v>
      </c>
      <c r="E12" s="39" t="s">
        <v>4845</v>
      </c>
      <c r="F12" s="40" t="s">
        <v>646</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4846</v>
      </c>
      <c r="F14" s="46"/>
      <c r="G14" s="46"/>
      <c r="H14" s="46"/>
      <c r="I14" s="46"/>
      <c r="J14" s="48"/>
    </row>
    <row r="15">
      <c r="A15" s="37" t="s">
        <v>601</v>
      </c>
      <c r="B15" s="45"/>
      <c r="C15" s="46"/>
      <c r="D15" s="46"/>
      <c r="E15" s="39" t="s">
        <v>648</v>
      </c>
      <c r="F15" s="46"/>
      <c r="G15" s="46"/>
      <c r="H15" s="46"/>
      <c r="I15" s="46"/>
      <c r="J15" s="48"/>
    </row>
    <row r="16">
      <c r="A16" s="31" t="s">
        <v>591</v>
      </c>
      <c r="B16" s="32"/>
      <c r="C16" s="33" t="s">
        <v>4847</v>
      </c>
      <c r="D16" s="34"/>
      <c r="E16" s="31" t="s">
        <v>4848</v>
      </c>
      <c r="F16" s="34"/>
      <c r="G16" s="34"/>
      <c r="H16" s="34"/>
      <c r="I16" s="35">
        <f>SUMIFS(I17:I20,A17:A20,"P")</f>
        <v>0</v>
      </c>
      <c r="J16" s="36"/>
    </row>
    <row r="17">
      <c r="A17" s="37" t="s">
        <v>593</v>
      </c>
      <c r="B17" s="37">
        <v>2</v>
      </c>
      <c r="C17" s="38" t="s">
        <v>4849</v>
      </c>
      <c r="D17" s="37" t="s">
        <v>595</v>
      </c>
      <c r="E17" s="39" t="s">
        <v>4850</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4851</v>
      </c>
      <c r="F19" s="46"/>
      <c r="G19" s="46"/>
      <c r="H19" s="46"/>
      <c r="I19" s="46"/>
      <c r="J19" s="48"/>
    </row>
    <row r="20" ht="180">
      <c r="A20" s="37" t="s">
        <v>601</v>
      </c>
      <c r="B20" s="45"/>
      <c r="C20" s="46"/>
      <c r="D20" s="46"/>
      <c r="E20" s="39" t="s">
        <v>4852</v>
      </c>
      <c r="F20" s="46"/>
      <c r="G20" s="46"/>
      <c r="H20" s="46"/>
      <c r="I20" s="46"/>
      <c r="J20" s="48"/>
    </row>
    <row r="21">
      <c r="A21" s="31" t="s">
        <v>591</v>
      </c>
      <c r="B21" s="32"/>
      <c r="C21" s="33" t="s">
        <v>4646</v>
      </c>
      <c r="D21" s="34"/>
      <c r="E21" s="31" t="s">
        <v>4647</v>
      </c>
      <c r="F21" s="34"/>
      <c r="G21" s="34"/>
      <c r="H21" s="34"/>
      <c r="I21" s="35">
        <f>SUMIFS(I22:I57,A22:A57,"P")</f>
        <v>0</v>
      </c>
      <c r="J21" s="36"/>
    </row>
    <row r="22">
      <c r="A22" s="37" t="s">
        <v>593</v>
      </c>
      <c r="B22" s="37">
        <v>3</v>
      </c>
      <c r="C22" s="38" t="s">
        <v>4853</v>
      </c>
      <c r="D22" s="37" t="s">
        <v>595</v>
      </c>
      <c r="E22" s="39" t="s">
        <v>4854</v>
      </c>
      <c r="F22" s="40" t="s">
        <v>637</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4855</v>
      </c>
      <c r="F24" s="46"/>
      <c r="G24" s="46"/>
      <c r="H24" s="46"/>
      <c r="I24" s="46"/>
      <c r="J24" s="48"/>
    </row>
    <row r="25" ht="180">
      <c r="A25" s="37" t="s">
        <v>601</v>
      </c>
      <c r="B25" s="45"/>
      <c r="C25" s="46"/>
      <c r="D25" s="46"/>
      <c r="E25" s="39" t="s">
        <v>4856</v>
      </c>
      <c r="F25" s="46"/>
      <c r="G25" s="46"/>
      <c r="H25" s="46"/>
      <c r="I25" s="46"/>
      <c r="J25" s="48"/>
    </row>
    <row r="26" ht="30">
      <c r="A26" s="37" t="s">
        <v>593</v>
      </c>
      <c r="B26" s="37">
        <v>4</v>
      </c>
      <c r="C26" s="38" t="s">
        <v>4857</v>
      </c>
      <c r="D26" s="37" t="s">
        <v>595</v>
      </c>
      <c r="E26" s="39" t="s">
        <v>4858</v>
      </c>
      <c r="F26" s="40" t="s">
        <v>4393</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4859</v>
      </c>
      <c r="F28" s="46"/>
      <c r="G28" s="46"/>
      <c r="H28" s="46"/>
      <c r="I28" s="46"/>
      <c r="J28" s="48"/>
    </row>
    <row r="29" ht="165">
      <c r="A29" s="37" t="s">
        <v>601</v>
      </c>
      <c r="B29" s="45"/>
      <c r="C29" s="46"/>
      <c r="D29" s="46"/>
      <c r="E29" s="39" t="s">
        <v>4860</v>
      </c>
      <c r="F29" s="46"/>
      <c r="G29" s="46"/>
      <c r="H29" s="46"/>
      <c r="I29" s="46"/>
      <c r="J29" s="48"/>
    </row>
    <row r="30" ht="30">
      <c r="A30" s="37" t="s">
        <v>593</v>
      </c>
      <c r="B30" s="37">
        <v>5</v>
      </c>
      <c r="C30" s="38" t="s">
        <v>4861</v>
      </c>
      <c r="D30" s="37" t="s">
        <v>595</v>
      </c>
      <c r="E30" s="39" t="s">
        <v>4862</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4863</v>
      </c>
      <c r="F32" s="46"/>
      <c r="G32" s="46"/>
      <c r="H32" s="46"/>
      <c r="I32" s="46"/>
      <c r="J32" s="48"/>
    </row>
    <row r="33" ht="240">
      <c r="A33" s="37" t="s">
        <v>601</v>
      </c>
      <c r="B33" s="45"/>
      <c r="C33" s="46"/>
      <c r="D33" s="46"/>
      <c r="E33" s="39" t="s">
        <v>4864</v>
      </c>
      <c r="F33" s="46"/>
      <c r="G33" s="46"/>
      <c r="H33" s="46"/>
      <c r="I33" s="46"/>
      <c r="J33" s="48"/>
    </row>
    <row r="34" ht="30">
      <c r="A34" s="37" t="s">
        <v>593</v>
      </c>
      <c r="B34" s="37">
        <v>6</v>
      </c>
      <c r="C34" s="38" t="s">
        <v>4865</v>
      </c>
      <c r="D34" s="37" t="s">
        <v>595</v>
      </c>
      <c r="E34" s="39" t="s">
        <v>4866</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4867</v>
      </c>
      <c r="F36" s="46"/>
      <c r="G36" s="46"/>
      <c r="H36" s="46"/>
      <c r="I36" s="46"/>
      <c r="J36" s="48"/>
    </row>
    <row r="37" ht="240">
      <c r="A37" s="37" t="s">
        <v>601</v>
      </c>
      <c r="B37" s="45"/>
      <c r="C37" s="46"/>
      <c r="D37" s="46"/>
      <c r="E37" s="39" t="s">
        <v>4868</v>
      </c>
      <c r="F37" s="46"/>
      <c r="G37" s="46"/>
      <c r="H37" s="46"/>
      <c r="I37" s="46"/>
      <c r="J37" s="48"/>
    </row>
    <row r="38" ht="45">
      <c r="A38" s="37" t="s">
        <v>593</v>
      </c>
      <c r="B38" s="37">
        <v>7</v>
      </c>
      <c r="C38" s="38" t="s">
        <v>4869</v>
      </c>
      <c r="D38" s="37" t="s">
        <v>595</v>
      </c>
      <c r="E38" s="39" t="s">
        <v>4870</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4871</v>
      </c>
      <c r="F40" s="46"/>
      <c r="G40" s="46"/>
      <c r="H40" s="46"/>
      <c r="I40" s="46"/>
      <c r="J40" s="48"/>
    </row>
    <row r="41" ht="255">
      <c r="A41" s="37" t="s">
        <v>601</v>
      </c>
      <c r="B41" s="45"/>
      <c r="C41" s="46"/>
      <c r="D41" s="46"/>
      <c r="E41" s="39" t="s">
        <v>4872</v>
      </c>
      <c r="F41" s="46"/>
      <c r="G41" s="46"/>
      <c r="H41" s="46"/>
      <c r="I41" s="46"/>
      <c r="J41" s="48"/>
    </row>
    <row r="42">
      <c r="A42" s="37" t="s">
        <v>593</v>
      </c>
      <c r="B42" s="37">
        <v>8</v>
      </c>
      <c r="C42" s="38" t="s">
        <v>4873</v>
      </c>
      <c r="D42" s="37" t="s">
        <v>595</v>
      </c>
      <c r="E42" s="39" t="s">
        <v>4874</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4875</v>
      </c>
      <c r="F44" s="46"/>
      <c r="G44" s="46"/>
      <c r="H44" s="46"/>
      <c r="I44" s="46"/>
      <c r="J44" s="48"/>
    </row>
    <row r="45" ht="165">
      <c r="A45" s="37" t="s">
        <v>601</v>
      </c>
      <c r="B45" s="45"/>
      <c r="C45" s="46"/>
      <c r="D45" s="46"/>
      <c r="E45" s="39" t="s">
        <v>4876</v>
      </c>
      <c r="F45" s="46"/>
      <c r="G45" s="46"/>
      <c r="H45" s="46"/>
      <c r="I45" s="46"/>
      <c r="J45" s="48"/>
    </row>
    <row r="46">
      <c r="A46" s="37" t="s">
        <v>593</v>
      </c>
      <c r="B46" s="37">
        <v>9</v>
      </c>
      <c r="C46" s="38" t="s">
        <v>4811</v>
      </c>
      <c r="D46" s="37" t="s">
        <v>595</v>
      </c>
      <c r="E46" s="39" t="s">
        <v>4812</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4877</v>
      </c>
      <c r="F48" s="46"/>
      <c r="G48" s="46"/>
      <c r="H48" s="46"/>
      <c r="I48" s="46"/>
      <c r="J48" s="48"/>
    </row>
    <row r="49" ht="150">
      <c r="A49" s="37" t="s">
        <v>601</v>
      </c>
      <c r="B49" s="45"/>
      <c r="C49" s="46"/>
      <c r="D49" s="46"/>
      <c r="E49" s="39" t="s">
        <v>4814</v>
      </c>
      <c r="F49" s="46"/>
      <c r="G49" s="46"/>
      <c r="H49" s="46"/>
      <c r="I49" s="46"/>
      <c r="J49" s="48"/>
    </row>
    <row r="50">
      <c r="A50" s="37" t="s">
        <v>593</v>
      </c>
      <c r="B50" s="37">
        <v>10</v>
      </c>
      <c r="C50" s="38" t="s">
        <v>4878</v>
      </c>
      <c r="D50" s="37" t="s">
        <v>595</v>
      </c>
      <c r="E50" s="39" t="s">
        <v>4879</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4880</v>
      </c>
      <c r="F52" s="46"/>
      <c r="G52" s="46"/>
      <c r="H52" s="46"/>
      <c r="I52" s="46"/>
      <c r="J52" s="48"/>
    </row>
    <row r="53" ht="165">
      <c r="A53" s="37" t="s">
        <v>601</v>
      </c>
      <c r="B53" s="45"/>
      <c r="C53" s="46"/>
      <c r="D53" s="46"/>
      <c r="E53" s="39" t="s">
        <v>4876</v>
      </c>
      <c r="F53" s="46"/>
      <c r="G53" s="46"/>
      <c r="H53" s="46"/>
      <c r="I53" s="46"/>
      <c r="J53" s="48"/>
    </row>
    <row r="54">
      <c r="A54" s="37" t="s">
        <v>593</v>
      </c>
      <c r="B54" s="37">
        <v>11</v>
      </c>
      <c r="C54" s="38" t="s">
        <v>4648</v>
      </c>
      <c r="D54" s="37" t="s">
        <v>595</v>
      </c>
      <c r="E54" s="39" t="s">
        <v>4649</v>
      </c>
      <c r="F54" s="40" t="s">
        <v>637</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4881</v>
      </c>
      <c r="F56" s="46"/>
      <c r="G56" s="46"/>
      <c r="H56" s="46"/>
      <c r="I56" s="46"/>
      <c r="J56" s="48"/>
    </row>
    <row r="57" ht="150">
      <c r="A57" s="37" t="s">
        <v>601</v>
      </c>
      <c r="B57" s="45"/>
      <c r="C57" s="46"/>
      <c r="D57" s="46"/>
      <c r="E57" s="39" t="s">
        <v>4651</v>
      </c>
      <c r="F57" s="46"/>
      <c r="G57" s="46"/>
      <c r="H57" s="46"/>
      <c r="I57" s="46"/>
      <c r="J57" s="48"/>
    </row>
    <row r="58">
      <c r="A58" s="31" t="s">
        <v>591</v>
      </c>
      <c r="B58" s="32"/>
      <c r="C58" s="33" t="s">
        <v>1813</v>
      </c>
      <c r="D58" s="34"/>
      <c r="E58" s="31" t="s">
        <v>1814</v>
      </c>
      <c r="F58" s="34"/>
      <c r="G58" s="34"/>
      <c r="H58" s="34"/>
      <c r="I58" s="35">
        <f>SUMIFS(I59:I94,A59:A94,"P")</f>
        <v>0</v>
      </c>
      <c r="J58" s="36"/>
    </row>
    <row r="59" ht="60">
      <c r="A59" s="37" t="s">
        <v>593</v>
      </c>
      <c r="B59" s="37">
        <v>12</v>
      </c>
      <c r="C59" s="38" t="s">
        <v>2448</v>
      </c>
      <c r="D59" s="37" t="s">
        <v>2449</v>
      </c>
      <c r="E59" s="39" t="s">
        <v>2450</v>
      </c>
      <c r="F59" s="40" t="s">
        <v>1124</v>
      </c>
      <c r="G59" s="41">
        <v>100</v>
      </c>
      <c r="H59" s="42">
        <v>0</v>
      </c>
      <c r="I59" s="43">
        <f>ROUND(G59*H59,P4)</f>
        <v>0</v>
      </c>
      <c r="J59" s="37"/>
      <c r="O59" s="44">
        <f>I59*0.21</f>
        <v>0</v>
      </c>
      <c r="P59">
        <v>3</v>
      </c>
    </row>
    <row r="60">
      <c r="A60" s="37" t="s">
        <v>598</v>
      </c>
      <c r="B60" s="45"/>
      <c r="C60" s="46"/>
      <c r="D60" s="46"/>
      <c r="E60" s="39" t="s">
        <v>1818</v>
      </c>
      <c r="F60" s="46"/>
      <c r="G60" s="46"/>
      <c r="H60" s="46"/>
      <c r="I60" s="46"/>
      <c r="J60" s="48"/>
    </row>
    <row r="61" ht="75">
      <c r="A61" s="37" t="s">
        <v>599</v>
      </c>
      <c r="B61" s="45"/>
      <c r="C61" s="46"/>
      <c r="D61" s="46"/>
      <c r="E61" s="49" t="s">
        <v>4882</v>
      </c>
      <c r="F61" s="46"/>
      <c r="G61" s="46"/>
      <c r="H61" s="46"/>
      <c r="I61" s="46"/>
      <c r="J61" s="48"/>
    </row>
    <row r="62">
      <c r="A62" s="37" t="s">
        <v>601</v>
      </c>
      <c r="B62" s="45"/>
      <c r="C62" s="46"/>
      <c r="D62" s="46"/>
      <c r="E62" s="47" t="s">
        <v>595</v>
      </c>
      <c r="F62" s="46"/>
      <c r="G62" s="46"/>
      <c r="H62" s="46"/>
      <c r="I62" s="46"/>
      <c r="J62" s="48"/>
    </row>
    <row r="63" ht="45">
      <c r="A63" s="37" t="s">
        <v>593</v>
      </c>
      <c r="B63" s="37">
        <v>13</v>
      </c>
      <c r="C63" s="38" t="s">
        <v>4883</v>
      </c>
      <c r="D63" s="37" t="s">
        <v>4884</v>
      </c>
      <c r="E63" s="39" t="s">
        <v>4885</v>
      </c>
      <c r="F63" s="40" t="s">
        <v>1124</v>
      </c>
      <c r="G63" s="41">
        <v>6048</v>
      </c>
      <c r="H63" s="42">
        <v>0</v>
      </c>
      <c r="I63" s="43">
        <f>ROUND(G63*H63,P4)</f>
        <v>0</v>
      </c>
      <c r="J63" s="37"/>
      <c r="O63" s="44">
        <f>I63*0.21</f>
        <v>0</v>
      </c>
      <c r="P63">
        <v>3</v>
      </c>
    </row>
    <row r="64">
      <c r="A64" s="37" t="s">
        <v>598</v>
      </c>
      <c r="B64" s="45"/>
      <c r="C64" s="46"/>
      <c r="D64" s="46"/>
      <c r="E64" s="39" t="s">
        <v>1818</v>
      </c>
      <c r="F64" s="46"/>
      <c r="G64" s="46"/>
      <c r="H64" s="46"/>
      <c r="I64" s="46"/>
      <c r="J64" s="48"/>
    </row>
    <row r="65" ht="90">
      <c r="A65" s="37" t="s">
        <v>599</v>
      </c>
      <c r="B65" s="45"/>
      <c r="C65" s="46"/>
      <c r="D65" s="46"/>
      <c r="E65" s="49" t="s">
        <v>4886</v>
      </c>
      <c r="F65" s="46"/>
      <c r="G65" s="46"/>
      <c r="H65" s="46"/>
      <c r="I65" s="46"/>
      <c r="J65" s="48"/>
    </row>
    <row r="66" ht="120">
      <c r="A66" s="37" t="s">
        <v>601</v>
      </c>
      <c r="B66" s="45"/>
      <c r="C66" s="46"/>
      <c r="D66" s="46"/>
      <c r="E66" s="39" t="s">
        <v>1820</v>
      </c>
      <c r="F66" s="46"/>
      <c r="G66" s="46"/>
      <c r="H66" s="46"/>
      <c r="I66" s="46"/>
      <c r="J66" s="48"/>
    </row>
    <row r="67" ht="45">
      <c r="A67" s="37" t="s">
        <v>593</v>
      </c>
      <c r="B67" s="37">
        <v>14</v>
      </c>
      <c r="C67" s="38" t="s">
        <v>4887</v>
      </c>
      <c r="D67" s="37" t="s">
        <v>4888</v>
      </c>
      <c r="E67" s="39" t="s">
        <v>4889</v>
      </c>
      <c r="F67" s="40" t="s">
        <v>1124</v>
      </c>
      <c r="G67" s="41">
        <v>5209.1999999999998</v>
      </c>
      <c r="H67" s="42">
        <v>0</v>
      </c>
      <c r="I67" s="43">
        <f>ROUND(G67*H67,P4)</f>
        <v>0</v>
      </c>
      <c r="J67" s="37"/>
      <c r="O67" s="44">
        <f>I67*0.21</f>
        <v>0</v>
      </c>
      <c r="P67">
        <v>3</v>
      </c>
    </row>
    <row r="68">
      <c r="A68" s="37" t="s">
        <v>598</v>
      </c>
      <c r="B68" s="45"/>
      <c r="C68" s="46"/>
      <c r="D68" s="46"/>
      <c r="E68" s="39" t="s">
        <v>1818</v>
      </c>
      <c r="F68" s="46"/>
      <c r="G68" s="46"/>
      <c r="H68" s="46"/>
      <c r="I68" s="46"/>
      <c r="J68" s="48"/>
    </row>
    <row r="69" ht="75">
      <c r="A69" s="37" t="s">
        <v>599</v>
      </c>
      <c r="B69" s="45"/>
      <c r="C69" s="46"/>
      <c r="D69" s="46"/>
      <c r="E69" s="49" t="s">
        <v>4890</v>
      </c>
      <c r="F69" s="46"/>
      <c r="G69" s="46"/>
      <c r="H69" s="46"/>
      <c r="I69" s="46"/>
      <c r="J69" s="48"/>
    </row>
    <row r="70" ht="120">
      <c r="A70" s="37" t="s">
        <v>601</v>
      </c>
      <c r="B70" s="45"/>
      <c r="C70" s="46"/>
      <c r="D70" s="46"/>
      <c r="E70" s="39" t="s">
        <v>1820</v>
      </c>
      <c r="F70" s="46"/>
      <c r="G70" s="46"/>
      <c r="H70" s="46"/>
      <c r="I70" s="46"/>
      <c r="J70" s="48"/>
    </row>
    <row r="71" ht="45">
      <c r="A71" s="37" t="s">
        <v>593</v>
      </c>
      <c r="B71" s="37">
        <v>15</v>
      </c>
      <c r="C71" s="38" t="s">
        <v>4891</v>
      </c>
      <c r="D71" s="37" t="s">
        <v>4892</v>
      </c>
      <c r="E71" s="39" t="s">
        <v>4893</v>
      </c>
      <c r="F71" s="40" t="s">
        <v>1124</v>
      </c>
      <c r="G71" s="41">
        <v>3.6139999999999999</v>
      </c>
      <c r="H71" s="42">
        <v>0</v>
      </c>
      <c r="I71" s="43">
        <f>ROUND(G71*H71,P4)</f>
        <v>0</v>
      </c>
      <c r="J71" s="37"/>
      <c r="O71" s="44">
        <f>I71*0.21</f>
        <v>0</v>
      </c>
      <c r="P71">
        <v>3</v>
      </c>
    </row>
    <row r="72">
      <c r="A72" s="37" t="s">
        <v>598</v>
      </c>
      <c r="B72" s="45"/>
      <c r="C72" s="46"/>
      <c r="D72" s="46"/>
      <c r="E72" s="39" t="s">
        <v>1818</v>
      </c>
      <c r="F72" s="46"/>
      <c r="G72" s="46"/>
      <c r="H72" s="46"/>
      <c r="I72" s="46"/>
      <c r="J72" s="48"/>
    </row>
    <row r="73" ht="75">
      <c r="A73" s="37" t="s">
        <v>599</v>
      </c>
      <c r="B73" s="45"/>
      <c r="C73" s="46"/>
      <c r="D73" s="46"/>
      <c r="E73" s="49" t="s">
        <v>4894</v>
      </c>
      <c r="F73" s="46"/>
      <c r="G73" s="46"/>
      <c r="H73" s="46"/>
      <c r="I73" s="46"/>
      <c r="J73" s="48"/>
    </row>
    <row r="74" ht="120">
      <c r="A74" s="37" t="s">
        <v>601</v>
      </c>
      <c r="B74" s="45"/>
      <c r="C74" s="46"/>
      <c r="D74" s="46"/>
      <c r="E74" s="39" t="s">
        <v>1820</v>
      </c>
      <c r="F74" s="46"/>
      <c r="G74" s="46"/>
      <c r="H74" s="46"/>
      <c r="I74" s="46"/>
      <c r="J74" s="48"/>
    </row>
    <row r="75" ht="45">
      <c r="A75" s="37" t="s">
        <v>593</v>
      </c>
      <c r="B75" s="37">
        <v>16</v>
      </c>
      <c r="C75" s="38" t="s">
        <v>4895</v>
      </c>
      <c r="D75" s="37" t="s">
        <v>4896</v>
      </c>
      <c r="E75" s="39" t="s">
        <v>4897</v>
      </c>
      <c r="F75" s="40" t="s">
        <v>1124</v>
      </c>
      <c r="G75" s="41">
        <v>8.0530000000000008</v>
      </c>
      <c r="H75" s="42">
        <v>0</v>
      </c>
      <c r="I75" s="43">
        <f>ROUND(G75*H75,P4)</f>
        <v>0</v>
      </c>
      <c r="J75" s="37"/>
      <c r="O75" s="44">
        <f>I75*0.21</f>
        <v>0</v>
      </c>
      <c r="P75">
        <v>3</v>
      </c>
    </row>
    <row r="76">
      <c r="A76" s="37" t="s">
        <v>598</v>
      </c>
      <c r="B76" s="45"/>
      <c r="C76" s="46"/>
      <c r="D76" s="46"/>
      <c r="E76" s="39" t="s">
        <v>1818</v>
      </c>
      <c r="F76" s="46"/>
      <c r="G76" s="46"/>
      <c r="H76" s="46"/>
      <c r="I76" s="46"/>
      <c r="J76" s="48"/>
    </row>
    <row r="77" ht="75">
      <c r="A77" s="37" t="s">
        <v>599</v>
      </c>
      <c r="B77" s="45"/>
      <c r="C77" s="46"/>
      <c r="D77" s="46"/>
      <c r="E77" s="49" t="s">
        <v>4898</v>
      </c>
      <c r="F77" s="46"/>
      <c r="G77" s="46"/>
      <c r="H77" s="46"/>
      <c r="I77" s="46"/>
      <c r="J77" s="48"/>
    </row>
    <row r="78" ht="120">
      <c r="A78" s="37" t="s">
        <v>601</v>
      </c>
      <c r="B78" s="45"/>
      <c r="C78" s="46"/>
      <c r="D78" s="46"/>
      <c r="E78" s="39" t="s">
        <v>1820</v>
      </c>
      <c r="F78" s="46"/>
      <c r="G78" s="46"/>
      <c r="H78" s="46"/>
      <c r="I78" s="46"/>
      <c r="J78" s="48"/>
    </row>
    <row r="79" ht="45">
      <c r="A79" s="37" t="s">
        <v>593</v>
      </c>
      <c r="B79" s="37">
        <v>17</v>
      </c>
      <c r="C79" s="38" t="s">
        <v>4899</v>
      </c>
      <c r="D79" s="37" t="s">
        <v>4900</v>
      </c>
      <c r="E79" s="39" t="s">
        <v>4901</v>
      </c>
      <c r="F79" s="40" t="s">
        <v>1124</v>
      </c>
      <c r="G79" s="41">
        <v>220.5</v>
      </c>
      <c r="H79" s="42">
        <v>0</v>
      </c>
      <c r="I79" s="43">
        <f>ROUND(G79*H79,P4)</f>
        <v>0</v>
      </c>
      <c r="J79" s="37"/>
      <c r="O79" s="44">
        <f>I79*0.21</f>
        <v>0</v>
      </c>
      <c r="P79">
        <v>3</v>
      </c>
    </row>
    <row r="80">
      <c r="A80" s="37" t="s">
        <v>598</v>
      </c>
      <c r="B80" s="45"/>
      <c r="C80" s="46"/>
      <c r="D80" s="46"/>
      <c r="E80" s="39" t="s">
        <v>1818</v>
      </c>
      <c r="F80" s="46"/>
      <c r="G80" s="46"/>
      <c r="H80" s="46"/>
      <c r="I80" s="46"/>
      <c r="J80" s="48"/>
    </row>
    <row r="81" ht="90">
      <c r="A81" s="37" t="s">
        <v>599</v>
      </c>
      <c r="B81" s="45"/>
      <c r="C81" s="46"/>
      <c r="D81" s="46"/>
      <c r="E81" s="49" t="s">
        <v>4902</v>
      </c>
      <c r="F81" s="46"/>
      <c r="G81" s="46"/>
      <c r="H81" s="46"/>
      <c r="I81" s="46"/>
      <c r="J81" s="48"/>
    </row>
    <row r="82" ht="120">
      <c r="A82" s="37" t="s">
        <v>601</v>
      </c>
      <c r="B82" s="45"/>
      <c r="C82" s="46"/>
      <c r="D82" s="46"/>
      <c r="E82" s="39" t="s">
        <v>1820</v>
      </c>
      <c r="F82" s="46"/>
      <c r="G82" s="46"/>
      <c r="H82" s="46"/>
      <c r="I82" s="46"/>
      <c r="J82" s="48"/>
    </row>
    <row r="83" ht="45">
      <c r="A83" s="37" t="s">
        <v>593</v>
      </c>
      <c r="B83" s="37">
        <v>18</v>
      </c>
      <c r="C83" s="38" t="s">
        <v>4903</v>
      </c>
      <c r="D83" s="37" t="s">
        <v>4904</v>
      </c>
      <c r="E83" s="39" t="s">
        <v>4905</v>
      </c>
      <c r="F83" s="40" t="s">
        <v>1124</v>
      </c>
      <c r="G83" s="41">
        <v>64</v>
      </c>
      <c r="H83" s="42">
        <v>0</v>
      </c>
      <c r="I83" s="43">
        <f>ROUND(G83*H83,P4)</f>
        <v>0</v>
      </c>
      <c r="J83" s="37"/>
      <c r="O83" s="44">
        <f>I83*0.21</f>
        <v>0</v>
      </c>
      <c r="P83">
        <v>3</v>
      </c>
    </row>
    <row r="84">
      <c r="A84" s="37" t="s">
        <v>598</v>
      </c>
      <c r="B84" s="45"/>
      <c r="C84" s="46"/>
      <c r="D84" s="46"/>
      <c r="E84" s="39" t="s">
        <v>1818</v>
      </c>
      <c r="F84" s="46"/>
      <c r="G84" s="46"/>
      <c r="H84" s="46"/>
      <c r="I84" s="46"/>
      <c r="J84" s="48"/>
    </row>
    <row r="85" ht="75">
      <c r="A85" s="37" t="s">
        <v>599</v>
      </c>
      <c r="B85" s="45"/>
      <c r="C85" s="46"/>
      <c r="D85" s="46"/>
      <c r="E85" s="49" t="s">
        <v>4906</v>
      </c>
      <c r="F85" s="46"/>
      <c r="G85" s="46"/>
      <c r="H85" s="46"/>
      <c r="I85" s="46"/>
      <c r="J85" s="48"/>
    </row>
    <row r="86" ht="120">
      <c r="A86" s="37" t="s">
        <v>601</v>
      </c>
      <c r="B86" s="45"/>
      <c r="C86" s="46"/>
      <c r="D86" s="46"/>
      <c r="E86" s="39" t="s">
        <v>1820</v>
      </c>
      <c r="F86" s="46"/>
      <c r="G86" s="46"/>
      <c r="H86" s="46"/>
      <c r="I86" s="46"/>
      <c r="J86" s="48"/>
    </row>
    <row r="87" ht="45">
      <c r="A87" s="37" t="s">
        <v>593</v>
      </c>
      <c r="B87" s="37">
        <v>19</v>
      </c>
      <c r="C87" s="38" t="s">
        <v>4907</v>
      </c>
      <c r="D87" s="37" t="s">
        <v>4908</v>
      </c>
      <c r="E87" s="39" t="s">
        <v>4909</v>
      </c>
      <c r="F87" s="40" t="s">
        <v>1124</v>
      </c>
      <c r="G87" s="41">
        <v>2.7999999999999998</v>
      </c>
      <c r="H87" s="42">
        <v>0</v>
      </c>
      <c r="I87" s="43">
        <f>ROUND(G87*H87,P4)</f>
        <v>0</v>
      </c>
      <c r="J87" s="37"/>
      <c r="O87" s="44">
        <f>I87*0.21</f>
        <v>0</v>
      </c>
      <c r="P87">
        <v>3</v>
      </c>
    </row>
    <row r="88">
      <c r="A88" s="37" t="s">
        <v>598</v>
      </c>
      <c r="B88" s="45"/>
      <c r="C88" s="46"/>
      <c r="D88" s="46"/>
      <c r="E88" s="39" t="s">
        <v>1818</v>
      </c>
      <c r="F88" s="46"/>
      <c r="G88" s="46"/>
      <c r="H88" s="46"/>
      <c r="I88" s="46"/>
      <c r="J88" s="48"/>
    </row>
    <row r="89" ht="75">
      <c r="A89" s="37" t="s">
        <v>599</v>
      </c>
      <c r="B89" s="45"/>
      <c r="C89" s="46"/>
      <c r="D89" s="46"/>
      <c r="E89" s="49" t="s">
        <v>4910</v>
      </c>
      <c r="F89" s="46"/>
      <c r="G89" s="46"/>
      <c r="H89" s="46"/>
      <c r="I89" s="46"/>
      <c r="J89" s="48"/>
    </row>
    <row r="90" ht="120">
      <c r="A90" s="37" t="s">
        <v>601</v>
      </c>
      <c r="B90" s="45"/>
      <c r="C90" s="46"/>
      <c r="D90" s="46"/>
      <c r="E90" s="39" t="s">
        <v>1820</v>
      </c>
      <c r="F90" s="46"/>
      <c r="G90" s="46"/>
      <c r="H90" s="46"/>
      <c r="I90" s="46"/>
      <c r="J90" s="48"/>
    </row>
    <row r="91" ht="30">
      <c r="A91" s="37" t="s">
        <v>593</v>
      </c>
      <c r="B91" s="37">
        <v>20</v>
      </c>
      <c r="C91" s="38" t="s">
        <v>3499</v>
      </c>
      <c r="D91" s="37" t="s">
        <v>3500</v>
      </c>
      <c r="E91" s="39" t="s">
        <v>4815</v>
      </c>
      <c r="F91" s="40" t="s">
        <v>1124</v>
      </c>
      <c r="G91" s="41">
        <v>1922.75</v>
      </c>
      <c r="H91" s="42">
        <v>0</v>
      </c>
      <c r="I91" s="43">
        <f>ROUND(G91*H91,P4)</f>
        <v>0</v>
      </c>
      <c r="J91" s="37"/>
      <c r="O91" s="44">
        <f>I91*0.21</f>
        <v>0</v>
      </c>
      <c r="P91">
        <v>3</v>
      </c>
    </row>
    <row r="92">
      <c r="A92" s="37" t="s">
        <v>598</v>
      </c>
      <c r="B92" s="45"/>
      <c r="C92" s="46"/>
      <c r="D92" s="46"/>
      <c r="E92" s="39" t="s">
        <v>1818</v>
      </c>
      <c r="F92" s="46"/>
      <c r="G92" s="46"/>
      <c r="H92" s="46"/>
      <c r="I92" s="46"/>
      <c r="J92" s="48"/>
    </row>
    <row r="93" ht="285">
      <c r="A93" s="37" t="s">
        <v>599</v>
      </c>
      <c r="B93" s="45"/>
      <c r="C93" s="46"/>
      <c r="D93" s="46"/>
      <c r="E93" s="49" t="s">
        <v>4911</v>
      </c>
      <c r="F93" s="46"/>
      <c r="G93" s="46"/>
      <c r="H93" s="46"/>
      <c r="I93" s="46"/>
      <c r="J93" s="48"/>
    </row>
    <row r="94" ht="135">
      <c r="A94" s="37" t="s">
        <v>601</v>
      </c>
      <c r="B94" s="50"/>
      <c r="C94" s="51"/>
      <c r="D94" s="51"/>
      <c r="E94" s="39" t="s">
        <v>4251</v>
      </c>
      <c r="F94" s="51"/>
      <c r="G94" s="51"/>
      <c r="H94" s="51"/>
      <c r="I94" s="51"/>
      <c r="J94" s="52"/>
    </row>
  </sheetData>
  <sheetProtection sheet="1" objects="1" scenarios="1" spinCount="100000" saltValue="qjmDEmcJp3ADVS9aj+YMbpjZZM8BEoW/3IlcHGOrV1jZIQeuxtte728foBP5B33gv1Wf2JcRTSeDXSffj6nD9w==" hashValue="VN4Z7ncGz/rmcNdBtpkiqqdmL1K1x5gmF2i/yj0++8BMsqAR9GxPgq+mVXeX6dGM2/1PZ3qNpQH0T5ugpXpL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4912</v>
      </c>
      <c r="I3" s="25">
        <f>SUMIFS(I11:I153,A11:A153,"SD")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4912</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SUMIFS(I12:I31,A12:A31,"P")</f>
        <v>0</v>
      </c>
      <c r="J11" s="36"/>
    </row>
    <row r="12">
      <c r="A12" s="37" t="s">
        <v>593</v>
      </c>
      <c r="B12" s="37">
        <v>1</v>
      </c>
      <c r="C12" s="38" t="s">
        <v>4914</v>
      </c>
      <c r="D12" s="37" t="s">
        <v>595</v>
      </c>
      <c r="E12" s="39" t="s">
        <v>4915</v>
      </c>
      <c r="F12" s="40" t="s">
        <v>637</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4916</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4920</v>
      </c>
      <c r="F18" s="46"/>
      <c r="G18" s="46"/>
      <c r="H18" s="46"/>
      <c r="I18" s="46"/>
      <c r="J18" s="48"/>
    </row>
    <row r="19" ht="390">
      <c r="A19" s="37" t="s">
        <v>601</v>
      </c>
      <c r="B19" s="45"/>
      <c r="C19" s="46"/>
      <c r="D19" s="46"/>
      <c r="E19" s="39" t="s">
        <v>4917</v>
      </c>
      <c r="F19" s="46"/>
      <c r="G19" s="46"/>
      <c r="H19" s="46"/>
      <c r="I19" s="46"/>
      <c r="J19" s="48"/>
    </row>
    <row r="20">
      <c r="A20" s="37" t="s">
        <v>593</v>
      </c>
      <c r="B20" s="37">
        <v>3</v>
      </c>
      <c r="C20" s="38" t="s">
        <v>4420</v>
      </c>
      <c r="D20" s="37" t="s">
        <v>595</v>
      </c>
      <c r="E20" s="39" t="s">
        <v>4421</v>
      </c>
      <c r="F20" s="40" t="s">
        <v>637</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4921</v>
      </c>
      <c r="F22" s="46"/>
      <c r="G22" s="46"/>
      <c r="H22" s="46"/>
      <c r="I22" s="46"/>
      <c r="J22" s="48"/>
    </row>
    <row r="23" ht="240">
      <c r="A23" s="37" t="s">
        <v>601</v>
      </c>
      <c r="B23" s="45"/>
      <c r="C23" s="46"/>
      <c r="D23" s="46"/>
      <c r="E23" s="39" t="s">
        <v>4423</v>
      </c>
      <c r="F23" s="46"/>
      <c r="G23" s="46"/>
      <c r="H23" s="46"/>
      <c r="I23" s="46"/>
      <c r="J23" s="48"/>
    </row>
    <row r="24">
      <c r="A24" s="37" t="s">
        <v>593</v>
      </c>
      <c r="B24" s="37">
        <v>4</v>
      </c>
      <c r="C24" s="38" t="s">
        <v>640</v>
      </c>
      <c r="D24" s="37" t="s">
        <v>595</v>
      </c>
      <c r="E24" s="39" t="s">
        <v>641</v>
      </c>
      <c r="F24" s="40" t="s">
        <v>637</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4922</v>
      </c>
      <c r="F26" s="46"/>
      <c r="G26" s="46"/>
      <c r="H26" s="46"/>
      <c r="I26" s="46"/>
      <c r="J26" s="48"/>
    </row>
    <row r="27" ht="300">
      <c r="A27" s="37" t="s">
        <v>601</v>
      </c>
      <c r="B27" s="45"/>
      <c r="C27" s="46"/>
      <c r="D27" s="46"/>
      <c r="E27" s="39" t="s">
        <v>643</v>
      </c>
      <c r="F27" s="46"/>
      <c r="G27" s="46"/>
      <c r="H27" s="46"/>
      <c r="I27" s="46"/>
      <c r="J27" s="48"/>
    </row>
    <row r="28">
      <c r="A28" s="37" t="s">
        <v>593</v>
      </c>
      <c r="B28" s="37">
        <v>5</v>
      </c>
      <c r="C28" s="38" t="s">
        <v>4439</v>
      </c>
      <c r="D28" s="37" t="s">
        <v>595</v>
      </c>
      <c r="E28" s="39" t="s">
        <v>4440</v>
      </c>
      <c r="F28" s="40" t="s">
        <v>637</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4923</v>
      </c>
      <c r="F30" s="46"/>
      <c r="G30" s="46"/>
      <c r="H30" s="46"/>
      <c r="I30" s="46"/>
      <c r="J30" s="48"/>
    </row>
    <row r="31" ht="300">
      <c r="A31" s="37" t="s">
        <v>601</v>
      </c>
      <c r="B31" s="45"/>
      <c r="C31" s="46"/>
      <c r="D31" s="46"/>
      <c r="E31" s="39" t="s">
        <v>4442</v>
      </c>
      <c r="F31" s="46"/>
      <c r="G31" s="46"/>
      <c r="H31" s="46"/>
      <c r="I31" s="46"/>
      <c r="J31" s="48"/>
    </row>
    <row r="32">
      <c r="A32" s="31" t="s">
        <v>591</v>
      </c>
      <c r="B32" s="32"/>
      <c r="C32" s="33" t="s">
        <v>649</v>
      </c>
      <c r="D32" s="34"/>
      <c r="E32" s="31" t="s">
        <v>4924</v>
      </c>
      <c r="F32" s="34"/>
      <c r="G32" s="34"/>
      <c r="H32" s="34"/>
      <c r="I32" s="35">
        <f>SUMIFS(I33:I64,A33:A64,"P")</f>
        <v>0</v>
      </c>
      <c r="J32" s="36"/>
    </row>
    <row r="33">
      <c r="A33" s="37" t="s">
        <v>593</v>
      </c>
      <c r="B33" s="37">
        <v>6</v>
      </c>
      <c r="C33" s="38" t="s">
        <v>4925</v>
      </c>
      <c r="D33" s="37" t="s">
        <v>595</v>
      </c>
      <c r="E33" s="39" t="s">
        <v>4926</v>
      </c>
      <c r="F33" s="40" t="s">
        <v>637</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4927</v>
      </c>
      <c r="F35" s="46"/>
      <c r="G35" s="46"/>
      <c r="H35" s="46"/>
      <c r="I35" s="46"/>
      <c r="J35" s="48"/>
    </row>
    <row r="36" ht="409.5">
      <c r="A36" s="37" t="s">
        <v>601</v>
      </c>
      <c r="B36" s="45"/>
      <c r="C36" s="46"/>
      <c r="D36" s="46"/>
      <c r="E36" s="39" t="s">
        <v>4928</v>
      </c>
      <c r="F36" s="46"/>
      <c r="G36" s="46"/>
      <c r="H36" s="46"/>
      <c r="I36" s="46"/>
      <c r="J36" s="48"/>
    </row>
    <row r="37">
      <c r="A37" s="37" t="s">
        <v>593</v>
      </c>
      <c r="B37" s="37">
        <v>7</v>
      </c>
      <c r="C37" s="38" t="s">
        <v>4929</v>
      </c>
      <c r="D37" s="37" t="s">
        <v>595</v>
      </c>
      <c r="E37" s="39" t="s">
        <v>4930</v>
      </c>
      <c r="F37" s="40" t="s">
        <v>637</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4931</v>
      </c>
      <c r="F39" s="46"/>
      <c r="G39" s="46"/>
      <c r="H39" s="46"/>
      <c r="I39" s="46"/>
      <c r="J39" s="48"/>
    </row>
    <row r="40" ht="409.5">
      <c r="A40" s="37" t="s">
        <v>601</v>
      </c>
      <c r="B40" s="45"/>
      <c r="C40" s="46"/>
      <c r="D40" s="46"/>
      <c r="E40" s="39" t="s">
        <v>4928</v>
      </c>
      <c r="F40" s="46"/>
      <c r="G40" s="46"/>
      <c r="H40" s="46"/>
      <c r="I40" s="46"/>
      <c r="J40" s="48"/>
    </row>
    <row r="41">
      <c r="A41" s="37" t="s">
        <v>593</v>
      </c>
      <c r="B41" s="37">
        <v>8</v>
      </c>
      <c r="C41" s="38" t="s">
        <v>4932</v>
      </c>
      <c r="D41" s="37" t="s">
        <v>595</v>
      </c>
      <c r="E41" s="39" t="s">
        <v>4933</v>
      </c>
      <c r="F41" s="40" t="s">
        <v>1124</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4934</v>
      </c>
      <c r="F43" s="46"/>
      <c r="G43" s="46"/>
      <c r="H43" s="46"/>
      <c r="I43" s="46"/>
      <c r="J43" s="48"/>
    </row>
    <row r="44" ht="330">
      <c r="A44" s="37" t="s">
        <v>601</v>
      </c>
      <c r="B44" s="45"/>
      <c r="C44" s="46"/>
      <c r="D44" s="46"/>
      <c r="E44" s="39" t="s">
        <v>4935</v>
      </c>
      <c r="F44" s="46"/>
      <c r="G44" s="46"/>
      <c r="H44" s="46"/>
      <c r="I44" s="46"/>
      <c r="J44" s="48"/>
    </row>
    <row r="45">
      <c r="A45" s="37" t="s">
        <v>593</v>
      </c>
      <c r="B45" s="37">
        <v>9</v>
      </c>
      <c r="C45" s="38" t="s">
        <v>4936</v>
      </c>
      <c r="D45" s="37" t="s">
        <v>595</v>
      </c>
      <c r="E45" s="39" t="s">
        <v>4937</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4938</v>
      </c>
      <c r="F47" s="46"/>
      <c r="G47" s="46"/>
      <c r="H47" s="46"/>
      <c r="I47" s="46"/>
      <c r="J47" s="48"/>
    </row>
    <row r="48" ht="225">
      <c r="A48" s="37" t="s">
        <v>601</v>
      </c>
      <c r="B48" s="45"/>
      <c r="C48" s="46"/>
      <c r="D48" s="46"/>
      <c r="E48" s="39" t="s">
        <v>4939</v>
      </c>
      <c r="F48" s="46"/>
      <c r="G48" s="46"/>
      <c r="H48" s="46"/>
      <c r="I48" s="46"/>
      <c r="J48" s="48"/>
    </row>
    <row r="49">
      <c r="A49" s="37" t="s">
        <v>593</v>
      </c>
      <c r="B49" s="37">
        <v>10</v>
      </c>
      <c r="C49" s="38" t="s">
        <v>4940</v>
      </c>
      <c r="D49" s="37" t="s">
        <v>595</v>
      </c>
      <c r="E49" s="39" t="s">
        <v>4941</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4942</v>
      </c>
      <c r="F51" s="46"/>
      <c r="G51" s="46"/>
      <c r="H51" s="46"/>
      <c r="I51" s="46"/>
      <c r="J51" s="48"/>
    </row>
    <row r="52" ht="225">
      <c r="A52" s="37" t="s">
        <v>601</v>
      </c>
      <c r="B52" s="45"/>
      <c r="C52" s="46"/>
      <c r="D52" s="46"/>
      <c r="E52" s="39" t="s">
        <v>4939</v>
      </c>
      <c r="F52" s="46"/>
      <c r="G52" s="46"/>
      <c r="H52" s="46"/>
      <c r="I52" s="46"/>
      <c r="J52" s="48"/>
    </row>
    <row r="53">
      <c r="A53" s="37" t="s">
        <v>593</v>
      </c>
      <c r="B53" s="37">
        <v>11</v>
      </c>
      <c r="C53" s="38" t="s">
        <v>4943</v>
      </c>
      <c r="D53" s="37" t="s">
        <v>595</v>
      </c>
      <c r="E53" s="39" t="s">
        <v>4944</v>
      </c>
      <c r="F53" s="40" t="s">
        <v>637</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4945</v>
      </c>
      <c r="F55" s="46"/>
      <c r="G55" s="46"/>
      <c r="H55" s="46"/>
      <c r="I55" s="46"/>
      <c r="J55" s="48"/>
    </row>
    <row r="56" ht="60">
      <c r="A56" s="37" t="s">
        <v>601</v>
      </c>
      <c r="B56" s="45"/>
      <c r="C56" s="46"/>
      <c r="D56" s="46"/>
      <c r="E56" s="39" t="s">
        <v>4505</v>
      </c>
      <c r="F56" s="46"/>
      <c r="G56" s="46"/>
      <c r="H56" s="46"/>
      <c r="I56" s="46"/>
      <c r="J56" s="48"/>
    </row>
    <row r="57">
      <c r="A57" s="37" t="s">
        <v>593</v>
      </c>
      <c r="B57" s="37">
        <v>12</v>
      </c>
      <c r="C57" s="38" t="s">
        <v>4946</v>
      </c>
      <c r="D57" s="37" t="s">
        <v>595</v>
      </c>
      <c r="E57" s="39" t="s">
        <v>4947</v>
      </c>
      <c r="F57" s="40" t="s">
        <v>637</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4948</v>
      </c>
      <c r="F59" s="46"/>
      <c r="G59" s="46"/>
      <c r="H59" s="46"/>
      <c r="I59" s="46"/>
      <c r="J59" s="48"/>
    </row>
    <row r="60" ht="409.5">
      <c r="A60" s="37" t="s">
        <v>601</v>
      </c>
      <c r="B60" s="45"/>
      <c r="C60" s="46"/>
      <c r="D60" s="46"/>
      <c r="E60" s="39" t="s">
        <v>4949</v>
      </c>
      <c r="F60" s="46"/>
      <c r="G60" s="46"/>
      <c r="H60" s="46"/>
      <c r="I60" s="46"/>
      <c r="J60" s="48"/>
    </row>
    <row r="61">
      <c r="A61" s="37" t="s">
        <v>593</v>
      </c>
      <c r="B61" s="37">
        <v>13</v>
      </c>
      <c r="C61" s="38" t="s">
        <v>4950</v>
      </c>
      <c r="D61" s="37" t="s">
        <v>595</v>
      </c>
      <c r="E61" s="39" t="s">
        <v>4951</v>
      </c>
      <c r="F61" s="40" t="s">
        <v>1124</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4952</v>
      </c>
      <c r="F63" s="46"/>
      <c r="G63" s="46"/>
      <c r="H63" s="46"/>
      <c r="I63" s="46"/>
      <c r="J63" s="48"/>
    </row>
    <row r="64" ht="330">
      <c r="A64" s="37" t="s">
        <v>601</v>
      </c>
      <c r="B64" s="45"/>
      <c r="C64" s="46"/>
      <c r="D64" s="46"/>
      <c r="E64" s="39" t="s">
        <v>4953</v>
      </c>
      <c r="F64" s="46"/>
      <c r="G64" s="46"/>
      <c r="H64" s="46"/>
      <c r="I64" s="46"/>
      <c r="J64" s="48"/>
    </row>
    <row r="65">
      <c r="A65" s="31" t="s">
        <v>591</v>
      </c>
      <c r="B65" s="32"/>
      <c r="C65" s="33" t="s">
        <v>685</v>
      </c>
      <c r="D65" s="34"/>
      <c r="E65" s="31" t="s">
        <v>4954</v>
      </c>
      <c r="F65" s="34"/>
      <c r="G65" s="34"/>
      <c r="H65" s="34"/>
      <c r="I65" s="35">
        <f>SUMIFS(I66:I85,A66:A85,"P")</f>
        <v>0</v>
      </c>
      <c r="J65" s="36"/>
    </row>
    <row r="66">
      <c r="A66" s="37" t="s">
        <v>593</v>
      </c>
      <c r="B66" s="37">
        <v>14</v>
      </c>
      <c r="C66" s="38" t="s">
        <v>4955</v>
      </c>
      <c r="D66" s="37" t="s">
        <v>595</v>
      </c>
      <c r="E66" s="39" t="s">
        <v>4956</v>
      </c>
      <c r="F66" s="40" t="s">
        <v>1124</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4957</v>
      </c>
      <c r="F68" s="46"/>
      <c r="G68" s="46"/>
      <c r="H68" s="46"/>
      <c r="I68" s="46"/>
      <c r="J68" s="48"/>
    </row>
    <row r="69" ht="375">
      <c r="A69" s="37" t="s">
        <v>601</v>
      </c>
      <c r="B69" s="45"/>
      <c r="C69" s="46"/>
      <c r="D69" s="46"/>
      <c r="E69" s="39" t="s">
        <v>4958</v>
      </c>
      <c r="F69" s="46"/>
      <c r="G69" s="46"/>
      <c r="H69" s="46"/>
      <c r="I69" s="46"/>
      <c r="J69" s="48"/>
    </row>
    <row r="70">
      <c r="A70" s="37" t="s">
        <v>593</v>
      </c>
      <c r="B70" s="37">
        <v>15</v>
      </c>
      <c r="C70" s="38" t="s">
        <v>4959</v>
      </c>
      <c r="D70" s="37" t="s">
        <v>595</v>
      </c>
      <c r="E70" s="39" t="s">
        <v>4960</v>
      </c>
      <c r="F70" s="40" t="s">
        <v>646</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4961</v>
      </c>
      <c r="F72" s="46"/>
      <c r="G72" s="46"/>
      <c r="H72" s="46"/>
      <c r="I72" s="46"/>
      <c r="J72" s="48"/>
    </row>
    <row r="73" ht="300">
      <c r="A73" s="37" t="s">
        <v>601</v>
      </c>
      <c r="B73" s="45"/>
      <c r="C73" s="46"/>
      <c r="D73" s="46"/>
      <c r="E73" s="39" t="s">
        <v>4962</v>
      </c>
      <c r="F73" s="46"/>
      <c r="G73" s="46"/>
      <c r="H73" s="46"/>
      <c r="I73" s="46"/>
      <c r="J73" s="48"/>
    </row>
    <row r="74">
      <c r="A74" s="37" t="s">
        <v>593</v>
      </c>
      <c r="B74" s="37">
        <v>16</v>
      </c>
      <c r="C74" s="38" t="s">
        <v>4963</v>
      </c>
      <c r="D74" s="37" t="s">
        <v>595</v>
      </c>
      <c r="E74" s="39" t="s">
        <v>4964</v>
      </c>
      <c r="F74" s="40" t="s">
        <v>646</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4965</v>
      </c>
      <c r="F76" s="46"/>
      <c r="G76" s="46"/>
      <c r="H76" s="46"/>
      <c r="I76" s="46"/>
      <c r="J76" s="48"/>
    </row>
    <row r="77" ht="75">
      <c r="A77" s="37" t="s">
        <v>601</v>
      </c>
      <c r="B77" s="45"/>
      <c r="C77" s="46"/>
      <c r="D77" s="46"/>
      <c r="E77" s="39" t="s">
        <v>4966</v>
      </c>
      <c r="F77" s="46"/>
      <c r="G77" s="46"/>
      <c r="H77" s="46"/>
      <c r="I77" s="46"/>
      <c r="J77" s="48"/>
    </row>
    <row r="78">
      <c r="A78" s="37" t="s">
        <v>593</v>
      </c>
      <c r="B78" s="37">
        <v>17</v>
      </c>
      <c r="C78" s="38" t="s">
        <v>4967</v>
      </c>
      <c r="D78" s="37" t="s">
        <v>595</v>
      </c>
      <c r="E78" s="39" t="s">
        <v>4968</v>
      </c>
      <c r="F78" s="40" t="s">
        <v>1720</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4969</v>
      </c>
      <c r="F80" s="46"/>
      <c r="G80" s="46"/>
      <c r="H80" s="46"/>
      <c r="I80" s="46"/>
      <c r="J80" s="48"/>
    </row>
    <row r="81" ht="375">
      <c r="A81" s="37" t="s">
        <v>601</v>
      </c>
      <c r="B81" s="45"/>
      <c r="C81" s="46"/>
      <c r="D81" s="46"/>
      <c r="E81" s="39" t="s">
        <v>4958</v>
      </c>
      <c r="F81" s="46"/>
      <c r="G81" s="46"/>
      <c r="H81" s="46"/>
      <c r="I81" s="46"/>
      <c r="J81" s="48"/>
    </row>
    <row r="82" ht="30">
      <c r="A82" s="37" t="s">
        <v>593</v>
      </c>
      <c r="B82" s="37">
        <v>18</v>
      </c>
      <c r="C82" s="38" t="s">
        <v>4970</v>
      </c>
      <c r="D82" s="37" t="s">
        <v>595</v>
      </c>
      <c r="E82" s="39" t="s">
        <v>4971</v>
      </c>
      <c r="F82" s="40" t="s">
        <v>646</v>
      </c>
      <c r="G82" s="41">
        <v>144.63</v>
      </c>
      <c r="H82" s="42">
        <v>0</v>
      </c>
      <c r="I82" s="43">
        <f>ROUND(G82*H82,P4)</f>
        <v>0</v>
      </c>
      <c r="J82" s="37"/>
      <c r="O82" s="44">
        <f>I82*0.21</f>
        <v>0</v>
      </c>
      <c r="P82">
        <v>3</v>
      </c>
    </row>
    <row r="83" ht="30">
      <c r="A83" s="37" t="s">
        <v>598</v>
      </c>
      <c r="B83" s="45"/>
      <c r="C83" s="46"/>
      <c r="D83" s="46"/>
      <c r="E83" s="39" t="s">
        <v>4971</v>
      </c>
      <c r="F83" s="46"/>
      <c r="G83" s="46"/>
      <c r="H83" s="46"/>
      <c r="I83" s="46"/>
      <c r="J83" s="48"/>
    </row>
    <row r="84" ht="105">
      <c r="A84" s="37" t="s">
        <v>599</v>
      </c>
      <c r="B84" s="45"/>
      <c r="C84" s="46"/>
      <c r="D84" s="46"/>
      <c r="E84" s="49" t="s">
        <v>4972</v>
      </c>
      <c r="F84" s="46"/>
      <c r="G84" s="46"/>
      <c r="H84" s="46"/>
      <c r="I84" s="46"/>
      <c r="J84" s="48"/>
    </row>
    <row r="85" ht="270">
      <c r="A85" s="37" t="s">
        <v>601</v>
      </c>
      <c r="B85" s="45"/>
      <c r="C85" s="46"/>
      <c r="D85" s="46"/>
      <c r="E85" s="39" t="s">
        <v>4973</v>
      </c>
      <c r="F85" s="46"/>
      <c r="G85" s="46"/>
      <c r="H85" s="46"/>
      <c r="I85" s="46"/>
      <c r="J85" s="48"/>
    </row>
    <row r="86">
      <c r="A86" s="31" t="s">
        <v>591</v>
      </c>
      <c r="B86" s="32"/>
      <c r="C86" s="33" t="s">
        <v>751</v>
      </c>
      <c r="D86" s="34"/>
      <c r="E86" s="31" t="s">
        <v>1644</v>
      </c>
      <c r="F86" s="34"/>
      <c r="G86" s="34"/>
      <c r="H86" s="34"/>
      <c r="I86" s="35">
        <f>SUMIFS(I87:I118,A87:A118,"P")</f>
        <v>0</v>
      </c>
      <c r="J86" s="36"/>
    </row>
    <row r="87">
      <c r="A87" s="37" t="s">
        <v>593</v>
      </c>
      <c r="B87" s="37">
        <v>19</v>
      </c>
      <c r="C87" s="38" t="s">
        <v>4974</v>
      </c>
      <c r="D87" s="37" t="s">
        <v>595</v>
      </c>
      <c r="E87" s="39" t="s">
        <v>4975</v>
      </c>
      <c r="F87" s="40" t="s">
        <v>637</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4976</v>
      </c>
      <c r="F89" s="46"/>
      <c r="G89" s="46"/>
      <c r="H89" s="46"/>
      <c r="I89" s="46"/>
      <c r="J89" s="48"/>
    </row>
    <row r="90" ht="300">
      <c r="A90" s="37" t="s">
        <v>601</v>
      </c>
      <c r="B90" s="45"/>
      <c r="C90" s="46"/>
      <c r="D90" s="46"/>
      <c r="E90" s="39" t="s">
        <v>4962</v>
      </c>
      <c r="F90" s="46"/>
      <c r="G90" s="46"/>
      <c r="H90" s="46"/>
      <c r="I90" s="46"/>
      <c r="J90" s="48"/>
    </row>
    <row r="91">
      <c r="A91" s="37" t="s">
        <v>593</v>
      </c>
      <c r="B91" s="37">
        <v>20</v>
      </c>
      <c r="C91" s="38" t="s">
        <v>4977</v>
      </c>
      <c r="D91" s="37" t="s">
        <v>595</v>
      </c>
      <c r="E91" s="39" t="s">
        <v>4978</v>
      </c>
      <c r="F91" s="40" t="s">
        <v>637</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4979</v>
      </c>
      <c r="F93" s="46"/>
      <c r="G93" s="46"/>
      <c r="H93" s="46"/>
      <c r="I93" s="46"/>
      <c r="J93" s="48"/>
    </row>
    <row r="94" ht="409.5">
      <c r="A94" s="37" t="s">
        <v>601</v>
      </c>
      <c r="B94" s="45"/>
      <c r="C94" s="46"/>
      <c r="D94" s="46"/>
      <c r="E94" s="39" t="s">
        <v>4495</v>
      </c>
      <c r="F94" s="46"/>
      <c r="G94" s="46"/>
      <c r="H94" s="46"/>
      <c r="I94" s="46"/>
      <c r="J94" s="48"/>
    </row>
    <row r="95">
      <c r="A95" s="37" t="s">
        <v>593</v>
      </c>
      <c r="B95" s="37">
        <v>21</v>
      </c>
      <c r="C95" s="38" t="s">
        <v>4980</v>
      </c>
      <c r="D95" s="37" t="s">
        <v>595</v>
      </c>
      <c r="E95" s="39" t="s">
        <v>4981</v>
      </c>
      <c r="F95" s="40" t="s">
        <v>1124</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4982</v>
      </c>
      <c r="F97" s="46"/>
      <c r="G97" s="46"/>
      <c r="H97" s="46"/>
      <c r="I97" s="46"/>
      <c r="J97" s="48"/>
    </row>
    <row r="98" ht="330">
      <c r="A98" s="37" t="s">
        <v>601</v>
      </c>
      <c r="B98" s="45"/>
      <c r="C98" s="46"/>
      <c r="D98" s="46"/>
      <c r="E98" s="39" t="s">
        <v>4953</v>
      </c>
      <c r="F98" s="46"/>
      <c r="G98" s="46"/>
      <c r="H98" s="46"/>
      <c r="I98" s="46"/>
      <c r="J98" s="48"/>
    </row>
    <row r="99">
      <c r="A99" s="37" t="s">
        <v>593</v>
      </c>
      <c r="B99" s="37">
        <v>22</v>
      </c>
      <c r="C99" s="38" t="s">
        <v>4492</v>
      </c>
      <c r="D99" s="37" t="s">
        <v>595</v>
      </c>
      <c r="E99" s="39" t="s">
        <v>4493</v>
      </c>
      <c r="F99" s="40" t="s">
        <v>637</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4983</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4984</v>
      </c>
      <c r="D103" s="37" t="s">
        <v>595</v>
      </c>
      <c r="E103" s="39" t="s">
        <v>4985</v>
      </c>
      <c r="F103" s="40" t="s">
        <v>637</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4986</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4987</v>
      </c>
      <c r="D107" s="37" t="s">
        <v>595</v>
      </c>
      <c r="E107" s="39" t="s">
        <v>4988</v>
      </c>
      <c r="F107" s="40" t="s">
        <v>637</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4989</v>
      </c>
      <c r="F109" s="46"/>
      <c r="G109" s="46"/>
      <c r="H109" s="46"/>
      <c r="I109" s="46"/>
      <c r="J109" s="48"/>
    </row>
    <row r="110" ht="409.5">
      <c r="A110" s="37" t="s">
        <v>601</v>
      </c>
      <c r="B110" s="45"/>
      <c r="C110" s="46"/>
      <c r="D110" s="46"/>
      <c r="E110" s="39" t="s">
        <v>4990</v>
      </c>
      <c r="F110" s="46"/>
      <c r="G110" s="46"/>
      <c r="H110" s="46"/>
      <c r="I110" s="46"/>
      <c r="J110" s="48"/>
    </row>
    <row r="111">
      <c r="A111" s="37" t="s">
        <v>593</v>
      </c>
      <c r="B111" s="37">
        <v>25</v>
      </c>
      <c r="C111" s="38" t="s">
        <v>4991</v>
      </c>
      <c r="D111" s="37" t="s">
        <v>595</v>
      </c>
      <c r="E111" s="39" t="s">
        <v>4992</v>
      </c>
      <c r="F111" s="40" t="s">
        <v>637</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4993</v>
      </c>
      <c r="F113" s="46"/>
      <c r="G113" s="46"/>
      <c r="H113" s="46"/>
      <c r="I113" s="46"/>
      <c r="J113" s="48"/>
    </row>
    <row r="114" ht="45">
      <c r="A114" s="37" t="s">
        <v>601</v>
      </c>
      <c r="B114" s="45"/>
      <c r="C114" s="46"/>
      <c r="D114" s="46"/>
      <c r="E114" s="39" t="s">
        <v>4994</v>
      </c>
      <c r="F114" s="46"/>
      <c r="G114" s="46"/>
      <c r="H114" s="46"/>
      <c r="I114" s="46"/>
      <c r="J114" s="48"/>
    </row>
    <row r="115">
      <c r="A115" s="37" t="s">
        <v>593</v>
      </c>
      <c r="B115" s="37">
        <v>26</v>
      </c>
      <c r="C115" s="38" t="s">
        <v>4995</v>
      </c>
      <c r="D115" s="37" t="s">
        <v>595</v>
      </c>
      <c r="E115" s="39" t="s">
        <v>4996</v>
      </c>
      <c r="F115" s="40" t="s">
        <v>646</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4997</v>
      </c>
      <c r="F117" s="46"/>
      <c r="G117" s="46"/>
      <c r="H117" s="46"/>
      <c r="I117" s="46"/>
      <c r="J117" s="48"/>
    </row>
    <row r="118" ht="105">
      <c r="A118" s="37" t="s">
        <v>601</v>
      </c>
      <c r="B118" s="45"/>
      <c r="C118" s="46"/>
      <c r="D118" s="46"/>
      <c r="E118" s="39" t="s">
        <v>4998</v>
      </c>
      <c r="F118" s="46"/>
      <c r="G118" s="46"/>
      <c r="H118" s="46"/>
      <c r="I118" s="46"/>
      <c r="J118" s="48"/>
    </row>
    <row r="119">
      <c r="A119" s="31" t="s">
        <v>591</v>
      </c>
      <c r="B119" s="32"/>
      <c r="C119" s="33" t="s">
        <v>4847</v>
      </c>
      <c r="D119" s="34"/>
      <c r="E119" s="31" t="s">
        <v>4848</v>
      </c>
      <c r="F119" s="34"/>
      <c r="G119" s="34"/>
      <c r="H119" s="34"/>
      <c r="I119" s="35">
        <f>SUMIFS(I120:I123,A120:A123,"P")</f>
        <v>0</v>
      </c>
      <c r="J119" s="36"/>
    </row>
    <row r="120">
      <c r="A120" s="37" t="s">
        <v>593</v>
      </c>
      <c r="B120" s="37">
        <v>27</v>
      </c>
      <c r="C120" s="38" t="s">
        <v>3025</v>
      </c>
      <c r="D120" s="37" t="s">
        <v>595</v>
      </c>
      <c r="E120" s="39" t="s">
        <v>3026</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4999</v>
      </c>
      <c r="F122" s="46"/>
      <c r="G122" s="46"/>
      <c r="H122" s="46"/>
      <c r="I122" s="46"/>
      <c r="J122" s="48"/>
    </row>
    <row r="123" ht="120">
      <c r="A123" s="37" t="s">
        <v>601</v>
      </c>
      <c r="B123" s="45"/>
      <c r="C123" s="46"/>
      <c r="D123" s="46"/>
      <c r="E123" s="39" t="s">
        <v>4288</v>
      </c>
      <c r="F123" s="46"/>
      <c r="G123" s="46"/>
      <c r="H123" s="46"/>
      <c r="I123" s="46"/>
      <c r="J123" s="48"/>
    </row>
    <row r="124">
      <c r="A124" s="31" t="s">
        <v>591</v>
      </c>
      <c r="B124" s="32"/>
      <c r="C124" s="33" t="s">
        <v>4784</v>
      </c>
      <c r="D124" s="34"/>
      <c r="E124" s="31" t="s">
        <v>4610</v>
      </c>
      <c r="F124" s="34"/>
      <c r="G124" s="34"/>
      <c r="H124" s="34"/>
      <c r="I124" s="35">
        <f>SUMIFS(I125:I148,A125:A148,"P")</f>
        <v>0</v>
      </c>
      <c r="J124" s="36"/>
    </row>
    <row r="125">
      <c r="A125" s="37" t="s">
        <v>593</v>
      </c>
      <c r="B125" s="37">
        <v>28</v>
      </c>
      <c r="C125" s="38" t="s">
        <v>5000</v>
      </c>
      <c r="D125" s="37" t="s">
        <v>595</v>
      </c>
      <c r="E125" s="39" t="s">
        <v>5001</v>
      </c>
      <c r="F125" s="40" t="s">
        <v>597</v>
      </c>
      <c r="G125" s="41">
        <v>33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5002</v>
      </c>
      <c r="F127" s="46"/>
      <c r="G127" s="46"/>
      <c r="H127" s="46"/>
      <c r="I127" s="46"/>
      <c r="J127" s="48"/>
    </row>
    <row r="128" ht="30">
      <c r="A128" s="37" t="s">
        <v>601</v>
      </c>
      <c r="B128" s="45"/>
      <c r="C128" s="46"/>
      <c r="D128" s="46"/>
      <c r="E128" s="39" t="s">
        <v>5003</v>
      </c>
      <c r="F128" s="46"/>
      <c r="G128" s="46"/>
      <c r="H128" s="46"/>
      <c r="I128" s="46"/>
      <c r="J128" s="48"/>
    </row>
    <row r="129">
      <c r="A129" s="37" t="s">
        <v>593</v>
      </c>
      <c r="B129" s="37">
        <v>29</v>
      </c>
      <c r="C129" s="38" t="s">
        <v>5004</v>
      </c>
      <c r="D129" s="37" t="s">
        <v>595</v>
      </c>
      <c r="E129" s="39" t="s">
        <v>5005</v>
      </c>
      <c r="F129" s="40" t="s">
        <v>608</v>
      </c>
      <c r="G129" s="41">
        <v>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5006</v>
      </c>
      <c r="F131" s="46"/>
      <c r="G131" s="46"/>
      <c r="H131" s="46"/>
      <c r="I131" s="46"/>
      <c r="J131" s="48"/>
    </row>
    <row r="132" ht="135">
      <c r="A132" s="37" t="s">
        <v>601</v>
      </c>
      <c r="B132" s="45"/>
      <c r="C132" s="46"/>
      <c r="D132" s="46"/>
      <c r="E132" s="39" t="s">
        <v>5007</v>
      </c>
      <c r="F132" s="46"/>
      <c r="G132" s="46"/>
      <c r="H132" s="46"/>
      <c r="I132" s="46"/>
      <c r="J132" s="48"/>
    </row>
    <row r="133">
      <c r="A133" s="37" t="s">
        <v>593</v>
      </c>
      <c r="B133" s="37">
        <v>30</v>
      </c>
      <c r="C133" s="38" t="s">
        <v>5008</v>
      </c>
      <c r="D133" s="37" t="s">
        <v>595</v>
      </c>
      <c r="E133" s="39" t="s">
        <v>5009</v>
      </c>
      <c r="F133" s="40" t="s">
        <v>1720</v>
      </c>
      <c r="G133" s="41">
        <v>68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05">
      <c r="A135" s="37" t="s">
        <v>599</v>
      </c>
      <c r="B135" s="45"/>
      <c r="C135" s="46"/>
      <c r="D135" s="46"/>
      <c r="E135" s="49" t="s">
        <v>5010</v>
      </c>
      <c r="F135" s="46"/>
      <c r="G135" s="46"/>
      <c r="H135" s="46"/>
      <c r="I135" s="46"/>
      <c r="J135" s="48"/>
    </row>
    <row r="136" ht="409.5">
      <c r="A136" s="37" t="s">
        <v>601</v>
      </c>
      <c r="B136" s="45"/>
      <c r="C136" s="46"/>
      <c r="D136" s="46"/>
      <c r="E136" s="39" t="s">
        <v>5011</v>
      </c>
      <c r="F136" s="46"/>
      <c r="G136" s="46"/>
      <c r="H136" s="46"/>
      <c r="I136" s="46"/>
      <c r="J136" s="48"/>
    </row>
    <row r="137">
      <c r="A137" s="37" t="s">
        <v>593</v>
      </c>
      <c r="B137" s="37">
        <v>31</v>
      </c>
      <c r="C137" s="38" t="s">
        <v>5012</v>
      </c>
      <c r="D137" s="37" t="s">
        <v>595</v>
      </c>
      <c r="E137" s="39" t="s">
        <v>5013</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60">
      <c r="A139" s="37" t="s">
        <v>599</v>
      </c>
      <c r="B139" s="45"/>
      <c r="C139" s="46"/>
      <c r="D139" s="46"/>
      <c r="E139" s="49" t="s">
        <v>5014</v>
      </c>
      <c r="F139" s="46"/>
      <c r="G139" s="46"/>
      <c r="H139" s="46"/>
      <c r="I139" s="46"/>
      <c r="J139" s="48"/>
    </row>
    <row r="140" ht="30">
      <c r="A140" s="37" t="s">
        <v>601</v>
      </c>
      <c r="B140" s="45"/>
      <c r="C140" s="46"/>
      <c r="D140" s="46"/>
      <c r="E140" s="39" t="s">
        <v>5015</v>
      </c>
      <c r="F140" s="46"/>
      <c r="G140" s="46"/>
      <c r="H140" s="46"/>
      <c r="I140" s="46"/>
      <c r="J140" s="48"/>
    </row>
    <row r="141">
      <c r="A141" s="37" t="s">
        <v>593</v>
      </c>
      <c r="B141" s="37">
        <v>32</v>
      </c>
      <c r="C141" s="38" t="s">
        <v>5016</v>
      </c>
      <c r="D141" s="37" t="s">
        <v>595</v>
      </c>
      <c r="E141" s="39" t="s">
        <v>5017</v>
      </c>
      <c r="F141" s="40" t="s">
        <v>646</v>
      </c>
      <c r="G141" s="41">
        <v>0.54000000000000004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5018</v>
      </c>
      <c r="F143" s="46"/>
      <c r="G143" s="46"/>
      <c r="H143" s="46"/>
      <c r="I143" s="46"/>
      <c r="J143" s="48"/>
    </row>
    <row r="144" ht="30">
      <c r="A144" s="37" t="s">
        <v>601</v>
      </c>
      <c r="B144" s="45"/>
      <c r="C144" s="46"/>
      <c r="D144" s="46"/>
      <c r="E144" s="39" t="s">
        <v>5015</v>
      </c>
      <c r="F144" s="46"/>
      <c r="G144" s="46"/>
      <c r="H144" s="46"/>
      <c r="I144" s="46"/>
      <c r="J144" s="48"/>
    </row>
    <row r="145">
      <c r="A145" s="37" t="s">
        <v>593</v>
      </c>
      <c r="B145" s="37">
        <v>33</v>
      </c>
      <c r="C145" s="38" t="s">
        <v>5019</v>
      </c>
      <c r="D145" s="37" t="s">
        <v>595</v>
      </c>
      <c r="E145" s="39" t="s">
        <v>5020</v>
      </c>
      <c r="F145" s="40" t="s">
        <v>597</v>
      </c>
      <c r="G145" s="41">
        <v>48.200000000000003</v>
      </c>
      <c r="H145" s="42">
        <v>0</v>
      </c>
      <c r="I145" s="43">
        <f>ROUND(G145*H145,P4)</f>
        <v>0</v>
      </c>
      <c r="J145" s="37"/>
      <c r="O145" s="44">
        <f>I145*0.21</f>
        <v>0</v>
      </c>
      <c r="P145">
        <v>3</v>
      </c>
    </row>
    <row r="146">
      <c r="A146" s="37" t="s">
        <v>598</v>
      </c>
      <c r="B146" s="45"/>
      <c r="C146" s="46"/>
      <c r="D146" s="46"/>
      <c r="E146" s="39" t="s">
        <v>5020</v>
      </c>
      <c r="F146" s="46"/>
      <c r="G146" s="46"/>
      <c r="H146" s="46"/>
      <c r="I146" s="46"/>
      <c r="J146" s="48"/>
    </row>
    <row r="147" ht="105">
      <c r="A147" s="37" t="s">
        <v>599</v>
      </c>
      <c r="B147" s="45"/>
      <c r="C147" s="46"/>
      <c r="D147" s="46"/>
      <c r="E147" s="49" t="s">
        <v>5021</v>
      </c>
      <c r="F147" s="46"/>
      <c r="G147" s="46"/>
      <c r="H147" s="46"/>
      <c r="I147" s="46"/>
      <c r="J147" s="48"/>
    </row>
    <row r="148" ht="60">
      <c r="A148" s="37" t="s">
        <v>601</v>
      </c>
      <c r="B148" s="45"/>
      <c r="C148" s="46"/>
      <c r="D148" s="46"/>
      <c r="E148" s="39" t="s">
        <v>5022</v>
      </c>
      <c r="F148" s="46"/>
      <c r="G148" s="46"/>
      <c r="H148" s="46"/>
      <c r="I148" s="46"/>
      <c r="J148" s="48"/>
    </row>
    <row r="149">
      <c r="A149" s="31" t="s">
        <v>591</v>
      </c>
      <c r="B149" s="32"/>
      <c r="C149" s="33" t="s">
        <v>1813</v>
      </c>
      <c r="D149" s="34"/>
      <c r="E149" s="31" t="s">
        <v>1814</v>
      </c>
      <c r="F149" s="34"/>
      <c r="G149" s="34"/>
      <c r="H149" s="34"/>
      <c r="I149" s="35">
        <f>SUMIFS(I150:I153,A150:A153,"P")</f>
        <v>0</v>
      </c>
      <c r="J149" s="36"/>
    </row>
    <row r="150" ht="45">
      <c r="A150" s="37" t="s">
        <v>593</v>
      </c>
      <c r="B150" s="37">
        <v>34</v>
      </c>
      <c r="C150" s="38" t="s">
        <v>1815</v>
      </c>
      <c r="D150" s="37" t="s">
        <v>1816</v>
      </c>
      <c r="E150" s="39" t="s">
        <v>1817</v>
      </c>
      <c r="F150" s="40" t="s">
        <v>1124</v>
      </c>
      <c r="G150" s="41">
        <v>1079.182</v>
      </c>
      <c r="H150" s="42">
        <v>0</v>
      </c>
      <c r="I150" s="43">
        <f>ROUND(G150*H150,P4)</f>
        <v>0</v>
      </c>
      <c r="J150" s="37"/>
      <c r="O150" s="44">
        <f>I150*0.21</f>
        <v>0</v>
      </c>
      <c r="P150">
        <v>3</v>
      </c>
    </row>
    <row r="151">
      <c r="A151" s="37" t="s">
        <v>598</v>
      </c>
      <c r="B151" s="45"/>
      <c r="C151" s="46"/>
      <c r="D151" s="46"/>
      <c r="E151" s="39" t="s">
        <v>1818</v>
      </c>
      <c r="F151" s="46"/>
      <c r="G151" s="46"/>
      <c r="H151" s="46"/>
      <c r="I151" s="46"/>
      <c r="J151" s="48"/>
    </row>
    <row r="152" ht="150">
      <c r="A152" s="37" t="s">
        <v>599</v>
      </c>
      <c r="B152" s="45"/>
      <c r="C152" s="46"/>
      <c r="D152" s="46"/>
      <c r="E152" s="49" t="s">
        <v>5023</v>
      </c>
      <c r="F152" s="46"/>
      <c r="G152" s="46"/>
      <c r="H152" s="46"/>
      <c r="I152" s="46"/>
      <c r="J152" s="48"/>
    </row>
    <row r="153" ht="120">
      <c r="A153" s="37" t="s">
        <v>601</v>
      </c>
      <c r="B153" s="50"/>
      <c r="C153" s="51"/>
      <c r="D153" s="51"/>
      <c r="E153" s="39" t="s">
        <v>1820</v>
      </c>
      <c r="F153" s="51"/>
      <c r="G153" s="51"/>
      <c r="H153" s="51"/>
      <c r="I153" s="51"/>
      <c r="J153" s="52"/>
    </row>
  </sheetData>
  <sheetProtection sheet="1" objects="1" scenarios="1" spinCount="100000" saltValue="JLMUjfoXkTlLQ1oHPwn1kKUjAoqIh0dC56krpoGRQ+UIkkXbIlP2MUdb9wz+2uCWNJf9JIjpp1Kyz3OUDT0i3w==" hashValue="tT6nJVU50xSMT1GljDtvPGgjf9uPgmVuM/7rqqIEtFekROr9pQT//FKQz01ILXNwHSryIUn9fKZF2bfZm1im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5024</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5024</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SUMIFS(I12:I30,A12:A30,"P")</f>
        <v>0</v>
      </c>
      <c r="J11" s="36"/>
    </row>
    <row r="12">
      <c r="A12" s="37" t="s">
        <v>593</v>
      </c>
      <c r="B12" s="37">
        <v>1</v>
      </c>
      <c r="C12" s="38" t="s">
        <v>4914</v>
      </c>
      <c r="D12" s="37" t="s">
        <v>595</v>
      </c>
      <c r="E12" s="39" t="s">
        <v>4915</v>
      </c>
      <c r="F12" s="40" t="s">
        <v>637</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5025</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4917</v>
      </c>
      <c r="F18" s="46"/>
      <c r="G18" s="46"/>
      <c r="H18" s="46"/>
      <c r="I18" s="46"/>
      <c r="J18" s="48"/>
    </row>
    <row r="19">
      <c r="A19" s="37" t="s">
        <v>593</v>
      </c>
      <c r="B19" s="37">
        <v>3</v>
      </c>
      <c r="C19" s="38" t="s">
        <v>4420</v>
      </c>
      <c r="D19" s="37" t="s">
        <v>595</v>
      </c>
      <c r="E19" s="39" t="s">
        <v>4421</v>
      </c>
      <c r="F19" s="40" t="s">
        <v>637</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5026</v>
      </c>
      <c r="F21" s="46"/>
      <c r="G21" s="46"/>
      <c r="H21" s="46"/>
      <c r="I21" s="46"/>
      <c r="J21" s="48"/>
    </row>
    <row r="22" ht="240">
      <c r="A22" s="37" t="s">
        <v>601</v>
      </c>
      <c r="B22" s="45"/>
      <c r="C22" s="46"/>
      <c r="D22" s="46"/>
      <c r="E22" s="39" t="s">
        <v>4423</v>
      </c>
      <c r="F22" s="46"/>
      <c r="G22" s="46"/>
      <c r="H22" s="46"/>
      <c r="I22" s="46"/>
      <c r="J22" s="48"/>
    </row>
    <row r="23">
      <c r="A23" s="37" t="s">
        <v>593</v>
      </c>
      <c r="B23" s="37">
        <v>4</v>
      </c>
      <c r="C23" s="38" t="s">
        <v>640</v>
      </c>
      <c r="D23" s="37" t="s">
        <v>595</v>
      </c>
      <c r="E23" s="39" t="s">
        <v>641</v>
      </c>
      <c r="F23" s="40" t="s">
        <v>637</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5027</v>
      </c>
      <c r="F25" s="46"/>
      <c r="G25" s="46"/>
      <c r="H25" s="46"/>
      <c r="I25" s="46"/>
      <c r="J25" s="48"/>
    </row>
    <row r="26" ht="300">
      <c r="A26" s="37" t="s">
        <v>601</v>
      </c>
      <c r="B26" s="45"/>
      <c r="C26" s="46"/>
      <c r="D26" s="46"/>
      <c r="E26" s="39" t="s">
        <v>643</v>
      </c>
      <c r="F26" s="46"/>
      <c r="G26" s="46"/>
      <c r="H26" s="46"/>
      <c r="I26" s="46"/>
      <c r="J26" s="48"/>
    </row>
    <row r="27">
      <c r="A27" s="37" t="s">
        <v>593</v>
      </c>
      <c r="B27" s="37">
        <v>5</v>
      </c>
      <c r="C27" s="38" t="s">
        <v>4439</v>
      </c>
      <c r="D27" s="37" t="s">
        <v>595</v>
      </c>
      <c r="E27" s="39" t="s">
        <v>4440</v>
      </c>
      <c r="F27" s="40" t="s">
        <v>637</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5028</v>
      </c>
      <c r="F29" s="46"/>
      <c r="G29" s="46"/>
      <c r="H29" s="46"/>
      <c r="I29" s="46"/>
      <c r="J29" s="48"/>
    </row>
    <row r="30" ht="300">
      <c r="A30" s="37" t="s">
        <v>601</v>
      </c>
      <c r="B30" s="45"/>
      <c r="C30" s="46"/>
      <c r="D30" s="46"/>
      <c r="E30" s="39" t="s">
        <v>4442</v>
      </c>
      <c r="F30" s="46"/>
      <c r="G30" s="46"/>
      <c r="H30" s="46"/>
      <c r="I30" s="46"/>
      <c r="J30" s="48"/>
    </row>
    <row r="31">
      <c r="A31" s="31" t="s">
        <v>591</v>
      </c>
      <c r="B31" s="32"/>
      <c r="C31" s="33" t="s">
        <v>649</v>
      </c>
      <c r="D31" s="34"/>
      <c r="E31" s="31" t="s">
        <v>4924</v>
      </c>
      <c r="F31" s="34"/>
      <c r="G31" s="34"/>
      <c r="H31" s="34"/>
      <c r="I31" s="35">
        <f>SUMIFS(I32:I62,A32:A62,"P")</f>
        <v>0</v>
      </c>
      <c r="J31" s="36"/>
    </row>
    <row r="32">
      <c r="A32" s="37" t="s">
        <v>593</v>
      </c>
      <c r="B32" s="37">
        <v>6</v>
      </c>
      <c r="C32" s="38" t="s">
        <v>4925</v>
      </c>
      <c r="D32" s="37" t="s">
        <v>595</v>
      </c>
      <c r="E32" s="39" t="s">
        <v>4926</v>
      </c>
      <c r="F32" s="40" t="s">
        <v>637</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5029</v>
      </c>
      <c r="F34" s="46"/>
      <c r="G34" s="46"/>
      <c r="H34" s="46"/>
      <c r="I34" s="46"/>
      <c r="J34" s="48"/>
    </row>
    <row r="35" ht="409.5">
      <c r="A35" s="37" t="s">
        <v>601</v>
      </c>
      <c r="B35" s="45"/>
      <c r="C35" s="46"/>
      <c r="D35" s="46"/>
      <c r="E35" s="39" t="s">
        <v>4928</v>
      </c>
      <c r="F35" s="46"/>
      <c r="G35" s="46"/>
      <c r="H35" s="46"/>
      <c r="I35" s="46"/>
      <c r="J35" s="48"/>
    </row>
    <row r="36">
      <c r="A36" s="37" t="s">
        <v>593</v>
      </c>
      <c r="B36" s="37">
        <v>7</v>
      </c>
      <c r="C36" s="38" t="s">
        <v>4929</v>
      </c>
      <c r="D36" s="37" t="s">
        <v>595</v>
      </c>
      <c r="E36" s="39" t="s">
        <v>4930</v>
      </c>
      <c r="F36" s="40" t="s">
        <v>637</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5030</v>
      </c>
      <c r="F38" s="46"/>
      <c r="G38" s="46"/>
      <c r="H38" s="46"/>
      <c r="I38" s="46"/>
      <c r="J38" s="48"/>
    </row>
    <row r="39" ht="409.5">
      <c r="A39" s="37" t="s">
        <v>601</v>
      </c>
      <c r="B39" s="45"/>
      <c r="C39" s="46"/>
      <c r="D39" s="46"/>
      <c r="E39" s="39" t="s">
        <v>4928</v>
      </c>
      <c r="F39" s="46"/>
      <c r="G39" s="46"/>
      <c r="H39" s="46"/>
      <c r="I39" s="46"/>
      <c r="J39" s="48"/>
    </row>
    <row r="40">
      <c r="A40" s="37" t="s">
        <v>593</v>
      </c>
      <c r="B40" s="37">
        <v>8</v>
      </c>
      <c r="C40" s="38" t="s">
        <v>4932</v>
      </c>
      <c r="D40" s="37" t="s">
        <v>595</v>
      </c>
      <c r="E40" s="39" t="s">
        <v>4933</v>
      </c>
      <c r="F40" s="40" t="s">
        <v>1124</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5031</v>
      </c>
      <c r="F42" s="46"/>
      <c r="G42" s="46"/>
      <c r="H42" s="46"/>
      <c r="I42" s="46"/>
      <c r="J42" s="48"/>
    </row>
    <row r="43" ht="330">
      <c r="A43" s="37" t="s">
        <v>601</v>
      </c>
      <c r="B43" s="45"/>
      <c r="C43" s="46"/>
      <c r="D43" s="46"/>
      <c r="E43" s="39" t="s">
        <v>4935</v>
      </c>
      <c r="F43" s="46"/>
      <c r="G43" s="46"/>
      <c r="H43" s="46"/>
      <c r="I43" s="46"/>
      <c r="J43" s="48"/>
    </row>
    <row r="44">
      <c r="A44" s="37" t="s">
        <v>593</v>
      </c>
      <c r="B44" s="37">
        <v>9</v>
      </c>
      <c r="C44" s="38" t="s">
        <v>4936</v>
      </c>
      <c r="D44" s="37" t="s">
        <v>595</v>
      </c>
      <c r="E44" s="39" t="s">
        <v>4937</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5032</v>
      </c>
      <c r="F46" s="46"/>
      <c r="G46" s="46"/>
      <c r="H46" s="46"/>
      <c r="I46" s="46"/>
      <c r="J46" s="48"/>
    </row>
    <row r="47" ht="225">
      <c r="A47" s="37" t="s">
        <v>601</v>
      </c>
      <c r="B47" s="45"/>
      <c r="C47" s="46"/>
      <c r="D47" s="46"/>
      <c r="E47" s="39" t="s">
        <v>4939</v>
      </c>
      <c r="F47" s="46"/>
      <c r="G47" s="46"/>
      <c r="H47" s="46"/>
      <c r="I47" s="46"/>
      <c r="J47" s="48"/>
    </row>
    <row r="48">
      <c r="A48" s="37" t="s">
        <v>593</v>
      </c>
      <c r="B48" s="37">
        <v>10</v>
      </c>
      <c r="C48" s="38" t="s">
        <v>4940</v>
      </c>
      <c r="D48" s="37" t="s">
        <v>595</v>
      </c>
      <c r="E48" s="39" t="s">
        <v>4941</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5033</v>
      </c>
      <c r="F50" s="46"/>
      <c r="G50" s="46"/>
      <c r="H50" s="46"/>
      <c r="I50" s="46"/>
      <c r="J50" s="48"/>
    </row>
    <row r="51" ht="225">
      <c r="A51" s="37" t="s">
        <v>601</v>
      </c>
      <c r="B51" s="45"/>
      <c r="C51" s="46"/>
      <c r="D51" s="46"/>
      <c r="E51" s="39" t="s">
        <v>4939</v>
      </c>
      <c r="F51" s="46"/>
      <c r="G51" s="46"/>
      <c r="H51" s="46"/>
      <c r="I51" s="46"/>
      <c r="J51" s="48"/>
    </row>
    <row r="52">
      <c r="A52" s="37" t="s">
        <v>593</v>
      </c>
      <c r="B52" s="37">
        <v>11</v>
      </c>
      <c r="C52" s="38" t="s">
        <v>4943</v>
      </c>
      <c r="D52" s="37" t="s">
        <v>595</v>
      </c>
      <c r="E52" s="39" t="s">
        <v>4944</v>
      </c>
      <c r="F52" s="40" t="s">
        <v>637</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5034</v>
      </c>
      <c r="F54" s="46"/>
      <c r="G54" s="46"/>
      <c r="H54" s="46"/>
      <c r="I54" s="46"/>
      <c r="J54" s="48"/>
    </row>
    <row r="55" ht="60">
      <c r="A55" s="37" t="s">
        <v>601</v>
      </c>
      <c r="B55" s="45"/>
      <c r="C55" s="46"/>
      <c r="D55" s="46"/>
      <c r="E55" s="39" t="s">
        <v>4505</v>
      </c>
      <c r="F55" s="46"/>
      <c r="G55" s="46"/>
      <c r="H55" s="46"/>
      <c r="I55" s="46"/>
      <c r="J55" s="48"/>
    </row>
    <row r="56">
      <c r="A56" s="37" t="s">
        <v>593</v>
      </c>
      <c r="B56" s="37">
        <v>12</v>
      </c>
      <c r="C56" s="38" t="s">
        <v>5035</v>
      </c>
      <c r="D56" s="37" t="s">
        <v>595</v>
      </c>
      <c r="E56" s="39" t="s">
        <v>2556</v>
      </c>
      <c r="F56" s="40" t="s">
        <v>637</v>
      </c>
      <c r="G56" s="41">
        <v>0.48599999999999999</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4949</v>
      </c>
      <c r="F58" s="46"/>
      <c r="G58" s="46"/>
      <c r="H58" s="46"/>
      <c r="I58" s="46"/>
      <c r="J58" s="48"/>
    </row>
    <row r="59">
      <c r="A59" s="37" t="s">
        <v>593</v>
      </c>
      <c r="B59" s="37">
        <v>13</v>
      </c>
      <c r="C59" s="38" t="s">
        <v>4950</v>
      </c>
      <c r="D59" s="37" t="s">
        <v>595</v>
      </c>
      <c r="E59" s="39" t="s">
        <v>4951</v>
      </c>
      <c r="F59" s="40" t="s">
        <v>1124</v>
      </c>
      <c r="G59" s="41">
        <v>0.072999999999999995</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5036</v>
      </c>
      <c r="F61" s="46"/>
      <c r="G61" s="46"/>
      <c r="H61" s="46"/>
      <c r="I61" s="46"/>
      <c r="J61" s="48"/>
    </row>
    <row r="62" ht="330">
      <c r="A62" s="37" t="s">
        <v>601</v>
      </c>
      <c r="B62" s="45"/>
      <c r="C62" s="46"/>
      <c r="D62" s="46"/>
      <c r="E62" s="39" t="s">
        <v>4953</v>
      </c>
      <c r="F62" s="46"/>
      <c r="G62" s="46"/>
      <c r="H62" s="46"/>
      <c r="I62" s="46"/>
      <c r="J62" s="48"/>
    </row>
    <row r="63">
      <c r="A63" s="31" t="s">
        <v>591</v>
      </c>
      <c r="B63" s="32"/>
      <c r="C63" s="33" t="s">
        <v>685</v>
      </c>
      <c r="D63" s="34"/>
      <c r="E63" s="31" t="s">
        <v>4954</v>
      </c>
      <c r="F63" s="34"/>
      <c r="G63" s="34"/>
      <c r="H63" s="34"/>
      <c r="I63" s="35">
        <f>SUMIFS(I64:I82,A64:A82,"P")</f>
        <v>0</v>
      </c>
      <c r="J63" s="36"/>
    </row>
    <row r="64">
      <c r="A64" s="37" t="s">
        <v>593</v>
      </c>
      <c r="B64" s="37">
        <v>14</v>
      </c>
      <c r="C64" s="38" t="s">
        <v>4955</v>
      </c>
      <c r="D64" s="37" t="s">
        <v>595</v>
      </c>
      <c r="E64" s="39" t="s">
        <v>4956</v>
      </c>
      <c r="F64" s="40" t="s">
        <v>1124</v>
      </c>
      <c r="G64" s="41">
        <v>91.596000000000004</v>
      </c>
      <c r="H64" s="42">
        <v>0</v>
      </c>
      <c r="I64" s="43">
        <f>ROUND(G64*H64,P4)</f>
        <v>0</v>
      </c>
      <c r="J64" s="37"/>
      <c r="O64" s="44">
        <f>I64*0.21</f>
        <v>0</v>
      </c>
      <c r="P64">
        <v>3</v>
      </c>
    </row>
    <row r="65">
      <c r="A65" s="37" t="s">
        <v>598</v>
      </c>
      <c r="B65" s="45"/>
      <c r="C65" s="46"/>
      <c r="D65" s="46"/>
      <c r="E65" s="47" t="s">
        <v>595</v>
      </c>
      <c r="F65" s="46"/>
      <c r="G65" s="46"/>
      <c r="H65" s="46"/>
      <c r="I65" s="46"/>
      <c r="J65" s="48"/>
    </row>
    <row r="66" ht="375">
      <c r="A66" s="37" t="s">
        <v>601</v>
      </c>
      <c r="B66" s="45"/>
      <c r="C66" s="46"/>
      <c r="D66" s="46"/>
      <c r="E66" s="39" t="s">
        <v>4958</v>
      </c>
      <c r="F66" s="46"/>
      <c r="G66" s="46"/>
      <c r="H66" s="46"/>
      <c r="I66" s="46"/>
      <c r="J66" s="48"/>
    </row>
    <row r="67">
      <c r="A67" s="37" t="s">
        <v>593</v>
      </c>
      <c r="B67" s="37">
        <v>15</v>
      </c>
      <c r="C67" s="38" t="s">
        <v>4959</v>
      </c>
      <c r="D67" s="37" t="s">
        <v>595</v>
      </c>
      <c r="E67" s="39" t="s">
        <v>4960</v>
      </c>
      <c r="F67" s="40" t="s">
        <v>646</v>
      </c>
      <c r="G67" s="41">
        <v>2846.8440000000001</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49" t="s">
        <v>5037</v>
      </c>
      <c r="F69" s="46"/>
      <c r="G69" s="46"/>
      <c r="H69" s="46"/>
      <c r="I69" s="46"/>
      <c r="J69" s="48"/>
    </row>
    <row r="70" ht="300">
      <c r="A70" s="37" t="s">
        <v>601</v>
      </c>
      <c r="B70" s="45"/>
      <c r="C70" s="46"/>
      <c r="D70" s="46"/>
      <c r="E70" s="39" t="s">
        <v>4962</v>
      </c>
      <c r="F70" s="46"/>
      <c r="G70" s="46"/>
      <c r="H70" s="46"/>
      <c r="I70" s="46"/>
      <c r="J70" s="48"/>
    </row>
    <row r="71">
      <c r="A71" s="37" t="s">
        <v>593</v>
      </c>
      <c r="B71" s="37">
        <v>16</v>
      </c>
      <c r="C71" s="38" t="s">
        <v>4963</v>
      </c>
      <c r="D71" s="37" t="s">
        <v>595</v>
      </c>
      <c r="E71" s="39" t="s">
        <v>4964</v>
      </c>
      <c r="F71" s="40" t="s">
        <v>646</v>
      </c>
      <c r="G71" s="41">
        <v>294.25999999999999</v>
      </c>
      <c r="H71" s="42">
        <v>0</v>
      </c>
      <c r="I71" s="43">
        <f>ROUND(G71*H71,P4)</f>
        <v>0</v>
      </c>
      <c r="J71" s="37"/>
      <c r="O71" s="44">
        <f>I71*0.21</f>
        <v>0</v>
      </c>
      <c r="P71">
        <v>3</v>
      </c>
    </row>
    <row r="72">
      <c r="A72" s="37" t="s">
        <v>598</v>
      </c>
      <c r="B72" s="45"/>
      <c r="C72" s="46"/>
      <c r="D72" s="46"/>
      <c r="E72" s="47" t="s">
        <v>595</v>
      </c>
      <c r="F72" s="46"/>
      <c r="G72" s="46"/>
      <c r="H72" s="46"/>
      <c r="I72" s="46"/>
      <c r="J72" s="48"/>
    </row>
    <row r="73" ht="135">
      <c r="A73" s="37" t="s">
        <v>599</v>
      </c>
      <c r="B73" s="45"/>
      <c r="C73" s="46"/>
      <c r="D73" s="46"/>
      <c r="E73" s="49" t="s">
        <v>5038</v>
      </c>
      <c r="F73" s="46"/>
      <c r="G73" s="46"/>
      <c r="H73" s="46"/>
      <c r="I73" s="46"/>
      <c r="J73" s="48"/>
    </row>
    <row r="74" ht="75">
      <c r="A74" s="37" t="s">
        <v>601</v>
      </c>
      <c r="B74" s="45"/>
      <c r="C74" s="46"/>
      <c r="D74" s="46"/>
      <c r="E74" s="39" t="s">
        <v>4966</v>
      </c>
      <c r="F74" s="46"/>
      <c r="G74" s="46"/>
      <c r="H74" s="46"/>
      <c r="I74" s="46"/>
      <c r="J74" s="48"/>
    </row>
    <row r="75">
      <c r="A75" s="37" t="s">
        <v>593</v>
      </c>
      <c r="B75" s="37">
        <v>17</v>
      </c>
      <c r="C75" s="38" t="s">
        <v>4967</v>
      </c>
      <c r="D75" s="37" t="s">
        <v>595</v>
      </c>
      <c r="E75" s="39" t="s">
        <v>4968</v>
      </c>
      <c r="F75" s="40" t="s">
        <v>1720</v>
      </c>
      <c r="G75" s="41">
        <v>234</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5039</v>
      </c>
      <c r="F77" s="46"/>
      <c r="G77" s="46"/>
      <c r="H77" s="46"/>
      <c r="I77" s="46"/>
      <c r="J77" s="48"/>
    </row>
    <row r="78" ht="375">
      <c r="A78" s="37" t="s">
        <v>601</v>
      </c>
      <c r="B78" s="45"/>
      <c r="C78" s="46"/>
      <c r="D78" s="46"/>
      <c r="E78" s="39" t="s">
        <v>4958</v>
      </c>
      <c r="F78" s="46"/>
      <c r="G78" s="46"/>
      <c r="H78" s="46"/>
      <c r="I78" s="46"/>
      <c r="J78" s="48"/>
    </row>
    <row r="79" ht="30">
      <c r="A79" s="37" t="s">
        <v>593</v>
      </c>
      <c r="B79" s="37">
        <v>18</v>
      </c>
      <c r="C79" s="38" t="s">
        <v>4970</v>
      </c>
      <c r="D79" s="37" t="s">
        <v>595</v>
      </c>
      <c r="E79" s="39" t="s">
        <v>4971</v>
      </c>
      <c r="F79" s="40" t="s">
        <v>646</v>
      </c>
      <c r="G79" s="41">
        <v>181.36000000000001</v>
      </c>
      <c r="H79" s="42">
        <v>0</v>
      </c>
      <c r="I79" s="43">
        <f>ROUND(G79*H79,P4)</f>
        <v>0</v>
      </c>
      <c r="J79" s="37"/>
      <c r="O79" s="44">
        <f>I79*0.21</f>
        <v>0</v>
      </c>
      <c r="P79">
        <v>3</v>
      </c>
    </row>
    <row r="80" ht="30">
      <c r="A80" s="37" t="s">
        <v>598</v>
      </c>
      <c r="B80" s="45"/>
      <c r="C80" s="46"/>
      <c r="D80" s="46"/>
      <c r="E80" s="39" t="s">
        <v>4971</v>
      </c>
      <c r="F80" s="46"/>
      <c r="G80" s="46"/>
      <c r="H80" s="46"/>
      <c r="I80" s="46"/>
      <c r="J80" s="48"/>
    </row>
    <row r="81" ht="285">
      <c r="A81" s="37" t="s">
        <v>599</v>
      </c>
      <c r="B81" s="45"/>
      <c r="C81" s="46"/>
      <c r="D81" s="46"/>
      <c r="E81" s="49" t="s">
        <v>5040</v>
      </c>
      <c r="F81" s="46"/>
      <c r="G81" s="46"/>
      <c r="H81" s="46"/>
      <c r="I81" s="46"/>
      <c r="J81" s="48"/>
    </row>
    <row r="82" ht="270">
      <c r="A82" s="37" t="s">
        <v>601</v>
      </c>
      <c r="B82" s="45"/>
      <c r="C82" s="46"/>
      <c r="D82" s="46"/>
      <c r="E82" s="39" t="s">
        <v>4973</v>
      </c>
      <c r="F82" s="46"/>
      <c r="G82" s="46"/>
      <c r="H82" s="46"/>
      <c r="I82" s="46"/>
      <c r="J82" s="48"/>
    </row>
    <row r="83">
      <c r="A83" s="31" t="s">
        <v>591</v>
      </c>
      <c r="B83" s="32"/>
      <c r="C83" s="33" t="s">
        <v>751</v>
      </c>
      <c r="D83" s="34"/>
      <c r="E83" s="31" t="s">
        <v>1644</v>
      </c>
      <c r="F83" s="34"/>
      <c r="G83" s="34"/>
      <c r="H83" s="34"/>
      <c r="I83" s="35">
        <f>SUMIFS(I84:I115,A84:A115,"P")</f>
        <v>0</v>
      </c>
      <c r="J83" s="36"/>
    </row>
    <row r="84">
      <c r="A84" s="37" t="s">
        <v>593</v>
      </c>
      <c r="B84" s="37">
        <v>19</v>
      </c>
      <c r="C84" s="38" t="s">
        <v>5041</v>
      </c>
      <c r="D84" s="37" t="s">
        <v>595</v>
      </c>
      <c r="E84" s="39" t="s">
        <v>5042</v>
      </c>
      <c r="F84" s="40" t="s">
        <v>637</v>
      </c>
      <c r="G84" s="41">
        <v>0.54700000000000004</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5043</v>
      </c>
      <c r="F86" s="46"/>
      <c r="G86" s="46"/>
      <c r="H86" s="46"/>
      <c r="I86" s="46"/>
      <c r="J86" s="48"/>
    </row>
    <row r="87" ht="300">
      <c r="A87" s="37" t="s">
        <v>601</v>
      </c>
      <c r="B87" s="45"/>
      <c r="C87" s="46"/>
      <c r="D87" s="46"/>
      <c r="E87" s="39" t="s">
        <v>4962</v>
      </c>
      <c r="F87" s="46"/>
      <c r="G87" s="46"/>
      <c r="H87" s="46"/>
      <c r="I87" s="46"/>
      <c r="J87" s="48"/>
    </row>
    <row r="88">
      <c r="A88" s="37" t="s">
        <v>593</v>
      </c>
      <c r="B88" s="37">
        <v>20</v>
      </c>
      <c r="C88" s="38" t="s">
        <v>5044</v>
      </c>
      <c r="D88" s="37" t="s">
        <v>595</v>
      </c>
      <c r="E88" s="39" t="s">
        <v>5045</v>
      </c>
      <c r="F88" s="40" t="s">
        <v>637</v>
      </c>
      <c r="G88" s="41">
        <v>1.3100000000000001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5046</v>
      </c>
      <c r="F90" s="46"/>
      <c r="G90" s="46"/>
      <c r="H90" s="46"/>
      <c r="I90" s="46"/>
      <c r="J90" s="48"/>
    </row>
    <row r="91" ht="409.5">
      <c r="A91" s="37" t="s">
        <v>601</v>
      </c>
      <c r="B91" s="45"/>
      <c r="C91" s="46"/>
      <c r="D91" s="46"/>
      <c r="E91" s="39" t="s">
        <v>4495</v>
      </c>
      <c r="F91" s="46"/>
      <c r="G91" s="46"/>
      <c r="H91" s="46"/>
      <c r="I91" s="46"/>
      <c r="J91" s="48"/>
    </row>
    <row r="92">
      <c r="A92" s="37" t="s">
        <v>593</v>
      </c>
      <c r="B92" s="37">
        <v>21</v>
      </c>
      <c r="C92" s="38" t="s">
        <v>5047</v>
      </c>
      <c r="D92" s="37" t="s">
        <v>595</v>
      </c>
      <c r="E92" s="39" t="s">
        <v>5048</v>
      </c>
      <c r="F92" s="40" t="s">
        <v>1124</v>
      </c>
      <c r="G92" s="41">
        <v>0.032000000000000001</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5049</v>
      </c>
      <c r="F94" s="46"/>
      <c r="G94" s="46"/>
      <c r="H94" s="46"/>
      <c r="I94" s="46"/>
      <c r="J94" s="48"/>
    </row>
    <row r="95" ht="330">
      <c r="A95" s="37" t="s">
        <v>601</v>
      </c>
      <c r="B95" s="45"/>
      <c r="C95" s="46"/>
      <c r="D95" s="46"/>
      <c r="E95" s="39" t="s">
        <v>4953</v>
      </c>
      <c r="F95" s="46"/>
      <c r="G95" s="46"/>
      <c r="H95" s="46"/>
      <c r="I95" s="46"/>
      <c r="J95" s="48"/>
    </row>
    <row r="96">
      <c r="A96" s="37" t="s">
        <v>593</v>
      </c>
      <c r="B96" s="37">
        <v>22</v>
      </c>
      <c r="C96" s="38" t="s">
        <v>4492</v>
      </c>
      <c r="D96" s="37" t="s">
        <v>595</v>
      </c>
      <c r="E96" s="39" t="s">
        <v>4493</v>
      </c>
      <c r="F96" s="40" t="s">
        <v>637</v>
      </c>
      <c r="G96" s="41">
        <v>2.165</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4983</v>
      </c>
      <c r="F98" s="46"/>
      <c r="G98" s="46"/>
      <c r="H98" s="46"/>
      <c r="I98" s="46"/>
      <c r="J98" s="48"/>
    </row>
    <row r="99" ht="409.5">
      <c r="A99" s="37" t="s">
        <v>601</v>
      </c>
      <c r="B99" s="45"/>
      <c r="C99" s="46"/>
      <c r="D99" s="46"/>
      <c r="E99" s="39" t="s">
        <v>4495</v>
      </c>
      <c r="F99" s="46"/>
      <c r="G99" s="46"/>
      <c r="H99" s="46"/>
      <c r="I99" s="46"/>
      <c r="J99" s="48"/>
    </row>
    <row r="100">
      <c r="A100" s="37" t="s">
        <v>593</v>
      </c>
      <c r="B100" s="37">
        <v>23</v>
      </c>
      <c r="C100" s="38" t="s">
        <v>4984</v>
      </c>
      <c r="D100" s="37" t="s">
        <v>595</v>
      </c>
      <c r="E100" s="39" t="s">
        <v>4985</v>
      </c>
      <c r="F100" s="40" t="s">
        <v>637</v>
      </c>
      <c r="G100" s="41">
        <v>7.2469999999999999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5050</v>
      </c>
      <c r="F102" s="46"/>
      <c r="G102" s="46"/>
      <c r="H102" s="46"/>
      <c r="I102" s="46"/>
      <c r="J102" s="48"/>
    </row>
    <row r="103" ht="409.5">
      <c r="A103" s="37" t="s">
        <v>601</v>
      </c>
      <c r="B103" s="45"/>
      <c r="C103" s="46"/>
      <c r="D103" s="46"/>
      <c r="E103" s="39" t="s">
        <v>4495</v>
      </c>
      <c r="F103" s="46"/>
      <c r="G103" s="46"/>
      <c r="H103" s="46"/>
      <c r="I103" s="46"/>
      <c r="J103" s="48"/>
    </row>
    <row r="104">
      <c r="A104" s="37" t="s">
        <v>593</v>
      </c>
      <c r="B104" s="37">
        <v>24</v>
      </c>
      <c r="C104" s="38" t="s">
        <v>4987</v>
      </c>
      <c r="D104" s="37" t="s">
        <v>595</v>
      </c>
      <c r="E104" s="39" t="s">
        <v>4988</v>
      </c>
      <c r="F104" s="40" t="s">
        <v>637</v>
      </c>
      <c r="G104" s="41">
        <v>3.7709999999999999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5051</v>
      </c>
      <c r="F106" s="46"/>
      <c r="G106" s="46"/>
      <c r="H106" s="46"/>
      <c r="I106" s="46"/>
      <c r="J106" s="48"/>
    </row>
    <row r="107" ht="409.5">
      <c r="A107" s="37" t="s">
        <v>601</v>
      </c>
      <c r="B107" s="45"/>
      <c r="C107" s="46"/>
      <c r="D107" s="46"/>
      <c r="E107" s="39" t="s">
        <v>4990</v>
      </c>
      <c r="F107" s="46"/>
      <c r="G107" s="46"/>
      <c r="H107" s="46"/>
      <c r="I107" s="46"/>
      <c r="J107" s="48"/>
    </row>
    <row r="108">
      <c r="A108" s="37" t="s">
        <v>593</v>
      </c>
      <c r="B108" s="37">
        <v>25</v>
      </c>
      <c r="C108" s="38" t="s">
        <v>4991</v>
      </c>
      <c r="D108" s="37" t="s">
        <v>595</v>
      </c>
      <c r="E108" s="39" t="s">
        <v>4992</v>
      </c>
      <c r="F108" s="40" t="s">
        <v>637</v>
      </c>
      <c r="G108" s="41">
        <v>1.508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60">
      <c r="A110" s="37" t="s">
        <v>599</v>
      </c>
      <c r="B110" s="45"/>
      <c r="C110" s="46"/>
      <c r="D110" s="46"/>
      <c r="E110" s="49" t="s">
        <v>5052</v>
      </c>
      <c r="F110" s="46"/>
      <c r="G110" s="46"/>
      <c r="H110" s="46"/>
      <c r="I110" s="46"/>
      <c r="J110" s="48"/>
    </row>
    <row r="111" ht="45">
      <c r="A111" s="37" t="s">
        <v>601</v>
      </c>
      <c r="B111" s="45"/>
      <c r="C111" s="46"/>
      <c r="D111" s="46"/>
      <c r="E111" s="39" t="s">
        <v>4994</v>
      </c>
      <c r="F111" s="46"/>
      <c r="G111" s="46"/>
      <c r="H111" s="46"/>
      <c r="I111" s="46"/>
      <c r="J111" s="48"/>
    </row>
    <row r="112">
      <c r="A112" s="37" t="s">
        <v>593</v>
      </c>
      <c r="B112" s="37">
        <v>26</v>
      </c>
      <c r="C112" s="38" t="s">
        <v>4995</v>
      </c>
      <c r="D112" s="37" t="s">
        <v>595</v>
      </c>
      <c r="E112" s="39" t="s">
        <v>4996</v>
      </c>
      <c r="F112" s="40" t="s">
        <v>646</v>
      </c>
      <c r="G112" s="41">
        <v>5.3499999999999996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5053</v>
      </c>
      <c r="F114" s="46"/>
      <c r="G114" s="46"/>
      <c r="H114" s="46"/>
      <c r="I114" s="46"/>
      <c r="J114" s="48"/>
    </row>
    <row r="115" ht="105">
      <c r="A115" s="37" t="s">
        <v>601</v>
      </c>
      <c r="B115" s="45"/>
      <c r="C115" s="46"/>
      <c r="D115" s="46"/>
      <c r="E115" s="39" t="s">
        <v>4998</v>
      </c>
      <c r="F115" s="46"/>
      <c r="G115" s="46"/>
      <c r="H115" s="46"/>
      <c r="I115" s="46"/>
      <c r="J115" s="48"/>
    </row>
    <row r="116">
      <c r="A116" s="31" t="s">
        <v>591</v>
      </c>
      <c r="B116" s="32"/>
      <c r="C116" s="33" t="s">
        <v>4847</v>
      </c>
      <c r="D116" s="34"/>
      <c r="E116" s="31" t="s">
        <v>4848</v>
      </c>
      <c r="F116" s="34"/>
      <c r="G116" s="34"/>
      <c r="H116" s="34"/>
      <c r="I116" s="35">
        <f>SUMIFS(I117:I124,A117:A124,"P")</f>
        <v>0</v>
      </c>
      <c r="J116" s="36"/>
    </row>
    <row r="117">
      <c r="A117" s="37" t="s">
        <v>593</v>
      </c>
      <c r="B117" s="37">
        <v>27</v>
      </c>
      <c r="C117" s="38" t="s">
        <v>3025</v>
      </c>
      <c r="D117" s="37" t="s">
        <v>595</v>
      </c>
      <c r="E117" s="39" t="s">
        <v>3026</v>
      </c>
      <c r="F117" s="40" t="s">
        <v>597</v>
      </c>
      <c r="G117" s="41">
        <v>502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5054</v>
      </c>
      <c r="F119" s="46"/>
      <c r="G119" s="46"/>
      <c r="H119" s="46"/>
      <c r="I119" s="46"/>
      <c r="J119" s="48"/>
    </row>
    <row r="120" ht="120">
      <c r="A120" s="37" t="s">
        <v>601</v>
      </c>
      <c r="B120" s="45"/>
      <c r="C120" s="46"/>
      <c r="D120" s="46"/>
      <c r="E120" s="39" t="s">
        <v>4288</v>
      </c>
      <c r="F120" s="46"/>
      <c r="G120" s="46"/>
      <c r="H120" s="46"/>
      <c r="I120" s="46"/>
      <c r="J120" s="48"/>
    </row>
    <row r="121">
      <c r="A121" s="37" t="s">
        <v>593</v>
      </c>
      <c r="B121" s="37">
        <v>28</v>
      </c>
      <c r="C121" s="38" t="s">
        <v>2465</v>
      </c>
      <c r="D121" s="37" t="s">
        <v>595</v>
      </c>
      <c r="E121" s="39" t="s">
        <v>5055</v>
      </c>
      <c r="F121" s="40" t="s">
        <v>597</v>
      </c>
      <c r="G121" s="41">
        <v>790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5056</v>
      </c>
      <c r="F123" s="46"/>
      <c r="G123" s="46"/>
      <c r="H123" s="46"/>
      <c r="I123" s="46"/>
      <c r="J123" s="48"/>
    </row>
    <row r="124" ht="195">
      <c r="A124" s="37" t="s">
        <v>601</v>
      </c>
      <c r="B124" s="45"/>
      <c r="C124" s="46"/>
      <c r="D124" s="46"/>
      <c r="E124" s="39" t="s">
        <v>5057</v>
      </c>
      <c r="F124" s="46"/>
      <c r="G124" s="46"/>
      <c r="H124" s="46"/>
      <c r="I124" s="46"/>
      <c r="J124" s="48"/>
    </row>
    <row r="125">
      <c r="A125" s="31" t="s">
        <v>591</v>
      </c>
      <c r="B125" s="32"/>
      <c r="C125" s="33" t="s">
        <v>4784</v>
      </c>
      <c r="D125" s="34"/>
      <c r="E125" s="31" t="s">
        <v>4610</v>
      </c>
      <c r="F125" s="34"/>
      <c r="G125" s="34"/>
      <c r="H125" s="34"/>
      <c r="I125" s="35">
        <f>SUMIFS(I126:I153,A126:A153,"P")</f>
        <v>0</v>
      </c>
      <c r="J125" s="36"/>
    </row>
    <row r="126" ht="30">
      <c r="A126" s="37" t="s">
        <v>593</v>
      </c>
      <c r="B126" s="37">
        <v>29</v>
      </c>
      <c r="C126" s="38" t="s">
        <v>5058</v>
      </c>
      <c r="D126" s="37" t="s">
        <v>595</v>
      </c>
      <c r="E126" s="39" t="s">
        <v>5059</v>
      </c>
      <c r="F126" s="40" t="s">
        <v>597</v>
      </c>
      <c r="G126" s="41">
        <v>12.1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5060</v>
      </c>
      <c r="F128" s="46"/>
      <c r="G128" s="46"/>
      <c r="H128" s="46"/>
      <c r="I128" s="46"/>
      <c r="J128" s="48"/>
    </row>
    <row r="129" ht="60">
      <c r="A129" s="37" t="s">
        <v>601</v>
      </c>
      <c r="B129" s="45"/>
      <c r="C129" s="46"/>
      <c r="D129" s="46"/>
      <c r="E129" s="39" t="s">
        <v>5061</v>
      </c>
      <c r="F129" s="46"/>
      <c r="G129" s="46"/>
      <c r="H129" s="46"/>
      <c r="I129" s="46"/>
      <c r="J129" s="48"/>
    </row>
    <row r="130">
      <c r="A130" s="37" t="s">
        <v>593</v>
      </c>
      <c r="B130" s="37">
        <v>30</v>
      </c>
      <c r="C130" s="38" t="s">
        <v>5000</v>
      </c>
      <c r="D130" s="37" t="s">
        <v>595</v>
      </c>
      <c r="E130" s="39" t="s">
        <v>5001</v>
      </c>
      <c r="F130" s="40" t="s">
        <v>597</v>
      </c>
      <c r="G130" s="41">
        <v>150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599</v>
      </c>
      <c r="B132" s="45"/>
      <c r="C132" s="46"/>
      <c r="D132" s="46"/>
      <c r="E132" s="49" t="s">
        <v>5062</v>
      </c>
      <c r="F132" s="46"/>
      <c r="G132" s="46"/>
      <c r="H132" s="46"/>
      <c r="I132" s="46"/>
      <c r="J132" s="48"/>
    </row>
    <row r="133" ht="30">
      <c r="A133" s="37" t="s">
        <v>601</v>
      </c>
      <c r="B133" s="45"/>
      <c r="C133" s="46"/>
      <c r="D133" s="46"/>
      <c r="E133" s="39" t="s">
        <v>5003</v>
      </c>
      <c r="F133" s="46"/>
      <c r="G133" s="46"/>
      <c r="H133" s="46"/>
      <c r="I133" s="46"/>
      <c r="J133" s="48"/>
    </row>
    <row r="134">
      <c r="A134" s="37" t="s">
        <v>593</v>
      </c>
      <c r="B134" s="37">
        <v>31</v>
      </c>
      <c r="C134" s="38" t="s">
        <v>5004</v>
      </c>
      <c r="D134" s="37" t="s">
        <v>595</v>
      </c>
      <c r="E134" s="39" t="s">
        <v>5005</v>
      </c>
      <c r="F134" s="40" t="s">
        <v>608</v>
      </c>
      <c r="G134" s="41">
        <v>11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30">
      <c r="A136" s="37" t="s">
        <v>599</v>
      </c>
      <c r="B136" s="45"/>
      <c r="C136" s="46"/>
      <c r="D136" s="46"/>
      <c r="E136" s="49" t="s">
        <v>5063</v>
      </c>
      <c r="F136" s="46"/>
      <c r="G136" s="46"/>
      <c r="H136" s="46"/>
      <c r="I136" s="46"/>
      <c r="J136" s="48"/>
    </row>
    <row r="137" ht="135">
      <c r="A137" s="37" t="s">
        <v>601</v>
      </c>
      <c r="B137" s="45"/>
      <c r="C137" s="46"/>
      <c r="D137" s="46"/>
      <c r="E137" s="39" t="s">
        <v>5007</v>
      </c>
      <c r="F137" s="46"/>
      <c r="G137" s="46"/>
      <c r="H137" s="46"/>
      <c r="I137" s="46"/>
      <c r="J137" s="48"/>
    </row>
    <row r="138">
      <c r="A138" s="37" t="s">
        <v>593</v>
      </c>
      <c r="B138" s="37">
        <v>32</v>
      </c>
      <c r="C138" s="38" t="s">
        <v>5008</v>
      </c>
      <c r="D138" s="37" t="s">
        <v>595</v>
      </c>
      <c r="E138" s="39" t="s">
        <v>5009</v>
      </c>
      <c r="F138" s="40" t="s">
        <v>1720</v>
      </c>
      <c r="G138" s="41">
        <v>62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5064</v>
      </c>
      <c r="F140" s="46"/>
      <c r="G140" s="46"/>
      <c r="H140" s="46"/>
      <c r="I140" s="46"/>
      <c r="J140" s="48"/>
    </row>
    <row r="141" ht="409.5">
      <c r="A141" s="37" t="s">
        <v>601</v>
      </c>
      <c r="B141" s="45"/>
      <c r="C141" s="46"/>
      <c r="D141" s="46"/>
      <c r="E141" s="39" t="s">
        <v>5011</v>
      </c>
      <c r="F141" s="46"/>
      <c r="G141" s="46"/>
      <c r="H141" s="46"/>
      <c r="I141" s="46"/>
      <c r="J141" s="48"/>
    </row>
    <row r="142">
      <c r="A142" s="37" t="s">
        <v>593</v>
      </c>
      <c r="B142" s="37">
        <v>33</v>
      </c>
      <c r="C142" s="38" t="s">
        <v>5012</v>
      </c>
      <c r="D142" s="37" t="s">
        <v>595</v>
      </c>
      <c r="E142" s="39" t="s">
        <v>5013</v>
      </c>
      <c r="F142" s="40" t="s">
        <v>608</v>
      </c>
      <c r="G142" s="41">
        <v>40</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90">
      <c r="A144" s="37" t="s">
        <v>599</v>
      </c>
      <c r="B144" s="45"/>
      <c r="C144" s="46"/>
      <c r="D144" s="46"/>
      <c r="E144" s="49" t="s">
        <v>5065</v>
      </c>
      <c r="F144" s="46"/>
      <c r="G144" s="46"/>
      <c r="H144" s="46"/>
      <c r="I144" s="46"/>
      <c r="J144" s="48"/>
    </row>
    <row r="145" ht="30">
      <c r="A145" s="37" t="s">
        <v>601</v>
      </c>
      <c r="B145" s="45"/>
      <c r="C145" s="46"/>
      <c r="D145" s="46"/>
      <c r="E145" s="39" t="s">
        <v>5015</v>
      </c>
      <c r="F145" s="46"/>
      <c r="G145" s="46"/>
      <c r="H145" s="46"/>
      <c r="I145" s="46"/>
      <c r="J145" s="48"/>
    </row>
    <row r="146">
      <c r="A146" s="37" t="s">
        <v>593</v>
      </c>
      <c r="B146" s="37">
        <v>34</v>
      </c>
      <c r="C146" s="38" t="s">
        <v>5016</v>
      </c>
      <c r="D146" s="37" t="s">
        <v>595</v>
      </c>
      <c r="E146" s="39" t="s">
        <v>5017</v>
      </c>
      <c r="F146" s="40" t="s">
        <v>646</v>
      </c>
      <c r="G146" s="41">
        <v>0.71999999999999997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60">
      <c r="A148" s="37" t="s">
        <v>599</v>
      </c>
      <c r="B148" s="45"/>
      <c r="C148" s="46"/>
      <c r="D148" s="46"/>
      <c r="E148" s="49" t="s">
        <v>5066</v>
      </c>
      <c r="F148" s="46"/>
      <c r="G148" s="46"/>
      <c r="H148" s="46"/>
      <c r="I148" s="46"/>
      <c r="J148" s="48"/>
    </row>
    <row r="149" ht="30">
      <c r="A149" s="37" t="s">
        <v>601</v>
      </c>
      <c r="B149" s="45"/>
      <c r="C149" s="46"/>
      <c r="D149" s="46"/>
      <c r="E149" s="39" t="s">
        <v>5015</v>
      </c>
      <c r="F149" s="46"/>
      <c r="G149" s="46"/>
      <c r="H149" s="46"/>
      <c r="I149" s="46"/>
      <c r="J149" s="48"/>
    </row>
    <row r="150">
      <c r="A150" s="37" t="s">
        <v>593</v>
      </c>
      <c r="B150" s="37">
        <v>35</v>
      </c>
      <c r="C150" s="38" t="s">
        <v>5019</v>
      </c>
      <c r="D150" s="37" t="s">
        <v>595</v>
      </c>
      <c r="E150" s="39" t="s">
        <v>5067</v>
      </c>
      <c r="F150" s="40" t="s">
        <v>597</v>
      </c>
      <c r="G150" s="41">
        <v>120</v>
      </c>
      <c r="H150" s="42">
        <v>0</v>
      </c>
      <c r="I150" s="43">
        <f>ROUND(G150*H150,P4)</f>
        <v>0</v>
      </c>
      <c r="J150" s="37"/>
      <c r="O150" s="44">
        <f>I150*0.21</f>
        <v>0</v>
      </c>
      <c r="P150">
        <v>3</v>
      </c>
    </row>
    <row r="151">
      <c r="A151" s="37" t="s">
        <v>598</v>
      </c>
      <c r="B151" s="45"/>
      <c r="C151" s="46"/>
      <c r="D151" s="46"/>
      <c r="E151" s="39" t="s">
        <v>5067</v>
      </c>
      <c r="F151" s="46"/>
      <c r="G151" s="46"/>
      <c r="H151" s="46"/>
      <c r="I151" s="46"/>
      <c r="J151" s="48"/>
    </row>
    <row r="152" ht="60">
      <c r="A152" s="37" t="s">
        <v>599</v>
      </c>
      <c r="B152" s="45"/>
      <c r="C152" s="46"/>
      <c r="D152" s="46"/>
      <c r="E152" s="49" t="s">
        <v>5068</v>
      </c>
      <c r="F152" s="46"/>
      <c r="G152" s="46"/>
      <c r="H152" s="46"/>
      <c r="I152" s="46"/>
      <c r="J152" s="48"/>
    </row>
    <row r="153" ht="60">
      <c r="A153" s="37" t="s">
        <v>601</v>
      </c>
      <c r="B153" s="45"/>
      <c r="C153" s="46"/>
      <c r="D153" s="46"/>
      <c r="E153" s="39" t="s">
        <v>5022</v>
      </c>
      <c r="F153" s="46"/>
      <c r="G153" s="46"/>
      <c r="H153" s="46"/>
      <c r="I153" s="46"/>
      <c r="J153" s="48"/>
    </row>
    <row r="154">
      <c r="A154" s="31" t="s">
        <v>591</v>
      </c>
      <c r="B154" s="32"/>
      <c r="C154" s="33" t="s">
        <v>1813</v>
      </c>
      <c r="D154" s="34"/>
      <c r="E154" s="31" t="s">
        <v>1814</v>
      </c>
      <c r="F154" s="34"/>
      <c r="G154" s="34"/>
      <c r="H154" s="34"/>
      <c r="I154" s="35">
        <f>SUMIFS(I155:I157,A155:A157,"P")</f>
        <v>0</v>
      </c>
      <c r="J154" s="36"/>
    </row>
    <row r="155" ht="45">
      <c r="A155" s="37" t="s">
        <v>593</v>
      </c>
      <c r="B155" s="37">
        <v>36</v>
      </c>
      <c r="C155" s="38" t="s">
        <v>1815</v>
      </c>
      <c r="D155" s="37" t="s">
        <v>1816</v>
      </c>
      <c r="E155" s="39" t="s">
        <v>1817</v>
      </c>
      <c r="F155" s="40" t="s">
        <v>1124</v>
      </c>
      <c r="G155" s="41">
        <v>1317.1099999999999</v>
      </c>
      <c r="H155" s="42">
        <v>0</v>
      </c>
      <c r="I155" s="43">
        <f>ROUND(G155*H155,P4)</f>
        <v>0</v>
      </c>
      <c r="J155" s="37"/>
      <c r="O155" s="44">
        <f>I155*0.21</f>
        <v>0</v>
      </c>
      <c r="P155">
        <v>3</v>
      </c>
    </row>
    <row r="156">
      <c r="A156" s="37" t="s">
        <v>598</v>
      </c>
      <c r="B156" s="45"/>
      <c r="C156" s="46"/>
      <c r="D156" s="46"/>
      <c r="E156" s="39" t="s">
        <v>1818</v>
      </c>
      <c r="F156" s="46"/>
      <c r="G156" s="46"/>
      <c r="H156" s="46"/>
      <c r="I156" s="46"/>
      <c r="J156" s="48"/>
    </row>
    <row r="157" ht="120">
      <c r="A157" s="37" t="s">
        <v>601</v>
      </c>
      <c r="B157" s="50"/>
      <c r="C157" s="51"/>
      <c r="D157" s="51"/>
      <c r="E157" s="39" t="s">
        <v>1820</v>
      </c>
      <c r="F157" s="51"/>
      <c r="G157" s="51"/>
      <c r="H157" s="51"/>
      <c r="I157" s="51"/>
      <c r="J157" s="52"/>
    </row>
  </sheetData>
  <sheetProtection sheet="1" objects="1" scenarios="1" spinCount="100000" saltValue="icrlwDM0kmLm0aceK5kVZOx+ZGnwH8ZvgYZLpAl2Q2LwxMWJFWxMT/GLe4/XCFld2NlMimPOniIZ6uAy9oThCA==" hashValue="y9FmZkwHza34/Q/TexT9jBrxtH6WWtjGnBbT04hckRv7TjYc59t1Q6odQlAqNW1a0cbzHL5GXocY2OqMSfyT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5069</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5069</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c r="A12" s="37" t="s">
        <v>593</v>
      </c>
      <c r="B12" s="37">
        <v>1</v>
      </c>
      <c r="C12" s="38" t="s">
        <v>4914</v>
      </c>
      <c r="D12" s="37" t="s">
        <v>595</v>
      </c>
      <c r="E12" s="39" t="s">
        <v>4915</v>
      </c>
      <c r="F12" s="40" t="s">
        <v>637</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5070</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5071</v>
      </c>
      <c r="F18" s="46"/>
      <c r="G18" s="46"/>
      <c r="H18" s="46"/>
      <c r="I18" s="46"/>
      <c r="J18" s="48"/>
    </row>
    <row r="19" ht="390">
      <c r="A19" s="37" t="s">
        <v>601</v>
      </c>
      <c r="B19" s="45"/>
      <c r="C19" s="46"/>
      <c r="D19" s="46"/>
      <c r="E19" s="39" t="s">
        <v>4917</v>
      </c>
      <c r="F19" s="46"/>
      <c r="G19" s="46"/>
      <c r="H19" s="46"/>
      <c r="I19" s="46"/>
      <c r="J19" s="48"/>
    </row>
    <row r="20">
      <c r="A20" s="37" t="s">
        <v>593</v>
      </c>
      <c r="B20" s="37">
        <v>3</v>
      </c>
      <c r="C20" s="38" t="s">
        <v>640</v>
      </c>
      <c r="D20" s="37" t="s">
        <v>595</v>
      </c>
      <c r="E20" s="39" t="s">
        <v>641</v>
      </c>
      <c r="F20" s="40" t="s">
        <v>637</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5072</v>
      </c>
      <c r="F22" s="46"/>
      <c r="G22" s="46"/>
      <c r="H22" s="46"/>
      <c r="I22" s="46"/>
      <c r="J22" s="48"/>
    </row>
    <row r="23" ht="300">
      <c r="A23" s="37" t="s">
        <v>601</v>
      </c>
      <c r="B23" s="45"/>
      <c r="C23" s="46"/>
      <c r="D23" s="46"/>
      <c r="E23" s="39" t="s">
        <v>643</v>
      </c>
      <c r="F23" s="46"/>
      <c r="G23" s="46"/>
      <c r="H23" s="46"/>
      <c r="I23" s="46"/>
      <c r="J23" s="48"/>
    </row>
    <row r="24">
      <c r="A24" s="37" t="s">
        <v>593</v>
      </c>
      <c r="B24" s="37">
        <v>4</v>
      </c>
      <c r="C24" s="38" t="s">
        <v>4439</v>
      </c>
      <c r="D24" s="37" t="s">
        <v>595</v>
      </c>
      <c r="E24" s="39" t="s">
        <v>4440</v>
      </c>
      <c r="F24" s="40" t="s">
        <v>637</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5073</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4924</v>
      </c>
      <c r="F28" s="34"/>
      <c r="G28" s="34"/>
      <c r="H28" s="34"/>
      <c r="I28" s="35">
        <f>SUMIFS(I29:I64,A29:A64,"P")</f>
        <v>0</v>
      </c>
      <c r="J28" s="36"/>
    </row>
    <row r="29">
      <c r="A29" s="37" t="s">
        <v>593</v>
      </c>
      <c r="B29" s="37">
        <v>5</v>
      </c>
      <c r="C29" s="38" t="s">
        <v>4925</v>
      </c>
      <c r="D29" s="37" t="s">
        <v>595</v>
      </c>
      <c r="E29" s="39" t="s">
        <v>4926</v>
      </c>
      <c r="F29" s="40" t="s">
        <v>637</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5074</v>
      </c>
      <c r="F31" s="46"/>
      <c r="G31" s="46"/>
      <c r="H31" s="46"/>
      <c r="I31" s="46"/>
      <c r="J31" s="48"/>
    </row>
    <row r="32" ht="409.5">
      <c r="A32" s="37" t="s">
        <v>601</v>
      </c>
      <c r="B32" s="45"/>
      <c r="C32" s="46"/>
      <c r="D32" s="46"/>
      <c r="E32" s="39" t="s">
        <v>4928</v>
      </c>
      <c r="F32" s="46"/>
      <c r="G32" s="46"/>
      <c r="H32" s="46"/>
      <c r="I32" s="46"/>
      <c r="J32" s="48"/>
    </row>
    <row r="33">
      <c r="A33" s="37" t="s">
        <v>593</v>
      </c>
      <c r="B33" s="37">
        <v>6</v>
      </c>
      <c r="C33" s="38" t="s">
        <v>4929</v>
      </c>
      <c r="D33" s="37" t="s">
        <v>595</v>
      </c>
      <c r="E33" s="39" t="s">
        <v>4930</v>
      </c>
      <c r="F33" s="40" t="s">
        <v>637</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5075</v>
      </c>
      <c r="F35" s="46"/>
      <c r="G35" s="46"/>
      <c r="H35" s="46"/>
      <c r="I35" s="46"/>
      <c r="J35" s="48"/>
    </row>
    <row r="36" ht="409.5">
      <c r="A36" s="37" t="s">
        <v>601</v>
      </c>
      <c r="B36" s="45"/>
      <c r="C36" s="46"/>
      <c r="D36" s="46"/>
      <c r="E36" s="39" t="s">
        <v>4928</v>
      </c>
      <c r="F36" s="46"/>
      <c r="G36" s="46"/>
      <c r="H36" s="46"/>
      <c r="I36" s="46"/>
      <c r="J36" s="48"/>
    </row>
    <row r="37">
      <c r="A37" s="37" t="s">
        <v>593</v>
      </c>
      <c r="B37" s="37">
        <v>7</v>
      </c>
      <c r="C37" s="38" t="s">
        <v>4932</v>
      </c>
      <c r="D37" s="37" t="s">
        <v>595</v>
      </c>
      <c r="E37" s="39" t="s">
        <v>4933</v>
      </c>
      <c r="F37" s="40" t="s">
        <v>1124</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5076</v>
      </c>
      <c r="F39" s="46"/>
      <c r="G39" s="46"/>
      <c r="H39" s="46"/>
      <c r="I39" s="46"/>
      <c r="J39" s="48"/>
    </row>
    <row r="40" ht="330">
      <c r="A40" s="37" t="s">
        <v>601</v>
      </c>
      <c r="B40" s="45"/>
      <c r="C40" s="46"/>
      <c r="D40" s="46"/>
      <c r="E40" s="39" t="s">
        <v>4935</v>
      </c>
      <c r="F40" s="46"/>
      <c r="G40" s="46"/>
      <c r="H40" s="46"/>
      <c r="I40" s="46"/>
      <c r="J40" s="48"/>
    </row>
    <row r="41">
      <c r="A41" s="37" t="s">
        <v>593</v>
      </c>
      <c r="B41" s="37">
        <v>8</v>
      </c>
      <c r="C41" s="38" t="s">
        <v>4936</v>
      </c>
      <c r="D41" s="37" t="s">
        <v>595</v>
      </c>
      <c r="E41" s="39" t="s">
        <v>4937</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5077</v>
      </c>
      <c r="F43" s="46"/>
      <c r="G43" s="46"/>
      <c r="H43" s="46"/>
      <c r="I43" s="46"/>
      <c r="J43" s="48"/>
    </row>
    <row r="44" ht="225">
      <c r="A44" s="37" t="s">
        <v>601</v>
      </c>
      <c r="B44" s="45"/>
      <c r="C44" s="46"/>
      <c r="D44" s="46"/>
      <c r="E44" s="39" t="s">
        <v>4939</v>
      </c>
      <c r="F44" s="46"/>
      <c r="G44" s="46"/>
      <c r="H44" s="46"/>
      <c r="I44" s="46"/>
      <c r="J44" s="48"/>
    </row>
    <row r="45">
      <c r="A45" s="37" t="s">
        <v>593</v>
      </c>
      <c r="B45" s="37">
        <v>9</v>
      </c>
      <c r="C45" s="38" t="s">
        <v>4940</v>
      </c>
      <c r="D45" s="37" t="s">
        <v>595</v>
      </c>
      <c r="E45" s="39" t="s">
        <v>4941</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5078</v>
      </c>
      <c r="F47" s="46"/>
      <c r="G47" s="46"/>
      <c r="H47" s="46"/>
      <c r="I47" s="46"/>
      <c r="J47" s="48"/>
    </row>
    <row r="48" ht="225">
      <c r="A48" s="37" t="s">
        <v>601</v>
      </c>
      <c r="B48" s="45"/>
      <c r="C48" s="46"/>
      <c r="D48" s="46"/>
      <c r="E48" s="39" t="s">
        <v>4939</v>
      </c>
      <c r="F48" s="46"/>
      <c r="G48" s="46"/>
      <c r="H48" s="46"/>
      <c r="I48" s="46"/>
      <c r="J48" s="48"/>
    </row>
    <row r="49">
      <c r="A49" s="37" t="s">
        <v>593</v>
      </c>
      <c r="B49" s="37">
        <v>10</v>
      </c>
      <c r="C49" s="38" t="s">
        <v>4943</v>
      </c>
      <c r="D49" s="37" t="s">
        <v>595</v>
      </c>
      <c r="E49" s="39" t="s">
        <v>4944</v>
      </c>
      <c r="F49" s="40" t="s">
        <v>637</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5079</v>
      </c>
      <c r="F51" s="46"/>
      <c r="G51" s="46"/>
      <c r="H51" s="46"/>
      <c r="I51" s="46"/>
      <c r="J51" s="48"/>
    </row>
    <row r="52" ht="60">
      <c r="A52" s="37" t="s">
        <v>601</v>
      </c>
      <c r="B52" s="45"/>
      <c r="C52" s="46"/>
      <c r="D52" s="46"/>
      <c r="E52" s="39" t="s">
        <v>4505</v>
      </c>
      <c r="F52" s="46"/>
      <c r="G52" s="46"/>
      <c r="H52" s="46"/>
      <c r="I52" s="46"/>
      <c r="J52" s="48"/>
    </row>
    <row r="53">
      <c r="A53" s="37" t="s">
        <v>593</v>
      </c>
      <c r="B53" s="37">
        <v>11</v>
      </c>
      <c r="C53" s="38" t="s">
        <v>2269</v>
      </c>
      <c r="D53" s="37" t="s">
        <v>595</v>
      </c>
      <c r="E53" s="39" t="s">
        <v>2270</v>
      </c>
      <c r="F53" s="40" t="s">
        <v>637</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5080</v>
      </c>
      <c r="F55" s="46"/>
      <c r="G55" s="46"/>
      <c r="H55" s="46"/>
      <c r="I55" s="46"/>
      <c r="J55" s="48"/>
    </row>
    <row r="56" ht="409.5">
      <c r="A56" s="37" t="s">
        <v>601</v>
      </c>
      <c r="B56" s="45"/>
      <c r="C56" s="46"/>
      <c r="D56" s="46"/>
      <c r="E56" s="39" t="s">
        <v>4949</v>
      </c>
      <c r="F56" s="46"/>
      <c r="G56" s="46"/>
      <c r="H56" s="46"/>
      <c r="I56" s="46"/>
      <c r="J56" s="48"/>
    </row>
    <row r="57">
      <c r="A57" s="37" t="s">
        <v>593</v>
      </c>
      <c r="B57" s="37">
        <v>12</v>
      </c>
      <c r="C57" s="38" t="s">
        <v>4946</v>
      </c>
      <c r="D57" s="37" t="s">
        <v>595</v>
      </c>
      <c r="E57" s="39" t="s">
        <v>4947</v>
      </c>
      <c r="F57" s="40" t="s">
        <v>637</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5081</v>
      </c>
      <c r="F59" s="46"/>
      <c r="G59" s="46"/>
      <c r="H59" s="46"/>
      <c r="I59" s="46"/>
      <c r="J59" s="48"/>
    </row>
    <row r="60" ht="409.5">
      <c r="A60" s="37" t="s">
        <v>601</v>
      </c>
      <c r="B60" s="45"/>
      <c r="C60" s="46"/>
      <c r="D60" s="46"/>
      <c r="E60" s="39" t="s">
        <v>4949</v>
      </c>
      <c r="F60" s="46"/>
      <c r="G60" s="46"/>
      <c r="H60" s="46"/>
      <c r="I60" s="46"/>
      <c r="J60" s="48"/>
    </row>
    <row r="61">
      <c r="A61" s="37" t="s">
        <v>593</v>
      </c>
      <c r="B61" s="37">
        <v>13</v>
      </c>
      <c r="C61" s="38" t="s">
        <v>4950</v>
      </c>
      <c r="D61" s="37" t="s">
        <v>595</v>
      </c>
      <c r="E61" s="39" t="s">
        <v>4951</v>
      </c>
      <c r="F61" s="40" t="s">
        <v>1124</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5082</v>
      </c>
      <c r="F63" s="46"/>
      <c r="G63" s="46"/>
      <c r="H63" s="46"/>
      <c r="I63" s="46"/>
      <c r="J63" s="48"/>
    </row>
    <row r="64" ht="330">
      <c r="A64" s="37" t="s">
        <v>601</v>
      </c>
      <c r="B64" s="45"/>
      <c r="C64" s="46"/>
      <c r="D64" s="46"/>
      <c r="E64" s="39" t="s">
        <v>4953</v>
      </c>
      <c r="F64" s="46"/>
      <c r="G64" s="46"/>
      <c r="H64" s="46"/>
      <c r="I64" s="46"/>
      <c r="J64" s="48"/>
    </row>
    <row r="65">
      <c r="A65" s="31" t="s">
        <v>591</v>
      </c>
      <c r="B65" s="32"/>
      <c r="C65" s="33" t="s">
        <v>685</v>
      </c>
      <c r="D65" s="34"/>
      <c r="E65" s="31" t="s">
        <v>4954</v>
      </c>
      <c r="F65" s="34"/>
      <c r="G65" s="34"/>
      <c r="H65" s="34"/>
      <c r="I65" s="35">
        <f>SUMIFS(I66:I89,A66:A89,"P")</f>
        <v>0</v>
      </c>
      <c r="J65" s="36"/>
    </row>
    <row r="66">
      <c r="A66" s="37" t="s">
        <v>593</v>
      </c>
      <c r="B66" s="37">
        <v>14</v>
      </c>
      <c r="C66" s="38" t="s">
        <v>4955</v>
      </c>
      <c r="D66" s="37" t="s">
        <v>595</v>
      </c>
      <c r="E66" s="39" t="s">
        <v>4956</v>
      </c>
      <c r="F66" s="40" t="s">
        <v>1124</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5083</v>
      </c>
      <c r="F68" s="46"/>
      <c r="G68" s="46"/>
      <c r="H68" s="46"/>
      <c r="I68" s="46"/>
      <c r="J68" s="48"/>
    </row>
    <row r="69" ht="375">
      <c r="A69" s="37" t="s">
        <v>601</v>
      </c>
      <c r="B69" s="45"/>
      <c r="C69" s="46"/>
      <c r="D69" s="46"/>
      <c r="E69" s="39" t="s">
        <v>4958</v>
      </c>
      <c r="F69" s="46"/>
      <c r="G69" s="46"/>
      <c r="H69" s="46"/>
      <c r="I69" s="46"/>
      <c r="J69" s="48"/>
    </row>
    <row r="70">
      <c r="A70" s="37" t="s">
        <v>593</v>
      </c>
      <c r="B70" s="37">
        <v>15</v>
      </c>
      <c r="C70" s="38" t="s">
        <v>4959</v>
      </c>
      <c r="D70" s="37" t="s">
        <v>595</v>
      </c>
      <c r="E70" s="39" t="s">
        <v>4960</v>
      </c>
      <c r="F70" s="40" t="s">
        <v>646</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5084</v>
      </c>
      <c r="F72" s="46"/>
      <c r="G72" s="46"/>
      <c r="H72" s="46"/>
      <c r="I72" s="46"/>
      <c r="J72" s="48"/>
    </row>
    <row r="73" ht="300">
      <c r="A73" s="37" t="s">
        <v>601</v>
      </c>
      <c r="B73" s="45"/>
      <c r="C73" s="46"/>
      <c r="D73" s="46"/>
      <c r="E73" s="39" t="s">
        <v>4962</v>
      </c>
      <c r="F73" s="46"/>
      <c r="G73" s="46"/>
      <c r="H73" s="46"/>
      <c r="I73" s="46"/>
      <c r="J73" s="48"/>
    </row>
    <row r="74">
      <c r="A74" s="37" t="s">
        <v>593</v>
      </c>
      <c r="B74" s="37">
        <v>16</v>
      </c>
      <c r="C74" s="38" t="s">
        <v>4963</v>
      </c>
      <c r="D74" s="37" t="s">
        <v>595</v>
      </c>
      <c r="E74" s="39" t="s">
        <v>4964</v>
      </c>
      <c r="F74" s="40" t="s">
        <v>646</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5085</v>
      </c>
      <c r="F76" s="46"/>
      <c r="G76" s="46"/>
      <c r="H76" s="46"/>
      <c r="I76" s="46"/>
      <c r="J76" s="48"/>
    </row>
    <row r="77" ht="75">
      <c r="A77" s="37" t="s">
        <v>601</v>
      </c>
      <c r="B77" s="45"/>
      <c r="C77" s="46"/>
      <c r="D77" s="46"/>
      <c r="E77" s="39" t="s">
        <v>4966</v>
      </c>
      <c r="F77" s="46"/>
      <c r="G77" s="46"/>
      <c r="H77" s="46"/>
      <c r="I77" s="46"/>
      <c r="J77" s="48"/>
    </row>
    <row r="78">
      <c r="A78" s="37" t="s">
        <v>593</v>
      </c>
      <c r="B78" s="37">
        <v>17</v>
      </c>
      <c r="C78" s="38" t="s">
        <v>4967</v>
      </c>
      <c r="D78" s="37" t="s">
        <v>595</v>
      </c>
      <c r="E78" s="39" t="s">
        <v>4968</v>
      </c>
      <c r="F78" s="40" t="s">
        <v>1720</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5086</v>
      </c>
      <c r="F80" s="46"/>
      <c r="G80" s="46"/>
      <c r="H80" s="46"/>
      <c r="I80" s="46"/>
      <c r="J80" s="48"/>
    </row>
    <row r="81" ht="375">
      <c r="A81" s="37" t="s">
        <v>601</v>
      </c>
      <c r="B81" s="45"/>
      <c r="C81" s="46"/>
      <c r="D81" s="46"/>
      <c r="E81" s="39" t="s">
        <v>4958</v>
      </c>
      <c r="F81" s="46"/>
      <c r="G81" s="46"/>
      <c r="H81" s="46"/>
      <c r="I81" s="46"/>
      <c r="J81" s="48"/>
    </row>
    <row r="82">
      <c r="A82" s="37" t="s">
        <v>593</v>
      </c>
      <c r="B82" s="37">
        <v>18</v>
      </c>
      <c r="C82" s="38" t="s">
        <v>5087</v>
      </c>
      <c r="D82" s="37" t="s">
        <v>595</v>
      </c>
      <c r="E82" s="39" t="s">
        <v>5088</v>
      </c>
      <c r="F82" s="40" t="s">
        <v>646</v>
      </c>
      <c r="G82" s="41">
        <v>6.2850000000000001</v>
      </c>
      <c r="H82" s="42">
        <v>0</v>
      </c>
      <c r="I82" s="43">
        <f>ROUND(G82*H82,P4)</f>
        <v>0</v>
      </c>
      <c r="J82" s="37"/>
      <c r="O82" s="44">
        <f>I82*0.21</f>
        <v>0</v>
      </c>
      <c r="P82">
        <v>3</v>
      </c>
    </row>
    <row r="83">
      <c r="A83" s="37" t="s">
        <v>598</v>
      </c>
      <c r="B83" s="45"/>
      <c r="C83" s="46"/>
      <c r="D83" s="46"/>
      <c r="E83" s="39" t="s">
        <v>5088</v>
      </c>
      <c r="F83" s="46"/>
      <c r="G83" s="46"/>
      <c r="H83" s="46"/>
      <c r="I83" s="46"/>
      <c r="J83" s="48"/>
    </row>
    <row r="84" ht="45">
      <c r="A84" s="37" t="s">
        <v>599</v>
      </c>
      <c r="B84" s="45"/>
      <c r="C84" s="46"/>
      <c r="D84" s="46"/>
      <c r="E84" s="49" t="s">
        <v>5089</v>
      </c>
      <c r="F84" s="46"/>
      <c r="G84" s="46"/>
      <c r="H84" s="46"/>
      <c r="I84" s="46"/>
      <c r="J84" s="48"/>
    </row>
    <row r="85" ht="375">
      <c r="A85" s="37" t="s">
        <v>601</v>
      </c>
      <c r="B85" s="45"/>
      <c r="C85" s="46"/>
      <c r="D85" s="46"/>
      <c r="E85" s="39" t="s">
        <v>4958</v>
      </c>
      <c r="F85" s="46"/>
      <c r="G85" s="46"/>
      <c r="H85" s="46"/>
      <c r="I85" s="46"/>
      <c r="J85" s="48"/>
    </row>
    <row r="86" ht="30">
      <c r="A86" s="37" t="s">
        <v>593</v>
      </c>
      <c r="B86" s="37">
        <v>19</v>
      </c>
      <c r="C86" s="38" t="s">
        <v>4970</v>
      </c>
      <c r="D86" s="37" t="s">
        <v>595</v>
      </c>
      <c r="E86" s="39" t="s">
        <v>4971</v>
      </c>
      <c r="F86" s="40" t="s">
        <v>646</v>
      </c>
      <c r="G86" s="41">
        <v>256.39999999999998</v>
      </c>
      <c r="H86" s="42">
        <v>0</v>
      </c>
      <c r="I86" s="43">
        <f>ROUND(G86*H86,P4)</f>
        <v>0</v>
      </c>
      <c r="J86" s="37"/>
      <c r="O86" s="44">
        <f>I86*0.21</f>
        <v>0</v>
      </c>
      <c r="P86">
        <v>3</v>
      </c>
    </row>
    <row r="87" ht="30">
      <c r="A87" s="37" t="s">
        <v>598</v>
      </c>
      <c r="B87" s="45"/>
      <c r="C87" s="46"/>
      <c r="D87" s="46"/>
      <c r="E87" s="39" t="s">
        <v>4971</v>
      </c>
      <c r="F87" s="46"/>
      <c r="G87" s="46"/>
      <c r="H87" s="46"/>
      <c r="I87" s="46"/>
      <c r="J87" s="48"/>
    </row>
    <row r="88" ht="60">
      <c r="A88" s="37" t="s">
        <v>599</v>
      </c>
      <c r="B88" s="45"/>
      <c r="C88" s="46"/>
      <c r="D88" s="46"/>
      <c r="E88" s="49" t="s">
        <v>5090</v>
      </c>
      <c r="F88" s="46"/>
      <c r="G88" s="46"/>
      <c r="H88" s="46"/>
      <c r="I88" s="46"/>
      <c r="J88" s="48"/>
    </row>
    <row r="89" ht="270">
      <c r="A89" s="37" t="s">
        <v>601</v>
      </c>
      <c r="B89" s="45"/>
      <c r="C89" s="46"/>
      <c r="D89" s="46"/>
      <c r="E89" s="39" t="s">
        <v>4973</v>
      </c>
      <c r="F89" s="46"/>
      <c r="G89" s="46"/>
      <c r="H89" s="46"/>
      <c r="I89" s="46"/>
      <c r="J89" s="48"/>
    </row>
    <row r="90">
      <c r="A90" s="31" t="s">
        <v>591</v>
      </c>
      <c r="B90" s="32"/>
      <c r="C90" s="33" t="s">
        <v>751</v>
      </c>
      <c r="D90" s="34"/>
      <c r="E90" s="31" t="s">
        <v>1644</v>
      </c>
      <c r="F90" s="34"/>
      <c r="G90" s="34"/>
      <c r="H90" s="34"/>
      <c r="I90" s="35">
        <f>SUMIFS(I91:I118,A91:A118,"P")</f>
        <v>0</v>
      </c>
      <c r="J90" s="36"/>
    </row>
    <row r="91">
      <c r="A91" s="37" t="s">
        <v>593</v>
      </c>
      <c r="B91" s="37">
        <v>20</v>
      </c>
      <c r="C91" s="38" t="s">
        <v>4974</v>
      </c>
      <c r="D91" s="37" t="s">
        <v>595</v>
      </c>
      <c r="E91" s="39" t="s">
        <v>4975</v>
      </c>
      <c r="F91" s="40" t="s">
        <v>637</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5091</v>
      </c>
      <c r="F93" s="46"/>
      <c r="G93" s="46"/>
      <c r="H93" s="46"/>
      <c r="I93" s="46"/>
      <c r="J93" s="48"/>
    </row>
    <row r="94" ht="300">
      <c r="A94" s="37" t="s">
        <v>601</v>
      </c>
      <c r="B94" s="45"/>
      <c r="C94" s="46"/>
      <c r="D94" s="46"/>
      <c r="E94" s="39" t="s">
        <v>4962</v>
      </c>
      <c r="F94" s="46"/>
      <c r="G94" s="46"/>
      <c r="H94" s="46"/>
      <c r="I94" s="46"/>
      <c r="J94" s="48"/>
    </row>
    <row r="95">
      <c r="A95" s="37" t="s">
        <v>593</v>
      </c>
      <c r="B95" s="37">
        <v>21</v>
      </c>
      <c r="C95" s="38" t="s">
        <v>5044</v>
      </c>
      <c r="D95" s="37" t="s">
        <v>595</v>
      </c>
      <c r="E95" s="39" t="s">
        <v>5045</v>
      </c>
      <c r="F95" s="40" t="s">
        <v>637</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5092</v>
      </c>
      <c r="F97" s="46"/>
      <c r="G97" s="46"/>
      <c r="H97" s="46"/>
      <c r="I97" s="46"/>
      <c r="J97" s="48"/>
    </row>
    <row r="98" ht="409.5">
      <c r="A98" s="37" t="s">
        <v>601</v>
      </c>
      <c r="B98" s="45"/>
      <c r="C98" s="46"/>
      <c r="D98" s="46"/>
      <c r="E98" s="39" t="s">
        <v>4495</v>
      </c>
      <c r="F98" s="46"/>
      <c r="G98" s="46"/>
      <c r="H98" s="46"/>
      <c r="I98" s="46"/>
      <c r="J98" s="48"/>
    </row>
    <row r="99">
      <c r="A99" s="37" t="s">
        <v>593</v>
      </c>
      <c r="B99" s="37">
        <v>22</v>
      </c>
      <c r="C99" s="38" t="s">
        <v>4492</v>
      </c>
      <c r="D99" s="37" t="s">
        <v>595</v>
      </c>
      <c r="E99" s="39" t="s">
        <v>4493</v>
      </c>
      <c r="F99" s="40" t="s">
        <v>637</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5093</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4984</v>
      </c>
      <c r="D103" s="37" t="s">
        <v>595</v>
      </c>
      <c r="E103" s="39" t="s">
        <v>4985</v>
      </c>
      <c r="F103" s="40" t="s">
        <v>637</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5094</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4987</v>
      </c>
      <c r="D107" s="37" t="s">
        <v>595</v>
      </c>
      <c r="E107" s="39" t="s">
        <v>4988</v>
      </c>
      <c r="F107" s="40" t="s">
        <v>637</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5095</v>
      </c>
      <c r="F109" s="46"/>
      <c r="G109" s="46"/>
      <c r="H109" s="46"/>
      <c r="I109" s="46"/>
      <c r="J109" s="48"/>
    </row>
    <row r="110" ht="409.5">
      <c r="A110" s="37" t="s">
        <v>601</v>
      </c>
      <c r="B110" s="45"/>
      <c r="C110" s="46"/>
      <c r="D110" s="46"/>
      <c r="E110" s="39" t="s">
        <v>4990</v>
      </c>
      <c r="F110" s="46"/>
      <c r="G110" s="46"/>
      <c r="H110" s="46"/>
      <c r="I110" s="46"/>
      <c r="J110" s="48"/>
    </row>
    <row r="111">
      <c r="A111" s="37" t="s">
        <v>593</v>
      </c>
      <c r="B111" s="37">
        <v>25</v>
      </c>
      <c r="C111" s="38" t="s">
        <v>4991</v>
      </c>
      <c r="D111" s="37" t="s">
        <v>595</v>
      </c>
      <c r="E111" s="39" t="s">
        <v>4992</v>
      </c>
      <c r="F111" s="40" t="s">
        <v>637</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5096</v>
      </c>
      <c r="F113" s="46"/>
      <c r="G113" s="46"/>
      <c r="H113" s="46"/>
      <c r="I113" s="46"/>
      <c r="J113" s="48"/>
    </row>
    <row r="114" ht="45">
      <c r="A114" s="37" t="s">
        <v>601</v>
      </c>
      <c r="B114" s="45"/>
      <c r="C114" s="46"/>
      <c r="D114" s="46"/>
      <c r="E114" s="39" t="s">
        <v>4994</v>
      </c>
      <c r="F114" s="46"/>
      <c r="G114" s="46"/>
      <c r="H114" s="46"/>
      <c r="I114" s="46"/>
      <c r="J114" s="48"/>
    </row>
    <row r="115">
      <c r="A115" s="37" t="s">
        <v>593</v>
      </c>
      <c r="B115" s="37">
        <v>26</v>
      </c>
      <c r="C115" s="38" t="s">
        <v>4995</v>
      </c>
      <c r="D115" s="37" t="s">
        <v>595</v>
      </c>
      <c r="E115" s="39" t="s">
        <v>4996</v>
      </c>
      <c r="F115" s="40" t="s">
        <v>646</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5097</v>
      </c>
      <c r="F117" s="46"/>
      <c r="G117" s="46"/>
      <c r="H117" s="46"/>
      <c r="I117" s="46"/>
      <c r="J117" s="48"/>
    </row>
    <row r="118" ht="105">
      <c r="A118" s="37" t="s">
        <v>601</v>
      </c>
      <c r="B118" s="45"/>
      <c r="C118" s="46"/>
      <c r="D118" s="46"/>
      <c r="E118" s="39" t="s">
        <v>4998</v>
      </c>
      <c r="F118" s="46"/>
      <c r="G118" s="46"/>
      <c r="H118" s="46"/>
      <c r="I118" s="46"/>
      <c r="J118" s="48"/>
    </row>
    <row r="119">
      <c r="A119" s="31" t="s">
        <v>591</v>
      </c>
      <c r="B119" s="32"/>
      <c r="C119" s="33" t="s">
        <v>4847</v>
      </c>
      <c r="D119" s="34"/>
      <c r="E119" s="31" t="s">
        <v>4848</v>
      </c>
      <c r="F119" s="34"/>
      <c r="G119" s="34"/>
      <c r="H119" s="34"/>
      <c r="I119" s="35">
        <f>SUMIFS(I120:I123,A120:A123,"P")</f>
        <v>0</v>
      </c>
      <c r="J119" s="36"/>
    </row>
    <row r="120" ht="30">
      <c r="A120" s="37" t="s">
        <v>593</v>
      </c>
      <c r="B120" s="37">
        <v>27</v>
      </c>
      <c r="C120" s="38" t="s">
        <v>5098</v>
      </c>
      <c r="D120" s="37" t="s">
        <v>595</v>
      </c>
      <c r="E120" s="39" t="s">
        <v>5099</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5100</v>
      </c>
      <c r="F122" s="46"/>
      <c r="G122" s="46"/>
      <c r="H122" s="46"/>
      <c r="I122" s="46"/>
      <c r="J122" s="48"/>
    </row>
    <row r="123" ht="120">
      <c r="A123" s="37" t="s">
        <v>601</v>
      </c>
      <c r="B123" s="45"/>
      <c r="C123" s="46"/>
      <c r="D123" s="46"/>
      <c r="E123" s="39" t="s">
        <v>4288</v>
      </c>
      <c r="F123" s="46"/>
      <c r="G123" s="46"/>
      <c r="H123" s="46"/>
      <c r="I123" s="46"/>
      <c r="J123" s="48"/>
    </row>
    <row r="124">
      <c r="A124" s="31" t="s">
        <v>591</v>
      </c>
      <c r="B124" s="32"/>
      <c r="C124" s="33" t="s">
        <v>4784</v>
      </c>
      <c r="D124" s="34"/>
      <c r="E124" s="31" t="s">
        <v>4610</v>
      </c>
      <c r="F124" s="34"/>
      <c r="G124" s="34"/>
      <c r="H124" s="34"/>
      <c r="I124" s="35">
        <f>SUMIFS(I125:I156,A125:A156,"P")</f>
        <v>0</v>
      </c>
      <c r="J124" s="36"/>
    </row>
    <row r="125" ht="30">
      <c r="A125" s="37" t="s">
        <v>593</v>
      </c>
      <c r="B125" s="37">
        <v>28</v>
      </c>
      <c r="C125" s="38" t="s">
        <v>5058</v>
      </c>
      <c r="D125" s="37" t="s">
        <v>595</v>
      </c>
      <c r="E125" s="39" t="s">
        <v>5059</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5101</v>
      </c>
      <c r="F127" s="46"/>
      <c r="G127" s="46"/>
      <c r="H127" s="46"/>
      <c r="I127" s="46"/>
      <c r="J127" s="48"/>
    </row>
    <row r="128" ht="60">
      <c r="A128" s="37" t="s">
        <v>601</v>
      </c>
      <c r="B128" s="45"/>
      <c r="C128" s="46"/>
      <c r="D128" s="46"/>
      <c r="E128" s="39" t="s">
        <v>5061</v>
      </c>
      <c r="F128" s="46"/>
      <c r="G128" s="46"/>
      <c r="H128" s="46"/>
      <c r="I128" s="46"/>
      <c r="J128" s="48"/>
    </row>
    <row r="129">
      <c r="A129" s="37" t="s">
        <v>593</v>
      </c>
      <c r="B129" s="37">
        <v>29</v>
      </c>
      <c r="C129" s="38" t="s">
        <v>5000</v>
      </c>
      <c r="D129" s="37" t="s">
        <v>595</v>
      </c>
      <c r="E129" s="39" t="s">
        <v>5001</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5102</v>
      </c>
      <c r="F131" s="46"/>
      <c r="G131" s="46"/>
      <c r="H131" s="46"/>
      <c r="I131" s="46"/>
      <c r="J131" s="48"/>
    </row>
    <row r="132" ht="30">
      <c r="A132" s="37" t="s">
        <v>601</v>
      </c>
      <c r="B132" s="45"/>
      <c r="C132" s="46"/>
      <c r="D132" s="46"/>
      <c r="E132" s="39" t="s">
        <v>5003</v>
      </c>
      <c r="F132" s="46"/>
      <c r="G132" s="46"/>
      <c r="H132" s="46"/>
      <c r="I132" s="46"/>
      <c r="J132" s="48"/>
    </row>
    <row r="133">
      <c r="A133" s="37" t="s">
        <v>593</v>
      </c>
      <c r="B133" s="37">
        <v>30</v>
      </c>
      <c r="C133" s="38" t="s">
        <v>5004</v>
      </c>
      <c r="D133" s="37" t="s">
        <v>595</v>
      </c>
      <c r="E133" s="39" t="s">
        <v>5005</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5103</v>
      </c>
      <c r="F135" s="46"/>
      <c r="G135" s="46"/>
      <c r="H135" s="46"/>
      <c r="I135" s="46"/>
      <c r="J135" s="48"/>
    </row>
    <row r="136" ht="135">
      <c r="A136" s="37" t="s">
        <v>601</v>
      </c>
      <c r="B136" s="45"/>
      <c r="C136" s="46"/>
      <c r="D136" s="46"/>
      <c r="E136" s="39" t="s">
        <v>5007</v>
      </c>
      <c r="F136" s="46"/>
      <c r="G136" s="46"/>
      <c r="H136" s="46"/>
      <c r="I136" s="46"/>
      <c r="J136" s="48"/>
    </row>
    <row r="137">
      <c r="A137" s="37" t="s">
        <v>593</v>
      </c>
      <c r="B137" s="37">
        <v>31</v>
      </c>
      <c r="C137" s="38" t="s">
        <v>5008</v>
      </c>
      <c r="D137" s="37" t="s">
        <v>595</v>
      </c>
      <c r="E137" s="39" t="s">
        <v>5009</v>
      </c>
      <c r="F137" s="40" t="s">
        <v>1720</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5104</v>
      </c>
      <c r="F139" s="46"/>
      <c r="G139" s="46"/>
      <c r="H139" s="46"/>
      <c r="I139" s="46"/>
      <c r="J139" s="48"/>
    </row>
    <row r="140" ht="409.5">
      <c r="A140" s="37" t="s">
        <v>601</v>
      </c>
      <c r="B140" s="45"/>
      <c r="C140" s="46"/>
      <c r="D140" s="46"/>
      <c r="E140" s="39" t="s">
        <v>5011</v>
      </c>
      <c r="F140" s="46"/>
      <c r="G140" s="46"/>
      <c r="H140" s="46"/>
      <c r="I140" s="46"/>
      <c r="J140" s="48"/>
    </row>
    <row r="141">
      <c r="A141" s="37" t="s">
        <v>593</v>
      </c>
      <c r="B141" s="37">
        <v>32</v>
      </c>
      <c r="C141" s="38" t="s">
        <v>5012</v>
      </c>
      <c r="D141" s="37" t="s">
        <v>595</v>
      </c>
      <c r="E141" s="39" t="s">
        <v>5013</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5105</v>
      </c>
      <c r="F143" s="46"/>
      <c r="G143" s="46"/>
      <c r="H143" s="46"/>
      <c r="I143" s="46"/>
      <c r="J143" s="48"/>
    </row>
    <row r="144" ht="30">
      <c r="A144" s="37" t="s">
        <v>601</v>
      </c>
      <c r="B144" s="45"/>
      <c r="C144" s="46"/>
      <c r="D144" s="46"/>
      <c r="E144" s="39" t="s">
        <v>5015</v>
      </c>
      <c r="F144" s="46"/>
      <c r="G144" s="46"/>
      <c r="H144" s="46"/>
      <c r="I144" s="46"/>
      <c r="J144" s="48"/>
    </row>
    <row r="145">
      <c r="A145" s="37" t="s">
        <v>593</v>
      </c>
      <c r="B145" s="37">
        <v>33</v>
      </c>
      <c r="C145" s="38" t="s">
        <v>5016</v>
      </c>
      <c r="D145" s="37" t="s">
        <v>595</v>
      </c>
      <c r="E145" s="39" t="s">
        <v>5017</v>
      </c>
      <c r="F145" s="40" t="s">
        <v>646</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5106</v>
      </c>
      <c r="F147" s="46"/>
      <c r="G147" s="46"/>
      <c r="H147" s="46"/>
      <c r="I147" s="46"/>
      <c r="J147" s="48"/>
    </row>
    <row r="148" ht="30">
      <c r="A148" s="37" t="s">
        <v>601</v>
      </c>
      <c r="B148" s="45"/>
      <c r="C148" s="46"/>
      <c r="D148" s="46"/>
      <c r="E148" s="39" t="s">
        <v>5015</v>
      </c>
      <c r="F148" s="46"/>
      <c r="G148" s="46"/>
      <c r="H148" s="46"/>
      <c r="I148" s="46"/>
      <c r="J148" s="48"/>
    </row>
    <row r="149">
      <c r="A149" s="37" t="s">
        <v>593</v>
      </c>
      <c r="B149" s="37">
        <v>34</v>
      </c>
      <c r="C149" s="38" t="s">
        <v>5019</v>
      </c>
      <c r="D149" s="37" t="s">
        <v>595</v>
      </c>
      <c r="E149" s="39" t="s">
        <v>5067</v>
      </c>
      <c r="F149" s="40" t="s">
        <v>597</v>
      </c>
      <c r="G149" s="41">
        <v>70.549999999999997</v>
      </c>
      <c r="H149" s="42">
        <v>0</v>
      </c>
      <c r="I149" s="43">
        <f>ROUND(G149*H149,P4)</f>
        <v>0</v>
      </c>
      <c r="J149" s="37"/>
      <c r="O149" s="44">
        <f>I149*0.21</f>
        <v>0</v>
      </c>
      <c r="P149">
        <v>3</v>
      </c>
    </row>
    <row r="150">
      <c r="A150" s="37" t="s">
        <v>598</v>
      </c>
      <c r="B150" s="45"/>
      <c r="C150" s="46"/>
      <c r="D150" s="46"/>
      <c r="E150" s="39" t="s">
        <v>5067</v>
      </c>
      <c r="F150" s="46"/>
      <c r="G150" s="46"/>
      <c r="H150" s="46"/>
      <c r="I150" s="46"/>
      <c r="J150" s="48"/>
    </row>
    <row r="151" ht="135">
      <c r="A151" s="37" t="s">
        <v>599</v>
      </c>
      <c r="B151" s="45"/>
      <c r="C151" s="46"/>
      <c r="D151" s="46"/>
      <c r="E151" s="49" t="s">
        <v>5107</v>
      </c>
      <c r="F151" s="46"/>
      <c r="G151" s="46"/>
      <c r="H151" s="46"/>
      <c r="I151" s="46"/>
      <c r="J151" s="48"/>
    </row>
    <row r="152" ht="60">
      <c r="A152" s="37" t="s">
        <v>601</v>
      </c>
      <c r="B152" s="45"/>
      <c r="C152" s="46"/>
      <c r="D152" s="46"/>
      <c r="E152" s="39" t="s">
        <v>5022</v>
      </c>
      <c r="F152" s="46"/>
      <c r="G152" s="46"/>
      <c r="H152" s="46"/>
      <c r="I152" s="46"/>
      <c r="J152" s="48"/>
    </row>
    <row r="153">
      <c r="A153" s="37" t="s">
        <v>593</v>
      </c>
      <c r="B153" s="37">
        <v>35</v>
      </c>
      <c r="C153" s="38" t="s">
        <v>5108</v>
      </c>
      <c r="D153" s="37" t="s">
        <v>595</v>
      </c>
      <c r="E153" s="39" t="s">
        <v>5109</v>
      </c>
      <c r="F153" s="40" t="s">
        <v>637</v>
      </c>
      <c r="G153" s="41">
        <v>4.2999999999999998</v>
      </c>
      <c r="H153" s="42">
        <v>0</v>
      </c>
      <c r="I153" s="43">
        <f>ROUND(G153*H153,P4)</f>
        <v>0</v>
      </c>
      <c r="J153" s="37"/>
      <c r="O153" s="44">
        <f>I153*0.21</f>
        <v>0</v>
      </c>
      <c r="P153">
        <v>3</v>
      </c>
    </row>
    <row r="154">
      <c r="A154" s="37" t="s">
        <v>598</v>
      </c>
      <c r="B154" s="45"/>
      <c r="C154" s="46"/>
      <c r="D154" s="46"/>
      <c r="E154" s="39" t="s">
        <v>5109</v>
      </c>
      <c r="F154" s="46"/>
      <c r="G154" s="46"/>
      <c r="H154" s="46"/>
      <c r="I154" s="46"/>
      <c r="J154" s="48"/>
    </row>
    <row r="155" ht="30">
      <c r="A155" s="37" t="s">
        <v>599</v>
      </c>
      <c r="B155" s="45"/>
      <c r="C155" s="46"/>
      <c r="D155" s="46"/>
      <c r="E155" s="49" t="s">
        <v>5110</v>
      </c>
      <c r="F155" s="46"/>
      <c r="G155" s="46"/>
      <c r="H155" s="46"/>
      <c r="I155" s="46"/>
      <c r="J155" s="48"/>
    </row>
    <row r="156" ht="60">
      <c r="A156" s="37" t="s">
        <v>601</v>
      </c>
      <c r="B156" s="45"/>
      <c r="C156" s="46"/>
      <c r="D156" s="46"/>
      <c r="E156" s="39" t="s">
        <v>5111</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1815</v>
      </c>
      <c r="D158" s="37" t="s">
        <v>1816</v>
      </c>
      <c r="E158" s="39" t="s">
        <v>1817</v>
      </c>
      <c r="F158" s="40" t="s">
        <v>1124</v>
      </c>
      <c r="G158" s="41">
        <v>1971.9000000000001</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135">
      <c r="A160" s="37" t="s">
        <v>599</v>
      </c>
      <c r="B160" s="45"/>
      <c r="C160" s="46"/>
      <c r="D160" s="46"/>
      <c r="E160" s="49" t="s">
        <v>5112</v>
      </c>
      <c r="F160" s="46"/>
      <c r="G160" s="46"/>
      <c r="H160" s="46"/>
      <c r="I160" s="46"/>
      <c r="J160" s="48"/>
    </row>
    <row r="161" ht="120">
      <c r="A161" s="37" t="s">
        <v>601</v>
      </c>
      <c r="B161" s="50"/>
      <c r="C161" s="51"/>
      <c r="D161" s="51"/>
      <c r="E161" s="39" t="s">
        <v>1820</v>
      </c>
      <c r="F161" s="51"/>
      <c r="G161" s="51"/>
      <c r="H161" s="51"/>
      <c r="I161" s="51"/>
      <c r="J161" s="52"/>
    </row>
  </sheetData>
  <sheetProtection sheet="1" objects="1" scenarios="1" spinCount="100000" saltValue="ksl5N4rLkwTedX6O/4sCzn9Carprrtfxw+gCeOoI85Jz4FNEXtYCJU6hR36O0pOAZspO3T5rG8fc5llgQ6jqog==" hashValue="XgPZsyifxDCjYp90TYC67bgUBbe+zIBxQTaqjJctpwO4Rx4z3TN6CY/epSejJ8EJQpK+dFUoT1YEdOpepw8l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5113</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5114</v>
      </c>
      <c r="D6" s="22"/>
      <c r="E6" s="23" t="s">
        <v>171</v>
      </c>
      <c r="F6" s="17"/>
      <c r="G6" s="17"/>
      <c r="H6" s="17"/>
      <c r="I6" s="17"/>
      <c r="J6" s="19"/>
    </row>
    <row r="7">
      <c r="A7" s="3" t="s">
        <v>578</v>
      </c>
      <c r="B7" s="20" t="s">
        <v>579</v>
      </c>
      <c r="C7" s="21" t="s">
        <v>5113</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5115</v>
      </c>
      <c r="D12" s="37" t="s">
        <v>595</v>
      </c>
      <c r="E12" s="39" t="s">
        <v>5116</v>
      </c>
      <c r="F12" s="40" t="s">
        <v>637</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5117</v>
      </c>
      <c r="F14" s="46"/>
      <c r="G14" s="46"/>
      <c r="H14" s="46"/>
      <c r="I14" s="46"/>
      <c r="J14" s="48"/>
    </row>
    <row r="15" ht="90">
      <c r="A15" s="37" t="s">
        <v>601</v>
      </c>
      <c r="B15" s="45"/>
      <c r="C15" s="46"/>
      <c r="D15" s="46"/>
      <c r="E15" s="39" t="s">
        <v>4657</v>
      </c>
      <c r="F15" s="46"/>
      <c r="G15" s="46"/>
      <c r="H15" s="46"/>
      <c r="I15" s="46"/>
      <c r="J15" s="48"/>
    </row>
    <row r="16">
      <c r="A16" s="37" t="s">
        <v>593</v>
      </c>
      <c r="B16" s="37">
        <v>2</v>
      </c>
      <c r="C16" s="38" t="s">
        <v>5118</v>
      </c>
      <c r="D16" s="37" t="s">
        <v>595</v>
      </c>
      <c r="E16" s="39" t="s">
        <v>5119</v>
      </c>
      <c r="F16" s="40" t="s">
        <v>637</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5120</v>
      </c>
      <c r="F18" s="46"/>
      <c r="G18" s="46"/>
      <c r="H18" s="46"/>
      <c r="I18" s="46"/>
      <c r="J18" s="48"/>
    </row>
    <row r="19" ht="409.5">
      <c r="A19" s="37" t="s">
        <v>601</v>
      </c>
      <c r="B19" s="45"/>
      <c r="C19" s="46"/>
      <c r="D19" s="46"/>
      <c r="E19" s="39" t="s">
        <v>5121</v>
      </c>
      <c r="F19" s="46"/>
      <c r="G19" s="46"/>
      <c r="H19" s="46"/>
      <c r="I19" s="46"/>
      <c r="J19" s="48"/>
    </row>
    <row r="20" ht="30">
      <c r="A20" s="37" t="s">
        <v>593</v>
      </c>
      <c r="B20" s="37">
        <v>3</v>
      </c>
      <c r="C20" s="38" t="s">
        <v>5122</v>
      </c>
      <c r="D20" s="37" t="s">
        <v>595</v>
      </c>
      <c r="E20" s="39" t="s">
        <v>5123</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5124</v>
      </c>
      <c r="F22" s="46"/>
      <c r="G22" s="46"/>
      <c r="H22" s="46"/>
      <c r="I22" s="46"/>
      <c r="J22" s="48"/>
    </row>
    <row r="23" ht="345">
      <c r="A23" s="37" t="s">
        <v>601</v>
      </c>
      <c r="B23" s="45"/>
      <c r="C23" s="46"/>
      <c r="D23" s="46"/>
      <c r="E23" s="39" t="s">
        <v>4419</v>
      </c>
      <c r="F23" s="46"/>
      <c r="G23" s="46"/>
      <c r="H23" s="46"/>
      <c r="I23" s="46"/>
      <c r="J23" s="48"/>
    </row>
    <row r="24">
      <c r="A24" s="37" t="s">
        <v>593</v>
      </c>
      <c r="B24" s="37">
        <v>4</v>
      </c>
      <c r="C24" s="38" t="s">
        <v>4439</v>
      </c>
      <c r="D24" s="37" t="s">
        <v>595</v>
      </c>
      <c r="E24" s="39" t="s">
        <v>4440</v>
      </c>
      <c r="F24" s="40" t="s">
        <v>637</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5125</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4924</v>
      </c>
      <c r="F28" s="34"/>
      <c r="G28" s="34"/>
      <c r="H28" s="34"/>
      <c r="I28" s="35">
        <f>SUMIFS(I29:I36,A29:A36,"P")</f>
        <v>0</v>
      </c>
      <c r="J28" s="36"/>
    </row>
    <row r="29">
      <c r="A29" s="37" t="s">
        <v>593</v>
      </c>
      <c r="B29" s="37">
        <v>5</v>
      </c>
      <c r="C29" s="38" t="s">
        <v>4946</v>
      </c>
      <c r="D29" s="37" t="s">
        <v>595</v>
      </c>
      <c r="E29" s="39" t="s">
        <v>4947</v>
      </c>
      <c r="F29" s="40" t="s">
        <v>637</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5126</v>
      </c>
      <c r="F31" s="46"/>
      <c r="G31" s="46"/>
      <c r="H31" s="46"/>
      <c r="I31" s="46"/>
      <c r="J31" s="48"/>
    </row>
    <row r="32" ht="409.5">
      <c r="A32" s="37" t="s">
        <v>601</v>
      </c>
      <c r="B32" s="45"/>
      <c r="C32" s="46"/>
      <c r="D32" s="46"/>
      <c r="E32" s="39" t="s">
        <v>4949</v>
      </c>
      <c r="F32" s="46"/>
      <c r="G32" s="46"/>
      <c r="H32" s="46"/>
      <c r="I32" s="46"/>
      <c r="J32" s="48"/>
    </row>
    <row r="33">
      <c r="A33" s="37" t="s">
        <v>593</v>
      </c>
      <c r="B33" s="37">
        <v>6</v>
      </c>
      <c r="C33" s="38" t="s">
        <v>4950</v>
      </c>
      <c r="D33" s="37" t="s">
        <v>595</v>
      </c>
      <c r="E33" s="39" t="s">
        <v>4951</v>
      </c>
      <c r="F33" s="40" t="s">
        <v>1124</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5127</v>
      </c>
      <c r="F35" s="46"/>
      <c r="G35" s="46"/>
      <c r="H35" s="46"/>
      <c r="I35" s="46"/>
      <c r="J35" s="48"/>
    </row>
    <row r="36" ht="330">
      <c r="A36" s="37" t="s">
        <v>601</v>
      </c>
      <c r="B36" s="45"/>
      <c r="C36" s="46"/>
      <c r="D36" s="46"/>
      <c r="E36" s="39" t="s">
        <v>4953</v>
      </c>
      <c r="F36" s="46"/>
      <c r="G36" s="46"/>
      <c r="H36" s="46"/>
      <c r="I36" s="46"/>
      <c r="J36" s="48"/>
    </row>
    <row r="37">
      <c r="A37" s="31" t="s">
        <v>591</v>
      </c>
      <c r="B37" s="32"/>
      <c r="C37" s="33" t="s">
        <v>685</v>
      </c>
      <c r="D37" s="34"/>
      <c r="E37" s="31" t="s">
        <v>4487</v>
      </c>
      <c r="F37" s="34"/>
      <c r="G37" s="34"/>
      <c r="H37" s="34"/>
      <c r="I37" s="35">
        <f>SUMIFS(I38:I45,A38:A45,"P")</f>
        <v>0</v>
      </c>
      <c r="J37" s="36"/>
    </row>
    <row r="38">
      <c r="A38" s="37" t="s">
        <v>593</v>
      </c>
      <c r="B38" s="37">
        <v>7</v>
      </c>
      <c r="C38" s="38" t="s">
        <v>4967</v>
      </c>
      <c r="D38" s="37" t="s">
        <v>595</v>
      </c>
      <c r="E38" s="39" t="s">
        <v>4968</v>
      </c>
      <c r="F38" s="40" t="s">
        <v>1720</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5128</v>
      </c>
      <c r="F40" s="46"/>
      <c r="G40" s="46"/>
      <c r="H40" s="46"/>
      <c r="I40" s="46"/>
      <c r="J40" s="48"/>
    </row>
    <row r="41" ht="375">
      <c r="A41" s="37" t="s">
        <v>601</v>
      </c>
      <c r="B41" s="45"/>
      <c r="C41" s="46"/>
      <c r="D41" s="46"/>
      <c r="E41" s="39" t="s">
        <v>4958</v>
      </c>
      <c r="F41" s="46"/>
      <c r="G41" s="46"/>
      <c r="H41" s="46"/>
      <c r="I41" s="46"/>
      <c r="J41" s="48"/>
    </row>
    <row r="42">
      <c r="A42" s="37" t="s">
        <v>593</v>
      </c>
      <c r="B42" s="37">
        <v>8</v>
      </c>
      <c r="C42" s="38" t="s">
        <v>5129</v>
      </c>
      <c r="D42" s="37" t="s">
        <v>595</v>
      </c>
      <c r="E42" s="39" t="s">
        <v>5130</v>
      </c>
      <c r="F42" s="40" t="s">
        <v>637</v>
      </c>
      <c r="G42" s="41">
        <v>10</v>
      </c>
      <c r="H42" s="42">
        <v>0</v>
      </c>
      <c r="I42" s="43">
        <f>ROUND(G42*H42,P4)</f>
        <v>0</v>
      </c>
      <c r="J42" s="37"/>
      <c r="O42" s="44">
        <f>I42*0.21</f>
        <v>0</v>
      </c>
      <c r="P42">
        <v>3</v>
      </c>
    </row>
    <row r="43">
      <c r="A43" s="37" t="s">
        <v>598</v>
      </c>
      <c r="B43" s="45"/>
      <c r="C43" s="46"/>
      <c r="D43" s="46"/>
      <c r="E43" s="39" t="s">
        <v>5130</v>
      </c>
      <c r="F43" s="46"/>
      <c r="G43" s="46"/>
      <c r="H43" s="46"/>
      <c r="I43" s="46"/>
      <c r="J43" s="48"/>
    </row>
    <row r="44" ht="75">
      <c r="A44" s="37" t="s">
        <v>599</v>
      </c>
      <c r="B44" s="45"/>
      <c r="C44" s="46"/>
      <c r="D44" s="46"/>
      <c r="E44" s="49" t="s">
        <v>5131</v>
      </c>
      <c r="F44" s="46"/>
      <c r="G44" s="46"/>
      <c r="H44" s="46"/>
      <c r="I44" s="46"/>
      <c r="J44" s="48"/>
    </row>
    <row r="45" ht="409.5">
      <c r="A45" s="37" t="s">
        <v>601</v>
      </c>
      <c r="B45" s="45"/>
      <c r="C45" s="46"/>
      <c r="D45" s="46"/>
      <c r="E45" s="39" t="s">
        <v>4495</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5132</v>
      </c>
      <c r="D47" s="37" t="s">
        <v>595</v>
      </c>
      <c r="E47" s="39" t="s">
        <v>5133</v>
      </c>
      <c r="F47" s="40" t="s">
        <v>637</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5134</v>
      </c>
      <c r="F49" s="46"/>
      <c r="G49" s="46"/>
      <c r="H49" s="46"/>
      <c r="I49" s="46"/>
      <c r="J49" s="48"/>
    </row>
    <row r="50" ht="409.5">
      <c r="A50" s="37" t="s">
        <v>601</v>
      </c>
      <c r="B50" s="45"/>
      <c r="C50" s="46"/>
      <c r="D50" s="46"/>
      <c r="E50" s="39" t="s">
        <v>4495</v>
      </c>
      <c r="F50" s="46"/>
      <c r="G50" s="46"/>
      <c r="H50" s="46"/>
      <c r="I50" s="46"/>
      <c r="J50" s="48"/>
    </row>
    <row r="51">
      <c r="A51" s="31" t="s">
        <v>591</v>
      </c>
      <c r="B51" s="32"/>
      <c r="C51" s="33" t="s">
        <v>1690</v>
      </c>
      <c r="D51" s="34"/>
      <c r="E51" s="31" t="s">
        <v>5135</v>
      </c>
      <c r="F51" s="34"/>
      <c r="G51" s="34"/>
      <c r="H51" s="34"/>
      <c r="I51" s="35">
        <f>SUMIFS(I52:I55,A52:A55,"P")</f>
        <v>0</v>
      </c>
      <c r="J51" s="36"/>
    </row>
    <row r="52" ht="30">
      <c r="A52" s="37" t="s">
        <v>593</v>
      </c>
      <c r="B52" s="37">
        <v>10</v>
      </c>
      <c r="C52" s="38" t="s">
        <v>4543</v>
      </c>
      <c r="D52" s="37" t="s">
        <v>595</v>
      </c>
      <c r="E52" s="39" t="s">
        <v>4544</v>
      </c>
      <c r="F52" s="40" t="s">
        <v>646</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5136</v>
      </c>
      <c r="F54" s="46"/>
      <c r="G54" s="46"/>
      <c r="H54" s="46"/>
      <c r="I54" s="46"/>
      <c r="J54" s="48"/>
    </row>
    <row r="55" ht="270">
      <c r="A55" s="37" t="s">
        <v>601</v>
      </c>
      <c r="B55" s="45"/>
      <c r="C55" s="46"/>
      <c r="D55" s="46"/>
      <c r="E55" s="39" t="s">
        <v>4546</v>
      </c>
      <c r="F55" s="46"/>
      <c r="G55" s="46"/>
      <c r="H55" s="46"/>
      <c r="I55" s="46"/>
      <c r="J55" s="48"/>
    </row>
    <row r="56">
      <c r="A56" s="31" t="s">
        <v>591</v>
      </c>
      <c r="B56" s="32"/>
      <c r="C56" s="33" t="s">
        <v>3638</v>
      </c>
      <c r="D56" s="34"/>
      <c r="E56" s="31" t="s">
        <v>4547</v>
      </c>
      <c r="F56" s="34"/>
      <c r="G56" s="34"/>
      <c r="H56" s="34"/>
      <c r="I56" s="35">
        <f>SUMIFS(I57:I64,A57:A64,"P")</f>
        <v>0</v>
      </c>
      <c r="J56" s="36"/>
    </row>
    <row r="57">
      <c r="A57" s="37" t="s">
        <v>593</v>
      </c>
      <c r="B57" s="37">
        <v>11</v>
      </c>
      <c r="C57" s="38" t="s">
        <v>5137</v>
      </c>
      <c r="D57" s="37" t="s">
        <v>595</v>
      </c>
      <c r="E57" s="39" t="s">
        <v>5138</v>
      </c>
      <c r="F57" s="40" t="s">
        <v>597</v>
      </c>
      <c r="G57" s="41">
        <v>280</v>
      </c>
      <c r="H57" s="42">
        <v>0</v>
      </c>
      <c r="I57" s="43">
        <f>ROUND(G57*H57,P4)</f>
        <v>0</v>
      </c>
      <c r="J57" s="37"/>
      <c r="O57" s="44">
        <f>I57*0.21</f>
        <v>0</v>
      </c>
      <c r="P57">
        <v>3</v>
      </c>
    </row>
    <row r="58">
      <c r="A58" s="37" t="s">
        <v>598</v>
      </c>
      <c r="B58" s="45"/>
      <c r="C58" s="46"/>
      <c r="D58" s="46"/>
      <c r="E58" s="39" t="s">
        <v>5138</v>
      </c>
      <c r="F58" s="46"/>
      <c r="G58" s="46"/>
      <c r="H58" s="46"/>
      <c r="I58" s="46"/>
      <c r="J58" s="48"/>
    </row>
    <row r="59" ht="75">
      <c r="A59" s="37" t="s">
        <v>599</v>
      </c>
      <c r="B59" s="45"/>
      <c r="C59" s="46"/>
      <c r="D59" s="46"/>
      <c r="E59" s="49" t="s">
        <v>5139</v>
      </c>
      <c r="F59" s="46"/>
      <c r="G59" s="46"/>
      <c r="H59" s="46"/>
      <c r="I59" s="46"/>
      <c r="J59" s="48"/>
    </row>
    <row r="60" ht="135">
      <c r="A60" s="37" t="s">
        <v>601</v>
      </c>
      <c r="B60" s="45"/>
      <c r="C60" s="46"/>
      <c r="D60" s="46"/>
      <c r="E60" s="39" t="s">
        <v>1151</v>
      </c>
      <c r="F60" s="46"/>
      <c r="G60" s="46"/>
      <c r="H60" s="46"/>
      <c r="I60" s="46"/>
      <c r="J60" s="48"/>
    </row>
    <row r="61">
      <c r="A61" s="37" t="s">
        <v>593</v>
      </c>
      <c r="B61" s="37">
        <v>12</v>
      </c>
      <c r="C61" s="38" t="s">
        <v>5140</v>
      </c>
      <c r="D61" s="37" t="s">
        <v>595</v>
      </c>
      <c r="E61" s="39" t="s">
        <v>5141</v>
      </c>
      <c r="F61" s="40" t="s">
        <v>597</v>
      </c>
      <c r="G61" s="41">
        <v>280</v>
      </c>
      <c r="H61" s="42">
        <v>0</v>
      </c>
      <c r="I61" s="43">
        <f>ROUND(G61*H61,P4)</f>
        <v>0</v>
      </c>
      <c r="J61" s="37"/>
      <c r="O61" s="44">
        <f>I61*0.21</f>
        <v>0</v>
      </c>
      <c r="P61">
        <v>3</v>
      </c>
    </row>
    <row r="62">
      <c r="A62" s="37" t="s">
        <v>598</v>
      </c>
      <c r="B62" s="45"/>
      <c r="C62" s="46"/>
      <c r="D62" s="46"/>
      <c r="E62" s="39" t="s">
        <v>5141</v>
      </c>
      <c r="F62" s="46"/>
      <c r="G62" s="46"/>
      <c r="H62" s="46"/>
      <c r="I62" s="46"/>
      <c r="J62" s="48"/>
    </row>
    <row r="63" ht="75">
      <c r="A63" s="37" t="s">
        <v>599</v>
      </c>
      <c r="B63" s="45"/>
      <c r="C63" s="46"/>
      <c r="D63" s="46"/>
      <c r="E63" s="49" t="s">
        <v>5142</v>
      </c>
      <c r="F63" s="46"/>
      <c r="G63" s="46"/>
      <c r="H63" s="46"/>
      <c r="I63" s="46"/>
      <c r="J63" s="48"/>
    </row>
    <row r="64" ht="135">
      <c r="A64" s="37" t="s">
        <v>601</v>
      </c>
      <c r="B64" s="45"/>
      <c r="C64" s="46"/>
      <c r="D64" s="46"/>
      <c r="E64" s="39" t="s">
        <v>1151</v>
      </c>
      <c r="F64" s="46"/>
      <c r="G64" s="46"/>
      <c r="H64" s="46"/>
      <c r="I64" s="46"/>
      <c r="J64" s="48"/>
    </row>
    <row r="65">
      <c r="A65" s="31" t="s">
        <v>591</v>
      </c>
      <c r="B65" s="32"/>
      <c r="C65" s="33" t="s">
        <v>4784</v>
      </c>
      <c r="D65" s="34"/>
      <c r="E65" s="31" t="s">
        <v>4785</v>
      </c>
      <c r="F65" s="34"/>
      <c r="G65" s="34"/>
      <c r="H65" s="34"/>
      <c r="I65" s="35">
        <f>SUMIFS(I66:I101,A66:A101,"P")</f>
        <v>0</v>
      </c>
      <c r="J65" s="36"/>
    </row>
    <row r="66" ht="30">
      <c r="A66" s="37" t="s">
        <v>593</v>
      </c>
      <c r="B66" s="37">
        <v>13</v>
      </c>
      <c r="C66" s="38" t="s">
        <v>5143</v>
      </c>
      <c r="D66" s="37" t="s">
        <v>595</v>
      </c>
      <c r="E66" s="39" t="s">
        <v>5144</v>
      </c>
      <c r="F66" s="40" t="s">
        <v>597</v>
      </c>
      <c r="G66" s="41">
        <v>280</v>
      </c>
      <c r="H66" s="42">
        <v>0</v>
      </c>
      <c r="I66" s="43">
        <f>ROUND(G66*H66,P4)</f>
        <v>0</v>
      </c>
      <c r="J66" s="37"/>
      <c r="O66" s="44">
        <f>I66*0.21</f>
        <v>0</v>
      </c>
      <c r="P66">
        <v>3</v>
      </c>
    </row>
    <row r="67">
      <c r="A67" s="37" t="s">
        <v>598</v>
      </c>
      <c r="B67" s="45"/>
      <c r="C67" s="46"/>
      <c r="D67" s="46"/>
      <c r="E67" s="39" t="s">
        <v>5145</v>
      </c>
      <c r="F67" s="46"/>
      <c r="G67" s="46"/>
      <c r="H67" s="46"/>
      <c r="I67" s="46"/>
      <c r="J67" s="48"/>
    </row>
    <row r="68" ht="330">
      <c r="A68" s="37" t="s">
        <v>599</v>
      </c>
      <c r="B68" s="45"/>
      <c r="C68" s="46"/>
      <c r="D68" s="46"/>
      <c r="E68" s="49" t="s">
        <v>5146</v>
      </c>
      <c r="F68" s="46"/>
      <c r="G68" s="46"/>
      <c r="H68" s="46"/>
      <c r="I68" s="46"/>
      <c r="J68" s="48"/>
    </row>
    <row r="69">
      <c r="A69" s="37" t="s">
        <v>601</v>
      </c>
      <c r="B69" s="45"/>
      <c r="C69" s="46"/>
      <c r="D69" s="46"/>
      <c r="E69" s="47" t="s">
        <v>595</v>
      </c>
      <c r="F69" s="46"/>
      <c r="G69" s="46"/>
      <c r="H69" s="46"/>
      <c r="I69" s="46"/>
      <c r="J69" s="48"/>
    </row>
    <row r="70" ht="30">
      <c r="A70" s="37" t="s">
        <v>593</v>
      </c>
      <c r="B70" s="37">
        <v>14</v>
      </c>
      <c r="C70" s="38" t="s">
        <v>5147</v>
      </c>
      <c r="D70" s="37" t="s">
        <v>595</v>
      </c>
      <c r="E70" s="39" t="s">
        <v>5148</v>
      </c>
      <c r="F70" s="40" t="s">
        <v>597</v>
      </c>
      <c r="G70" s="41">
        <v>280</v>
      </c>
      <c r="H70" s="42">
        <v>0</v>
      </c>
      <c r="I70" s="43">
        <f>ROUND(G70*H70,P4)</f>
        <v>0</v>
      </c>
      <c r="J70" s="37"/>
      <c r="O70" s="44">
        <f>I70*0.21</f>
        <v>0</v>
      </c>
      <c r="P70">
        <v>3</v>
      </c>
    </row>
    <row r="71" ht="30">
      <c r="A71" s="37" t="s">
        <v>598</v>
      </c>
      <c r="B71" s="45"/>
      <c r="C71" s="46"/>
      <c r="D71" s="46"/>
      <c r="E71" s="39" t="s">
        <v>5148</v>
      </c>
      <c r="F71" s="46"/>
      <c r="G71" s="46"/>
      <c r="H71" s="46"/>
      <c r="I71" s="46"/>
      <c r="J71" s="48"/>
    </row>
    <row r="72" ht="90">
      <c r="A72" s="37" t="s">
        <v>599</v>
      </c>
      <c r="B72" s="45"/>
      <c r="C72" s="46"/>
      <c r="D72" s="46"/>
      <c r="E72" s="49" t="s">
        <v>5149</v>
      </c>
      <c r="F72" s="46"/>
      <c r="G72" s="46"/>
      <c r="H72" s="46"/>
      <c r="I72" s="46"/>
      <c r="J72" s="48"/>
    </row>
    <row r="73">
      <c r="A73" s="37" t="s">
        <v>601</v>
      </c>
      <c r="B73" s="45"/>
      <c r="C73" s="46"/>
      <c r="D73" s="46"/>
      <c r="E73" s="47" t="s">
        <v>595</v>
      </c>
      <c r="F73" s="46"/>
      <c r="G73" s="46"/>
      <c r="H73" s="46"/>
      <c r="I73" s="46"/>
      <c r="J73" s="48"/>
    </row>
    <row r="74" ht="30">
      <c r="A74" s="37" t="s">
        <v>593</v>
      </c>
      <c r="B74" s="37">
        <v>15</v>
      </c>
      <c r="C74" s="38" t="s">
        <v>5150</v>
      </c>
      <c r="D74" s="37" t="s">
        <v>595</v>
      </c>
      <c r="E74" s="39" t="s">
        <v>5151</v>
      </c>
      <c r="F74" s="40" t="s">
        <v>646</v>
      </c>
      <c r="G74" s="41">
        <v>3.5</v>
      </c>
      <c r="H74" s="42">
        <v>0</v>
      </c>
      <c r="I74" s="43">
        <f>ROUND(G74*H74,P4)</f>
        <v>0</v>
      </c>
      <c r="J74" s="37"/>
      <c r="O74" s="44">
        <f>I74*0</f>
        <v>0</v>
      </c>
      <c r="P74">
        <v>1</v>
      </c>
    </row>
    <row r="75" ht="30">
      <c r="A75" s="37" t="s">
        <v>598</v>
      </c>
      <c r="B75" s="45"/>
      <c r="C75" s="46"/>
      <c r="D75" s="46"/>
      <c r="E75" s="39" t="s">
        <v>5151</v>
      </c>
      <c r="F75" s="46"/>
      <c r="G75" s="46"/>
      <c r="H75" s="46"/>
      <c r="I75" s="46"/>
      <c r="J75" s="48"/>
    </row>
    <row r="76" ht="90">
      <c r="A76" s="37" t="s">
        <v>599</v>
      </c>
      <c r="B76" s="45"/>
      <c r="C76" s="46"/>
      <c r="D76" s="46"/>
      <c r="E76" s="49" t="s">
        <v>5152</v>
      </c>
      <c r="F76" s="46"/>
      <c r="G76" s="46"/>
      <c r="H76" s="46"/>
      <c r="I76" s="46"/>
      <c r="J76" s="48"/>
    </row>
    <row r="77" ht="300">
      <c r="A77" s="37" t="s">
        <v>601</v>
      </c>
      <c r="B77" s="45"/>
      <c r="C77" s="46"/>
      <c r="D77" s="46"/>
      <c r="E77" s="39" t="s">
        <v>5153</v>
      </c>
      <c r="F77" s="46"/>
      <c r="G77" s="46"/>
      <c r="H77" s="46"/>
      <c r="I77" s="46"/>
      <c r="J77" s="48"/>
    </row>
    <row r="78">
      <c r="A78" s="37" t="s">
        <v>593</v>
      </c>
      <c r="B78" s="37">
        <v>16</v>
      </c>
      <c r="C78" s="38" t="s">
        <v>5154</v>
      </c>
      <c r="D78" s="37" t="s">
        <v>595</v>
      </c>
      <c r="E78" s="39" t="s">
        <v>5155</v>
      </c>
      <c r="F78" s="40" t="s">
        <v>646</v>
      </c>
      <c r="G78" s="41">
        <v>42</v>
      </c>
      <c r="H78" s="42">
        <v>0</v>
      </c>
      <c r="I78" s="43">
        <f>ROUND(G78*H78,P4)</f>
        <v>0</v>
      </c>
      <c r="J78" s="37"/>
      <c r="O78" s="44">
        <f>I78*0.21</f>
        <v>0</v>
      </c>
      <c r="P78">
        <v>3</v>
      </c>
    </row>
    <row r="79">
      <c r="A79" s="37" t="s">
        <v>598</v>
      </c>
      <c r="B79" s="45"/>
      <c r="C79" s="46"/>
      <c r="D79" s="46"/>
      <c r="E79" s="39" t="s">
        <v>5155</v>
      </c>
      <c r="F79" s="46"/>
      <c r="G79" s="46"/>
      <c r="H79" s="46"/>
      <c r="I79" s="46"/>
      <c r="J79" s="48"/>
    </row>
    <row r="80" ht="75">
      <c r="A80" s="37" t="s">
        <v>599</v>
      </c>
      <c r="B80" s="45"/>
      <c r="C80" s="46"/>
      <c r="D80" s="46"/>
      <c r="E80" s="49" t="s">
        <v>5156</v>
      </c>
      <c r="F80" s="46"/>
      <c r="G80" s="46"/>
      <c r="H80" s="46"/>
      <c r="I80" s="46"/>
      <c r="J80" s="48"/>
    </row>
    <row r="81" ht="75">
      <c r="A81" s="37" t="s">
        <v>601</v>
      </c>
      <c r="B81" s="45"/>
      <c r="C81" s="46"/>
      <c r="D81" s="46"/>
      <c r="E81" s="39" t="s">
        <v>5157</v>
      </c>
      <c r="F81" s="46"/>
      <c r="G81" s="46"/>
      <c r="H81" s="46"/>
      <c r="I81" s="46"/>
      <c r="J81" s="48"/>
    </row>
    <row r="82">
      <c r="A82" s="37" t="s">
        <v>593</v>
      </c>
      <c r="B82" s="37">
        <v>17</v>
      </c>
      <c r="C82" s="38" t="s">
        <v>5158</v>
      </c>
      <c r="D82" s="37" t="s">
        <v>595</v>
      </c>
      <c r="E82" s="39" t="s">
        <v>5159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5160</v>
      </c>
      <c r="F84" s="46"/>
      <c r="G84" s="46"/>
      <c r="H84" s="46"/>
      <c r="I84" s="46"/>
      <c r="J84" s="48"/>
    </row>
    <row r="85" ht="105">
      <c r="A85" s="37" t="s">
        <v>601</v>
      </c>
      <c r="B85" s="45"/>
      <c r="C85" s="46"/>
      <c r="D85" s="46"/>
      <c r="E85" s="39" t="s">
        <v>5161</v>
      </c>
      <c r="F85" s="46"/>
      <c r="G85" s="46"/>
      <c r="H85" s="46"/>
      <c r="I85" s="46"/>
      <c r="J85" s="48"/>
    </row>
    <row r="86">
      <c r="A86" s="37" t="s">
        <v>593</v>
      </c>
      <c r="B86" s="37">
        <v>18</v>
      </c>
      <c r="C86" s="38" t="s">
        <v>5162</v>
      </c>
      <c r="D86" s="37" t="s">
        <v>595</v>
      </c>
      <c r="E86" s="39" t="s">
        <v>5163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5160</v>
      </c>
      <c r="F88" s="46"/>
      <c r="G88" s="46"/>
      <c r="H88" s="46"/>
      <c r="I88" s="46"/>
      <c r="J88" s="48"/>
    </row>
    <row r="89" ht="90">
      <c r="A89" s="37" t="s">
        <v>601</v>
      </c>
      <c r="B89" s="45"/>
      <c r="C89" s="46"/>
      <c r="D89" s="46"/>
      <c r="E89" s="39" t="s">
        <v>5164</v>
      </c>
      <c r="F89" s="46"/>
      <c r="G89" s="46"/>
      <c r="H89" s="46"/>
      <c r="I89" s="46"/>
      <c r="J89" s="48"/>
    </row>
    <row r="90">
      <c r="A90" s="37" t="s">
        <v>593</v>
      </c>
      <c r="B90" s="37">
        <v>19</v>
      </c>
      <c r="C90" s="38" t="s">
        <v>5165</v>
      </c>
      <c r="D90" s="37" t="s">
        <v>595</v>
      </c>
      <c r="E90" s="39" t="s">
        <v>5166</v>
      </c>
      <c r="F90" s="40" t="s">
        <v>608</v>
      </c>
      <c r="G90" s="41">
        <v>4</v>
      </c>
      <c r="H90" s="42">
        <v>0</v>
      </c>
      <c r="I90" s="43">
        <f>ROUND(G90*H90,P4)</f>
        <v>0</v>
      </c>
      <c r="J90" s="37"/>
      <c r="O90" s="44">
        <f>I90*0.21</f>
        <v>0</v>
      </c>
      <c r="P90">
        <v>3</v>
      </c>
    </row>
    <row r="91">
      <c r="A91" s="37" t="s">
        <v>598</v>
      </c>
      <c r="B91" s="45"/>
      <c r="C91" s="46"/>
      <c r="D91" s="46"/>
      <c r="E91" s="39" t="s">
        <v>5166</v>
      </c>
      <c r="F91" s="46"/>
      <c r="G91" s="46"/>
      <c r="H91" s="46"/>
      <c r="I91" s="46"/>
      <c r="J91" s="48"/>
    </row>
    <row r="92" ht="75">
      <c r="A92" s="37" t="s">
        <v>599</v>
      </c>
      <c r="B92" s="45"/>
      <c r="C92" s="46"/>
      <c r="D92" s="46"/>
      <c r="E92" s="49" t="s">
        <v>5167</v>
      </c>
      <c r="F92" s="46"/>
      <c r="G92" s="46"/>
      <c r="H92" s="46"/>
      <c r="I92" s="46"/>
      <c r="J92" s="48"/>
    </row>
    <row r="93" ht="120">
      <c r="A93" s="37" t="s">
        <v>601</v>
      </c>
      <c r="B93" s="45"/>
      <c r="C93" s="46"/>
      <c r="D93" s="46"/>
      <c r="E93" s="39" t="s">
        <v>5168</v>
      </c>
      <c r="F93" s="46"/>
      <c r="G93" s="46"/>
      <c r="H93" s="46"/>
      <c r="I93" s="46"/>
      <c r="J93" s="48"/>
    </row>
    <row r="94" ht="30">
      <c r="A94" s="37" t="s">
        <v>593</v>
      </c>
      <c r="B94" s="37">
        <v>20</v>
      </c>
      <c r="C94" s="38" t="s">
        <v>5169</v>
      </c>
      <c r="D94" s="37" t="s">
        <v>595</v>
      </c>
      <c r="E94" s="39" t="s">
        <v>5170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5171</v>
      </c>
      <c r="F96" s="46"/>
      <c r="G96" s="46"/>
      <c r="H96" s="46"/>
      <c r="I96" s="46"/>
      <c r="J96" s="48"/>
    </row>
    <row r="97" ht="105">
      <c r="A97" s="37" t="s">
        <v>601</v>
      </c>
      <c r="B97" s="45"/>
      <c r="C97" s="46"/>
      <c r="D97" s="46"/>
      <c r="E97" s="39" t="s">
        <v>5161</v>
      </c>
      <c r="F97" s="46"/>
      <c r="G97" s="46"/>
      <c r="H97" s="46"/>
      <c r="I97" s="46"/>
      <c r="J97" s="48"/>
    </row>
    <row r="98" ht="30">
      <c r="A98" s="37" t="s">
        <v>593</v>
      </c>
      <c r="B98" s="37">
        <v>21</v>
      </c>
      <c r="C98" s="38" t="s">
        <v>5172</v>
      </c>
      <c r="D98" s="37" t="s">
        <v>595</v>
      </c>
      <c r="E98" s="39" t="s">
        <v>5173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5174</v>
      </c>
      <c r="F100" s="46"/>
      <c r="G100" s="46"/>
      <c r="H100" s="46"/>
      <c r="I100" s="46"/>
      <c r="J100" s="48"/>
    </row>
    <row r="101" ht="75">
      <c r="A101" s="37" t="s">
        <v>601</v>
      </c>
      <c r="B101" s="45"/>
      <c r="C101" s="46"/>
      <c r="D101" s="46"/>
      <c r="E101" s="39" t="s">
        <v>5175</v>
      </c>
      <c r="F101" s="46"/>
      <c r="G101" s="46"/>
      <c r="H101" s="46"/>
      <c r="I101" s="46"/>
      <c r="J101" s="48"/>
    </row>
    <row r="102">
      <c r="A102" s="31" t="s">
        <v>591</v>
      </c>
      <c r="B102" s="32"/>
      <c r="C102" s="33" t="s">
        <v>1813</v>
      </c>
      <c r="D102" s="34"/>
      <c r="E102" s="31" t="s">
        <v>1814</v>
      </c>
      <c r="F102" s="34"/>
      <c r="G102" s="34"/>
      <c r="H102" s="34"/>
      <c r="I102" s="35">
        <f>SUMIFS(I103:I110,A103:A110,"P")</f>
        <v>0</v>
      </c>
      <c r="J102" s="36"/>
    </row>
    <row r="103" ht="45">
      <c r="A103" s="37" t="s">
        <v>593</v>
      </c>
      <c r="B103" s="37">
        <v>22</v>
      </c>
      <c r="C103" s="38" t="s">
        <v>5176</v>
      </c>
      <c r="D103" s="37" t="s">
        <v>5177</v>
      </c>
      <c r="E103" s="39" t="s">
        <v>5178</v>
      </c>
      <c r="F103" s="40" t="s">
        <v>1124</v>
      </c>
      <c r="G103" s="41">
        <v>252</v>
      </c>
      <c r="H103" s="42">
        <v>0</v>
      </c>
      <c r="I103" s="43">
        <f>ROUND(G103*H103,P4)</f>
        <v>0</v>
      </c>
      <c r="J103" s="37"/>
      <c r="O103" s="44">
        <f>I103*0.21</f>
        <v>0</v>
      </c>
      <c r="P103">
        <v>3</v>
      </c>
    </row>
    <row r="104">
      <c r="A104" s="37" t="s">
        <v>598</v>
      </c>
      <c r="B104" s="45"/>
      <c r="C104" s="46"/>
      <c r="D104" s="46"/>
      <c r="E104" s="39" t="s">
        <v>1818</v>
      </c>
      <c r="F104" s="46"/>
      <c r="G104" s="46"/>
      <c r="H104" s="46"/>
      <c r="I104" s="46"/>
      <c r="J104" s="48"/>
    </row>
    <row r="105" ht="75">
      <c r="A105" s="37" t="s">
        <v>599</v>
      </c>
      <c r="B105" s="45"/>
      <c r="C105" s="46"/>
      <c r="D105" s="46"/>
      <c r="E105" s="49" t="s">
        <v>5179</v>
      </c>
      <c r="F105" s="46"/>
      <c r="G105" s="46"/>
      <c r="H105" s="46"/>
      <c r="I105" s="46"/>
      <c r="J105" s="48"/>
    </row>
    <row r="106" ht="120">
      <c r="A106" s="37" t="s">
        <v>601</v>
      </c>
      <c r="B106" s="45"/>
      <c r="C106" s="46"/>
      <c r="D106" s="46"/>
      <c r="E106" s="39" t="s">
        <v>1820</v>
      </c>
      <c r="F106" s="46"/>
      <c r="G106" s="46"/>
      <c r="H106" s="46"/>
      <c r="I106" s="46"/>
      <c r="J106" s="48"/>
    </row>
    <row r="107" ht="45">
      <c r="A107" s="37" t="s">
        <v>593</v>
      </c>
      <c r="B107" s="37">
        <v>23</v>
      </c>
      <c r="C107" s="38" t="s">
        <v>4899</v>
      </c>
      <c r="D107" s="37" t="s">
        <v>4900</v>
      </c>
      <c r="E107" s="39" t="s">
        <v>4901</v>
      </c>
      <c r="F107" s="40" t="s">
        <v>1124</v>
      </c>
      <c r="G107" s="41">
        <v>570</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90">
      <c r="A109" s="37" t="s">
        <v>599</v>
      </c>
      <c r="B109" s="45"/>
      <c r="C109" s="46"/>
      <c r="D109" s="46"/>
      <c r="E109" s="49" t="s">
        <v>5180</v>
      </c>
      <c r="F109" s="46"/>
      <c r="G109" s="46"/>
      <c r="H109" s="46"/>
      <c r="I109" s="46"/>
      <c r="J109" s="48"/>
    </row>
    <row r="110" ht="120">
      <c r="A110" s="37" t="s">
        <v>601</v>
      </c>
      <c r="B110" s="50"/>
      <c r="C110" s="51"/>
      <c r="D110" s="51"/>
      <c r="E110" s="39" t="s">
        <v>1820</v>
      </c>
      <c r="F110" s="51"/>
      <c r="G110" s="51"/>
      <c r="H110" s="51"/>
      <c r="I110" s="51"/>
      <c r="J110" s="52"/>
    </row>
  </sheetData>
  <sheetProtection sheet="1" objects="1" scenarios="1" spinCount="100000" saltValue="3sEhpEgSauuXZZ8tf2RbgLZYzZfJN7VtjUN+FvVXF1rIrE6jiFK5WWAZSzUSWdVdpHLxzTnmiYSRv/6UjufqyQ==" hashValue="7ffYRqfYANh00GGcTCsCY0yqUJ09xwqbw2kn2KfkYlxL1WIPUbIYs6yaWEB0nhzYxZp7JddyWrqyRDU2VC+u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5181</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5114</v>
      </c>
      <c r="D6" s="22"/>
      <c r="E6" s="23" t="s">
        <v>171</v>
      </c>
      <c r="F6" s="17"/>
      <c r="G6" s="17"/>
      <c r="H6" s="17"/>
      <c r="I6" s="17"/>
      <c r="J6" s="19"/>
    </row>
    <row r="7">
      <c r="A7" s="3" t="s">
        <v>578</v>
      </c>
      <c r="B7" s="20" t="s">
        <v>579</v>
      </c>
      <c r="C7" s="21" t="s">
        <v>5181</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5115</v>
      </c>
      <c r="D12" s="37" t="s">
        <v>595</v>
      </c>
      <c r="E12" s="39" t="s">
        <v>5116</v>
      </c>
      <c r="F12" s="40" t="s">
        <v>637</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5182</v>
      </c>
      <c r="F14" s="46"/>
      <c r="G14" s="46"/>
      <c r="H14" s="46"/>
      <c r="I14" s="46"/>
      <c r="J14" s="48"/>
    </row>
    <row r="15" ht="90">
      <c r="A15" s="37" t="s">
        <v>601</v>
      </c>
      <c r="B15" s="45"/>
      <c r="C15" s="46"/>
      <c r="D15" s="46"/>
      <c r="E15" s="39" t="s">
        <v>4657</v>
      </c>
      <c r="F15" s="46"/>
      <c r="G15" s="46"/>
      <c r="H15" s="46"/>
      <c r="I15" s="46"/>
      <c r="J15" s="48"/>
    </row>
    <row r="16">
      <c r="A16" s="37" t="s">
        <v>593</v>
      </c>
      <c r="B16" s="37">
        <v>2</v>
      </c>
      <c r="C16" s="38" t="s">
        <v>5118</v>
      </c>
      <c r="D16" s="37" t="s">
        <v>595</v>
      </c>
      <c r="E16" s="39" t="s">
        <v>5119</v>
      </c>
      <c r="F16" s="40" t="s">
        <v>637</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5183</v>
      </c>
      <c r="F18" s="46"/>
      <c r="G18" s="46"/>
      <c r="H18" s="46"/>
      <c r="I18" s="46"/>
      <c r="J18" s="48"/>
    </row>
    <row r="19" ht="409.5">
      <c r="A19" s="37" t="s">
        <v>601</v>
      </c>
      <c r="B19" s="45"/>
      <c r="C19" s="46"/>
      <c r="D19" s="46"/>
      <c r="E19" s="39" t="s">
        <v>5121</v>
      </c>
      <c r="F19" s="46"/>
      <c r="G19" s="46"/>
      <c r="H19" s="46"/>
      <c r="I19" s="46"/>
      <c r="J19" s="48"/>
    </row>
    <row r="20" ht="30">
      <c r="A20" s="37" t="s">
        <v>593</v>
      </c>
      <c r="B20" s="37">
        <v>3</v>
      </c>
      <c r="C20" s="38" t="s">
        <v>5122</v>
      </c>
      <c r="D20" s="37" t="s">
        <v>595</v>
      </c>
      <c r="E20" s="39" t="s">
        <v>5123</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5124</v>
      </c>
      <c r="F22" s="46"/>
      <c r="G22" s="46"/>
      <c r="H22" s="46"/>
      <c r="I22" s="46"/>
      <c r="J22" s="48"/>
    </row>
    <row r="23" ht="345">
      <c r="A23" s="37" t="s">
        <v>601</v>
      </c>
      <c r="B23" s="45"/>
      <c r="C23" s="46"/>
      <c r="D23" s="46"/>
      <c r="E23" s="39" t="s">
        <v>4419</v>
      </c>
      <c r="F23" s="46"/>
      <c r="G23" s="46"/>
      <c r="H23" s="46"/>
      <c r="I23" s="46"/>
      <c r="J23" s="48"/>
    </row>
    <row r="24">
      <c r="A24" s="37" t="s">
        <v>593</v>
      </c>
      <c r="B24" s="37">
        <v>4</v>
      </c>
      <c r="C24" s="38" t="s">
        <v>4439</v>
      </c>
      <c r="D24" s="37" t="s">
        <v>595</v>
      </c>
      <c r="E24" s="39" t="s">
        <v>4440</v>
      </c>
      <c r="F24" s="40" t="s">
        <v>637</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5184</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4475</v>
      </c>
      <c r="F28" s="34"/>
      <c r="G28" s="34"/>
      <c r="H28" s="34"/>
      <c r="I28" s="35">
        <f>SUMIFS(I29:I36,A29:A36,"P")</f>
        <v>0</v>
      </c>
      <c r="J28" s="36"/>
    </row>
    <row r="29">
      <c r="A29" s="37" t="s">
        <v>593</v>
      </c>
      <c r="B29" s="37">
        <v>5</v>
      </c>
      <c r="C29" s="38" t="s">
        <v>4946</v>
      </c>
      <c r="D29" s="37" t="s">
        <v>595</v>
      </c>
      <c r="E29" s="39" t="s">
        <v>4947</v>
      </c>
      <c r="F29" s="40" t="s">
        <v>637</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5185</v>
      </c>
      <c r="F31" s="46"/>
      <c r="G31" s="46"/>
      <c r="H31" s="46"/>
      <c r="I31" s="46"/>
      <c r="J31" s="48"/>
    </row>
    <row r="32" ht="409.5">
      <c r="A32" s="37" t="s">
        <v>601</v>
      </c>
      <c r="B32" s="45"/>
      <c r="C32" s="46"/>
      <c r="D32" s="46"/>
      <c r="E32" s="39" t="s">
        <v>4949</v>
      </c>
      <c r="F32" s="46"/>
      <c r="G32" s="46"/>
      <c r="H32" s="46"/>
      <c r="I32" s="46"/>
      <c r="J32" s="48"/>
    </row>
    <row r="33">
      <c r="A33" s="37" t="s">
        <v>593</v>
      </c>
      <c r="B33" s="37">
        <v>6</v>
      </c>
      <c r="C33" s="38" t="s">
        <v>4950</v>
      </c>
      <c r="D33" s="37" t="s">
        <v>595</v>
      </c>
      <c r="E33" s="39" t="s">
        <v>4951</v>
      </c>
      <c r="F33" s="40" t="s">
        <v>1124</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5186</v>
      </c>
      <c r="F35" s="46"/>
      <c r="G35" s="46"/>
      <c r="H35" s="46"/>
      <c r="I35" s="46"/>
      <c r="J35" s="48"/>
    </row>
    <row r="36" ht="330">
      <c r="A36" s="37" t="s">
        <v>601</v>
      </c>
      <c r="B36" s="45"/>
      <c r="C36" s="46"/>
      <c r="D36" s="46"/>
      <c r="E36" s="39" t="s">
        <v>4953</v>
      </c>
      <c r="F36" s="46"/>
      <c r="G36" s="46"/>
      <c r="H36" s="46"/>
      <c r="I36" s="46"/>
      <c r="J36" s="48"/>
    </row>
    <row r="37">
      <c r="A37" s="31" t="s">
        <v>591</v>
      </c>
      <c r="B37" s="32"/>
      <c r="C37" s="33" t="s">
        <v>685</v>
      </c>
      <c r="D37" s="34"/>
      <c r="E37" s="31" t="s">
        <v>4487</v>
      </c>
      <c r="F37" s="34"/>
      <c r="G37" s="34"/>
      <c r="H37" s="34"/>
      <c r="I37" s="35">
        <f>SUMIFS(I38:I45,A38:A45,"P")</f>
        <v>0</v>
      </c>
      <c r="J37" s="36"/>
    </row>
    <row r="38">
      <c r="A38" s="37" t="s">
        <v>593</v>
      </c>
      <c r="B38" s="37">
        <v>7</v>
      </c>
      <c r="C38" s="38" t="s">
        <v>4967</v>
      </c>
      <c r="D38" s="37" t="s">
        <v>595</v>
      </c>
      <c r="E38" s="39" t="s">
        <v>4968</v>
      </c>
      <c r="F38" s="40" t="s">
        <v>1720</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5187</v>
      </c>
      <c r="F40" s="46"/>
      <c r="G40" s="46"/>
      <c r="H40" s="46"/>
      <c r="I40" s="46"/>
      <c r="J40" s="48"/>
    </row>
    <row r="41" ht="375">
      <c r="A41" s="37" t="s">
        <v>601</v>
      </c>
      <c r="B41" s="45"/>
      <c r="C41" s="46"/>
      <c r="D41" s="46"/>
      <c r="E41" s="39" t="s">
        <v>4958</v>
      </c>
      <c r="F41" s="46"/>
      <c r="G41" s="46"/>
      <c r="H41" s="46"/>
      <c r="I41" s="46"/>
      <c r="J41" s="48"/>
    </row>
    <row r="42">
      <c r="A42" s="37" t="s">
        <v>593</v>
      </c>
      <c r="B42" s="37">
        <v>8</v>
      </c>
      <c r="C42" s="38" t="s">
        <v>5129</v>
      </c>
      <c r="D42" s="37" t="s">
        <v>595</v>
      </c>
      <c r="E42" s="39" t="s">
        <v>5130</v>
      </c>
      <c r="F42" s="40" t="s">
        <v>637</v>
      </c>
      <c r="G42" s="41">
        <v>10</v>
      </c>
      <c r="H42" s="42">
        <v>0</v>
      </c>
      <c r="I42" s="43">
        <f>ROUND(G42*H42,P4)</f>
        <v>0</v>
      </c>
      <c r="J42" s="37"/>
      <c r="O42" s="44">
        <f>I42*0.21</f>
        <v>0</v>
      </c>
      <c r="P42">
        <v>3</v>
      </c>
    </row>
    <row r="43">
      <c r="A43" s="37" t="s">
        <v>598</v>
      </c>
      <c r="B43" s="45"/>
      <c r="C43" s="46"/>
      <c r="D43" s="46"/>
      <c r="E43" s="39" t="s">
        <v>5130</v>
      </c>
      <c r="F43" s="46"/>
      <c r="G43" s="46"/>
      <c r="H43" s="46"/>
      <c r="I43" s="46"/>
      <c r="J43" s="48"/>
    </row>
    <row r="44" ht="75">
      <c r="A44" s="37" t="s">
        <v>599</v>
      </c>
      <c r="B44" s="45"/>
      <c r="C44" s="46"/>
      <c r="D44" s="46"/>
      <c r="E44" s="49" t="s">
        <v>5131</v>
      </c>
      <c r="F44" s="46"/>
      <c r="G44" s="46"/>
      <c r="H44" s="46"/>
      <c r="I44" s="46"/>
      <c r="J44" s="48"/>
    </row>
    <row r="45" ht="409.5">
      <c r="A45" s="37" t="s">
        <v>601</v>
      </c>
      <c r="B45" s="45"/>
      <c r="C45" s="46"/>
      <c r="D45" s="46"/>
      <c r="E45" s="39" t="s">
        <v>4495</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4499</v>
      </c>
      <c r="D47" s="37" t="s">
        <v>595</v>
      </c>
      <c r="E47" s="39" t="s">
        <v>4500</v>
      </c>
      <c r="F47" s="40" t="s">
        <v>637</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5188</v>
      </c>
      <c r="F49" s="46"/>
      <c r="G49" s="46"/>
      <c r="H49" s="46"/>
      <c r="I49" s="46"/>
      <c r="J49" s="48"/>
    </row>
    <row r="50" ht="409.5">
      <c r="A50" s="37" t="s">
        <v>601</v>
      </c>
      <c r="B50" s="45"/>
      <c r="C50" s="46"/>
      <c r="D50" s="46"/>
      <c r="E50" s="39" t="s">
        <v>4495</v>
      </c>
      <c r="F50" s="46"/>
      <c r="G50" s="46"/>
      <c r="H50" s="46"/>
      <c r="I50" s="46"/>
      <c r="J50" s="48"/>
    </row>
    <row r="51">
      <c r="A51" s="31" t="s">
        <v>591</v>
      </c>
      <c r="B51" s="32"/>
      <c r="C51" s="33" t="s">
        <v>1690</v>
      </c>
      <c r="D51" s="34"/>
      <c r="E51" s="31" t="s">
        <v>1691</v>
      </c>
      <c r="F51" s="34"/>
      <c r="G51" s="34"/>
      <c r="H51" s="34"/>
      <c r="I51" s="35">
        <f>SUMIFS(I52:I55,A52:A55,"P")</f>
        <v>0</v>
      </c>
      <c r="J51" s="36"/>
    </row>
    <row r="52" ht="30">
      <c r="A52" s="37" t="s">
        <v>593</v>
      </c>
      <c r="B52" s="37">
        <v>10</v>
      </c>
      <c r="C52" s="38" t="s">
        <v>4543</v>
      </c>
      <c r="D52" s="37" t="s">
        <v>595</v>
      </c>
      <c r="E52" s="39" t="s">
        <v>4544</v>
      </c>
      <c r="F52" s="40" t="s">
        <v>646</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5136</v>
      </c>
      <c r="F54" s="46"/>
      <c r="G54" s="46"/>
      <c r="H54" s="46"/>
      <c r="I54" s="46"/>
      <c r="J54" s="48"/>
    </row>
    <row r="55" ht="270">
      <c r="A55" s="37" t="s">
        <v>601</v>
      </c>
      <c r="B55" s="45"/>
      <c r="C55" s="46"/>
      <c r="D55" s="46"/>
      <c r="E55" s="39" t="s">
        <v>4546</v>
      </c>
      <c r="F55" s="46"/>
      <c r="G55" s="46"/>
      <c r="H55" s="46"/>
      <c r="I55" s="46"/>
      <c r="J55" s="48"/>
    </row>
    <row r="56">
      <c r="A56" s="31" t="s">
        <v>591</v>
      </c>
      <c r="B56" s="32"/>
      <c r="C56" s="33" t="s">
        <v>3638</v>
      </c>
      <c r="D56" s="34"/>
      <c r="E56" s="31" t="s">
        <v>4547</v>
      </c>
      <c r="F56" s="34"/>
      <c r="G56" s="34"/>
      <c r="H56" s="34"/>
      <c r="I56" s="35">
        <f>SUMIFS(I57:I64,A57:A64,"P")</f>
        <v>0</v>
      </c>
      <c r="J56" s="36"/>
    </row>
    <row r="57">
      <c r="A57" s="37" t="s">
        <v>593</v>
      </c>
      <c r="B57" s="37">
        <v>11</v>
      </c>
      <c r="C57" s="38" t="s">
        <v>5137</v>
      </c>
      <c r="D57" s="37" t="s">
        <v>595</v>
      </c>
      <c r="E57" s="39" t="s">
        <v>5138</v>
      </c>
      <c r="F57" s="40" t="s">
        <v>597</v>
      </c>
      <c r="G57" s="41">
        <v>280</v>
      </c>
      <c r="H57" s="42">
        <v>0</v>
      </c>
      <c r="I57" s="43">
        <f>ROUND(G57*H57,P4)</f>
        <v>0</v>
      </c>
      <c r="J57" s="37"/>
      <c r="O57" s="44">
        <f>I57*0.21</f>
        <v>0</v>
      </c>
      <c r="P57">
        <v>3</v>
      </c>
    </row>
    <row r="58">
      <c r="A58" s="37" t="s">
        <v>598</v>
      </c>
      <c r="B58" s="45"/>
      <c r="C58" s="46"/>
      <c r="D58" s="46"/>
      <c r="E58" s="39" t="s">
        <v>5138</v>
      </c>
      <c r="F58" s="46"/>
      <c r="G58" s="46"/>
      <c r="H58" s="46"/>
      <c r="I58" s="46"/>
      <c r="J58" s="48"/>
    </row>
    <row r="59" ht="75">
      <c r="A59" s="37" t="s">
        <v>599</v>
      </c>
      <c r="B59" s="45"/>
      <c r="C59" s="46"/>
      <c r="D59" s="46"/>
      <c r="E59" s="49" t="s">
        <v>5139</v>
      </c>
      <c r="F59" s="46"/>
      <c r="G59" s="46"/>
      <c r="H59" s="46"/>
      <c r="I59" s="46"/>
      <c r="J59" s="48"/>
    </row>
    <row r="60" ht="135">
      <c r="A60" s="37" t="s">
        <v>601</v>
      </c>
      <c r="B60" s="45"/>
      <c r="C60" s="46"/>
      <c r="D60" s="46"/>
      <c r="E60" s="39" t="s">
        <v>1151</v>
      </c>
      <c r="F60" s="46"/>
      <c r="G60" s="46"/>
      <c r="H60" s="46"/>
      <c r="I60" s="46"/>
      <c r="J60" s="48"/>
    </row>
    <row r="61">
      <c r="A61" s="37" t="s">
        <v>593</v>
      </c>
      <c r="B61" s="37">
        <v>12</v>
      </c>
      <c r="C61" s="38" t="s">
        <v>5140</v>
      </c>
      <c r="D61" s="37" t="s">
        <v>595</v>
      </c>
      <c r="E61" s="39" t="s">
        <v>5141</v>
      </c>
      <c r="F61" s="40" t="s">
        <v>597</v>
      </c>
      <c r="G61" s="41">
        <v>560</v>
      </c>
      <c r="H61" s="42">
        <v>0</v>
      </c>
      <c r="I61" s="43">
        <f>ROUND(G61*H61,P4)</f>
        <v>0</v>
      </c>
      <c r="J61" s="37"/>
      <c r="O61" s="44">
        <f>I61*0.21</f>
        <v>0</v>
      </c>
      <c r="P61">
        <v>3</v>
      </c>
    </row>
    <row r="62">
      <c r="A62" s="37" t="s">
        <v>598</v>
      </c>
      <c r="B62" s="45"/>
      <c r="C62" s="46"/>
      <c r="D62" s="46"/>
      <c r="E62" s="39" t="s">
        <v>5141</v>
      </c>
      <c r="F62" s="46"/>
      <c r="G62" s="46"/>
      <c r="H62" s="46"/>
      <c r="I62" s="46"/>
      <c r="J62" s="48"/>
    </row>
    <row r="63" ht="75">
      <c r="A63" s="37" t="s">
        <v>599</v>
      </c>
      <c r="B63" s="45"/>
      <c r="C63" s="46"/>
      <c r="D63" s="46"/>
      <c r="E63" s="49" t="s">
        <v>5189</v>
      </c>
      <c r="F63" s="46"/>
      <c r="G63" s="46"/>
      <c r="H63" s="46"/>
      <c r="I63" s="46"/>
      <c r="J63" s="48"/>
    </row>
    <row r="64" ht="135">
      <c r="A64" s="37" t="s">
        <v>601</v>
      </c>
      <c r="B64" s="45"/>
      <c r="C64" s="46"/>
      <c r="D64" s="46"/>
      <c r="E64" s="39" t="s">
        <v>1151</v>
      </c>
      <c r="F64" s="46"/>
      <c r="G64" s="46"/>
      <c r="H64" s="46"/>
      <c r="I64" s="46"/>
      <c r="J64" s="48"/>
    </row>
    <row r="65">
      <c r="A65" s="31" t="s">
        <v>591</v>
      </c>
      <c r="B65" s="32"/>
      <c r="C65" s="33" t="s">
        <v>4784</v>
      </c>
      <c r="D65" s="34"/>
      <c r="E65" s="31" t="s">
        <v>4785</v>
      </c>
      <c r="F65" s="34"/>
      <c r="G65" s="34"/>
      <c r="H65" s="34"/>
      <c r="I65" s="35">
        <f>SUMIFS(I66:I109,A66:A109,"P")</f>
        <v>0</v>
      </c>
      <c r="J65" s="36"/>
    </row>
    <row r="66" ht="30">
      <c r="A66" s="37" t="s">
        <v>593</v>
      </c>
      <c r="B66" s="37">
        <v>13</v>
      </c>
      <c r="C66" s="38" t="s">
        <v>5143</v>
      </c>
      <c r="D66" s="37" t="s">
        <v>595</v>
      </c>
      <c r="E66" s="39" t="s">
        <v>5144</v>
      </c>
      <c r="F66" s="40" t="s">
        <v>597</v>
      </c>
      <c r="G66" s="41">
        <v>280</v>
      </c>
      <c r="H66" s="42">
        <v>0</v>
      </c>
      <c r="I66" s="43">
        <f>ROUND(G66*H66,P4)</f>
        <v>0</v>
      </c>
      <c r="J66" s="37"/>
      <c r="O66" s="44">
        <f>I66*0.21</f>
        <v>0</v>
      </c>
      <c r="P66">
        <v>3</v>
      </c>
    </row>
    <row r="67">
      <c r="A67" s="37" t="s">
        <v>598</v>
      </c>
      <c r="B67" s="45"/>
      <c r="C67" s="46"/>
      <c r="D67" s="46"/>
      <c r="E67" s="39" t="s">
        <v>5145</v>
      </c>
      <c r="F67" s="46"/>
      <c r="G67" s="46"/>
      <c r="H67" s="46"/>
      <c r="I67" s="46"/>
      <c r="J67" s="48"/>
    </row>
    <row r="68" ht="390">
      <c r="A68" s="37" t="s">
        <v>599</v>
      </c>
      <c r="B68" s="45"/>
      <c r="C68" s="46"/>
      <c r="D68" s="46"/>
      <c r="E68" s="49" t="s">
        <v>5190</v>
      </c>
      <c r="F68" s="46"/>
      <c r="G68" s="46"/>
      <c r="H68" s="46"/>
      <c r="I68" s="46"/>
      <c r="J68" s="48"/>
    </row>
    <row r="69" ht="360">
      <c r="A69" s="37" t="s">
        <v>601</v>
      </c>
      <c r="B69" s="45"/>
      <c r="C69" s="46"/>
      <c r="D69" s="46"/>
      <c r="E69" s="39" t="s">
        <v>5191</v>
      </c>
      <c r="F69" s="46"/>
      <c r="G69" s="46"/>
      <c r="H69" s="46"/>
      <c r="I69" s="46"/>
      <c r="J69" s="48"/>
    </row>
    <row r="70" ht="30">
      <c r="A70" s="37" t="s">
        <v>593</v>
      </c>
      <c r="B70" s="37">
        <v>14</v>
      </c>
      <c r="C70" s="38" t="s">
        <v>5147</v>
      </c>
      <c r="D70" s="37" t="s">
        <v>595</v>
      </c>
      <c r="E70" s="39" t="s">
        <v>5148</v>
      </c>
      <c r="F70" s="40" t="s">
        <v>597</v>
      </c>
      <c r="G70" s="41">
        <v>280</v>
      </c>
      <c r="H70" s="42">
        <v>0</v>
      </c>
      <c r="I70" s="43">
        <f>ROUND(G70*H70,P4)</f>
        <v>0</v>
      </c>
      <c r="J70" s="37"/>
      <c r="O70" s="44">
        <f>I70*0.21</f>
        <v>0</v>
      </c>
      <c r="P70">
        <v>3</v>
      </c>
    </row>
    <row r="71" ht="30">
      <c r="A71" s="37" t="s">
        <v>598</v>
      </c>
      <c r="B71" s="45"/>
      <c r="C71" s="46"/>
      <c r="D71" s="46"/>
      <c r="E71" s="39" t="s">
        <v>5148</v>
      </c>
      <c r="F71" s="46"/>
      <c r="G71" s="46"/>
      <c r="H71" s="46"/>
      <c r="I71" s="46"/>
      <c r="J71" s="48"/>
    </row>
    <row r="72" ht="105">
      <c r="A72" s="37" t="s">
        <v>599</v>
      </c>
      <c r="B72" s="45"/>
      <c r="C72" s="46"/>
      <c r="D72" s="46"/>
      <c r="E72" s="49" t="s">
        <v>5192</v>
      </c>
      <c r="F72" s="46"/>
      <c r="G72" s="46"/>
      <c r="H72" s="46"/>
      <c r="I72" s="46"/>
      <c r="J72" s="48"/>
    </row>
    <row r="73" ht="300">
      <c r="A73" s="37" t="s">
        <v>601</v>
      </c>
      <c r="B73" s="45"/>
      <c r="C73" s="46"/>
      <c r="D73" s="46"/>
      <c r="E73" s="39" t="s">
        <v>5193</v>
      </c>
      <c r="F73" s="46"/>
      <c r="G73" s="46"/>
      <c r="H73" s="46"/>
      <c r="I73" s="46"/>
      <c r="J73" s="48"/>
    </row>
    <row r="74" ht="30">
      <c r="A74" s="37" t="s">
        <v>593</v>
      </c>
      <c r="B74" s="37">
        <v>15</v>
      </c>
      <c r="C74" s="38" t="s">
        <v>5150</v>
      </c>
      <c r="D74" s="37" t="s">
        <v>595</v>
      </c>
      <c r="E74" s="39" t="s">
        <v>5151</v>
      </c>
      <c r="F74" s="40" t="s">
        <v>646</v>
      </c>
      <c r="G74" s="41">
        <v>8.4000000000000004</v>
      </c>
      <c r="H74" s="42">
        <v>0</v>
      </c>
      <c r="I74" s="43">
        <f>ROUND(G74*H74,P4)</f>
        <v>0</v>
      </c>
      <c r="J74" s="37"/>
      <c r="O74" s="44">
        <f>I74*0.21</f>
        <v>0</v>
      </c>
      <c r="P74">
        <v>3</v>
      </c>
    </row>
    <row r="75" ht="30">
      <c r="A75" s="37" t="s">
        <v>598</v>
      </c>
      <c r="B75" s="45"/>
      <c r="C75" s="46"/>
      <c r="D75" s="46"/>
      <c r="E75" s="39" t="s">
        <v>5151</v>
      </c>
      <c r="F75" s="46"/>
      <c r="G75" s="46"/>
      <c r="H75" s="46"/>
      <c r="I75" s="46"/>
      <c r="J75" s="48"/>
    </row>
    <row r="76" ht="90">
      <c r="A76" s="37" t="s">
        <v>599</v>
      </c>
      <c r="B76" s="45"/>
      <c r="C76" s="46"/>
      <c r="D76" s="46"/>
      <c r="E76" s="49" t="s">
        <v>5194</v>
      </c>
      <c r="F76" s="46"/>
      <c r="G76" s="46"/>
      <c r="H76" s="46"/>
      <c r="I76" s="46"/>
      <c r="J76" s="48"/>
    </row>
    <row r="77" ht="300">
      <c r="A77" s="37" t="s">
        <v>601</v>
      </c>
      <c r="B77" s="45"/>
      <c r="C77" s="46"/>
      <c r="D77" s="46"/>
      <c r="E77" s="39" t="s">
        <v>5153</v>
      </c>
      <c r="F77" s="46"/>
      <c r="G77" s="46"/>
      <c r="H77" s="46"/>
      <c r="I77" s="46"/>
      <c r="J77" s="48"/>
    </row>
    <row r="78">
      <c r="A78" s="37" t="s">
        <v>593</v>
      </c>
      <c r="B78" s="37">
        <v>16</v>
      </c>
      <c r="C78" s="38" t="s">
        <v>5154</v>
      </c>
      <c r="D78" s="37" t="s">
        <v>595</v>
      </c>
      <c r="E78" s="39" t="s">
        <v>5155</v>
      </c>
      <c r="F78" s="40" t="s">
        <v>646</v>
      </c>
      <c r="G78" s="41">
        <v>17</v>
      </c>
      <c r="H78" s="42">
        <v>0</v>
      </c>
      <c r="I78" s="43">
        <f>ROUND(G78*H78,P4)</f>
        <v>0</v>
      </c>
      <c r="J78" s="37"/>
      <c r="O78" s="44">
        <f>I78*0.21</f>
        <v>0</v>
      </c>
      <c r="P78">
        <v>3</v>
      </c>
    </row>
    <row r="79">
      <c r="A79" s="37" t="s">
        <v>598</v>
      </c>
      <c r="B79" s="45"/>
      <c r="C79" s="46"/>
      <c r="D79" s="46"/>
      <c r="E79" s="39" t="s">
        <v>5155</v>
      </c>
      <c r="F79" s="46"/>
      <c r="G79" s="46"/>
      <c r="H79" s="46"/>
      <c r="I79" s="46"/>
      <c r="J79" s="48"/>
    </row>
    <row r="80" ht="90">
      <c r="A80" s="37" t="s">
        <v>599</v>
      </c>
      <c r="B80" s="45"/>
      <c r="C80" s="46"/>
      <c r="D80" s="46"/>
      <c r="E80" s="49" t="s">
        <v>5195</v>
      </c>
      <c r="F80" s="46"/>
      <c r="G80" s="46"/>
      <c r="H80" s="46"/>
      <c r="I80" s="46"/>
      <c r="J80" s="48"/>
    </row>
    <row r="81" ht="75">
      <c r="A81" s="37" t="s">
        <v>601</v>
      </c>
      <c r="B81" s="45"/>
      <c r="C81" s="46"/>
      <c r="D81" s="46"/>
      <c r="E81" s="39" t="s">
        <v>5157</v>
      </c>
      <c r="F81" s="46"/>
      <c r="G81" s="46"/>
      <c r="H81" s="46"/>
      <c r="I81" s="46"/>
      <c r="J81" s="48"/>
    </row>
    <row r="82">
      <c r="A82" s="37" t="s">
        <v>593</v>
      </c>
      <c r="B82" s="37">
        <v>17</v>
      </c>
      <c r="C82" s="38" t="s">
        <v>5158</v>
      </c>
      <c r="D82" s="37" t="s">
        <v>595</v>
      </c>
      <c r="E82" s="39" t="s">
        <v>5159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5196</v>
      </c>
      <c r="F84" s="46"/>
      <c r="G84" s="46"/>
      <c r="H84" s="46"/>
      <c r="I84" s="46"/>
      <c r="J84" s="48"/>
    </row>
    <row r="85" ht="105">
      <c r="A85" s="37" t="s">
        <v>601</v>
      </c>
      <c r="B85" s="45"/>
      <c r="C85" s="46"/>
      <c r="D85" s="46"/>
      <c r="E85" s="39" t="s">
        <v>5161</v>
      </c>
      <c r="F85" s="46"/>
      <c r="G85" s="46"/>
      <c r="H85" s="46"/>
      <c r="I85" s="46"/>
      <c r="J85" s="48"/>
    </row>
    <row r="86">
      <c r="A86" s="37" t="s">
        <v>593</v>
      </c>
      <c r="B86" s="37">
        <v>18</v>
      </c>
      <c r="C86" s="38" t="s">
        <v>5162</v>
      </c>
      <c r="D86" s="37" t="s">
        <v>595</v>
      </c>
      <c r="E86" s="39" t="s">
        <v>5163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5197</v>
      </c>
      <c r="F88" s="46"/>
      <c r="G88" s="46"/>
      <c r="H88" s="46"/>
      <c r="I88" s="46"/>
      <c r="J88" s="48"/>
    </row>
    <row r="89" ht="90">
      <c r="A89" s="37" t="s">
        <v>601</v>
      </c>
      <c r="B89" s="45"/>
      <c r="C89" s="46"/>
      <c r="D89" s="46"/>
      <c r="E89" s="39" t="s">
        <v>5164</v>
      </c>
      <c r="F89" s="46"/>
      <c r="G89" s="46"/>
      <c r="H89" s="46"/>
      <c r="I89" s="46"/>
      <c r="J89" s="48"/>
    </row>
    <row r="90">
      <c r="A90" s="37" t="s">
        <v>593</v>
      </c>
      <c r="B90" s="37">
        <v>19</v>
      </c>
      <c r="C90" s="38" t="s">
        <v>5165</v>
      </c>
      <c r="D90" s="37" t="s">
        <v>595</v>
      </c>
      <c r="E90" s="39" t="s">
        <v>5166</v>
      </c>
      <c r="F90" s="40" t="s">
        <v>608</v>
      </c>
      <c r="G90" s="41">
        <v>4</v>
      </c>
      <c r="H90" s="42">
        <v>0</v>
      </c>
      <c r="I90" s="43">
        <f>ROUND(G90*H90,P4)</f>
        <v>0</v>
      </c>
      <c r="J90" s="37"/>
      <c r="O90" s="44">
        <f>I90*0.21</f>
        <v>0</v>
      </c>
      <c r="P90">
        <v>3</v>
      </c>
    </row>
    <row r="91">
      <c r="A91" s="37" t="s">
        <v>598</v>
      </c>
      <c r="B91" s="45"/>
      <c r="C91" s="46"/>
      <c r="D91" s="46"/>
      <c r="E91" s="39" t="s">
        <v>5166</v>
      </c>
      <c r="F91" s="46"/>
      <c r="G91" s="46"/>
      <c r="H91" s="46"/>
      <c r="I91" s="46"/>
      <c r="J91" s="48"/>
    </row>
    <row r="92" ht="75">
      <c r="A92" s="37" t="s">
        <v>599</v>
      </c>
      <c r="B92" s="45"/>
      <c r="C92" s="46"/>
      <c r="D92" s="46"/>
      <c r="E92" s="49" t="s">
        <v>5198</v>
      </c>
      <c r="F92" s="46"/>
      <c r="G92" s="46"/>
      <c r="H92" s="46"/>
      <c r="I92" s="46"/>
      <c r="J92" s="48"/>
    </row>
    <row r="93" ht="120">
      <c r="A93" s="37" t="s">
        <v>601</v>
      </c>
      <c r="B93" s="45"/>
      <c r="C93" s="46"/>
      <c r="D93" s="46"/>
      <c r="E93" s="39" t="s">
        <v>5168</v>
      </c>
      <c r="F93" s="46"/>
      <c r="G93" s="46"/>
      <c r="H93" s="46"/>
      <c r="I93" s="46"/>
      <c r="J93" s="48"/>
    </row>
    <row r="94" ht="30">
      <c r="A94" s="37" t="s">
        <v>593</v>
      </c>
      <c r="B94" s="37">
        <v>20</v>
      </c>
      <c r="C94" s="38" t="s">
        <v>5169</v>
      </c>
      <c r="D94" s="37" t="s">
        <v>595</v>
      </c>
      <c r="E94" s="39" t="s">
        <v>5170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5199</v>
      </c>
      <c r="F96" s="46"/>
      <c r="G96" s="46"/>
      <c r="H96" s="46"/>
      <c r="I96" s="46"/>
      <c r="J96" s="48"/>
    </row>
    <row r="97" ht="120">
      <c r="A97" s="37" t="s">
        <v>601</v>
      </c>
      <c r="B97" s="45"/>
      <c r="C97" s="46"/>
      <c r="D97" s="46"/>
      <c r="E97" s="39" t="s">
        <v>5200</v>
      </c>
      <c r="F97" s="46"/>
      <c r="G97" s="46"/>
      <c r="H97" s="46"/>
      <c r="I97" s="46"/>
      <c r="J97" s="48"/>
    </row>
    <row r="98" ht="30">
      <c r="A98" s="37" t="s">
        <v>593</v>
      </c>
      <c r="B98" s="37">
        <v>21</v>
      </c>
      <c r="C98" s="38" t="s">
        <v>5172</v>
      </c>
      <c r="D98" s="37" t="s">
        <v>595</v>
      </c>
      <c r="E98" s="39" t="s">
        <v>5173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5201</v>
      </c>
      <c r="F100" s="46"/>
      <c r="G100" s="46"/>
      <c r="H100" s="46"/>
      <c r="I100" s="46"/>
      <c r="J100" s="48"/>
    </row>
    <row r="101" ht="90">
      <c r="A101" s="37" t="s">
        <v>601</v>
      </c>
      <c r="B101" s="45"/>
      <c r="C101" s="46"/>
      <c r="D101" s="46"/>
      <c r="E101" s="39" t="s">
        <v>5202</v>
      </c>
      <c r="F101" s="46"/>
      <c r="G101" s="46"/>
      <c r="H101" s="46"/>
      <c r="I101" s="46"/>
      <c r="J101" s="48"/>
    </row>
    <row r="102" ht="30">
      <c r="A102" s="37" t="s">
        <v>593</v>
      </c>
      <c r="B102" s="37">
        <v>22</v>
      </c>
      <c r="C102" s="38" t="s">
        <v>5203</v>
      </c>
      <c r="D102" s="37" t="s">
        <v>595</v>
      </c>
      <c r="E102" s="39" t="s">
        <v>5204</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5205</v>
      </c>
      <c r="F104" s="46"/>
      <c r="G104" s="46"/>
      <c r="H104" s="46"/>
      <c r="I104" s="46"/>
      <c r="J104" s="48"/>
    </row>
    <row r="105" ht="120">
      <c r="A105" s="37" t="s">
        <v>601</v>
      </c>
      <c r="B105" s="45"/>
      <c r="C105" s="46"/>
      <c r="D105" s="46"/>
      <c r="E105" s="39" t="s">
        <v>5200</v>
      </c>
      <c r="F105" s="46"/>
      <c r="G105" s="46"/>
      <c r="H105" s="46"/>
      <c r="I105" s="46"/>
      <c r="J105" s="48"/>
    </row>
    <row r="106" ht="30">
      <c r="A106" s="37" t="s">
        <v>593</v>
      </c>
      <c r="B106" s="37">
        <v>23</v>
      </c>
      <c r="C106" s="38" t="s">
        <v>5206</v>
      </c>
      <c r="D106" s="37" t="s">
        <v>595</v>
      </c>
      <c r="E106" s="39" t="s">
        <v>5207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5208</v>
      </c>
      <c r="F108" s="46"/>
      <c r="G108" s="46"/>
      <c r="H108" s="46"/>
      <c r="I108" s="46"/>
      <c r="J108" s="48"/>
    </row>
    <row r="109" ht="90">
      <c r="A109" s="37" t="s">
        <v>601</v>
      </c>
      <c r="B109" s="45"/>
      <c r="C109" s="46"/>
      <c r="D109" s="46"/>
      <c r="E109" s="39" t="s">
        <v>5202</v>
      </c>
      <c r="F109" s="46"/>
      <c r="G109" s="46"/>
      <c r="H109" s="46"/>
      <c r="I109" s="46"/>
      <c r="J109" s="48"/>
    </row>
    <row r="110">
      <c r="A110" s="31" t="s">
        <v>591</v>
      </c>
      <c r="B110" s="32"/>
      <c r="C110" s="33" t="s">
        <v>1813</v>
      </c>
      <c r="D110" s="34"/>
      <c r="E110" s="31" t="s">
        <v>1814</v>
      </c>
      <c r="F110" s="34"/>
      <c r="G110" s="34"/>
      <c r="H110" s="34"/>
      <c r="I110" s="35">
        <f>SUMIFS(I111:I118,A111:A118,"P")</f>
        <v>0</v>
      </c>
      <c r="J110" s="36"/>
    </row>
    <row r="111" ht="45">
      <c r="A111" s="37" t="s">
        <v>593</v>
      </c>
      <c r="B111" s="37">
        <v>24</v>
      </c>
      <c r="C111" s="38" t="s">
        <v>5176</v>
      </c>
      <c r="D111" s="37" t="s">
        <v>5177</v>
      </c>
      <c r="E111" s="39" t="s">
        <v>5178</v>
      </c>
      <c r="F111" s="40" t="s">
        <v>1124</v>
      </c>
      <c r="G111" s="41">
        <v>315</v>
      </c>
      <c r="H111" s="42">
        <v>0</v>
      </c>
      <c r="I111" s="43">
        <f>ROUND(G111*H111,P4)</f>
        <v>0</v>
      </c>
      <c r="J111" s="37"/>
      <c r="O111" s="44">
        <f>I111*0.21</f>
        <v>0</v>
      </c>
      <c r="P111">
        <v>3</v>
      </c>
    </row>
    <row r="112">
      <c r="A112" s="37" t="s">
        <v>598</v>
      </c>
      <c r="B112" s="45"/>
      <c r="C112" s="46"/>
      <c r="D112" s="46"/>
      <c r="E112" s="39" t="s">
        <v>1818</v>
      </c>
      <c r="F112" s="46"/>
      <c r="G112" s="46"/>
      <c r="H112" s="46"/>
      <c r="I112" s="46"/>
      <c r="J112" s="48"/>
    </row>
    <row r="113" ht="75">
      <c r="A113" s="37" t="s">
        <v>599</v>
      </c>
      <c r="B113" s="45"/>
      <c r="C113" s="46"/>
      <c r="D113" s="46"/>
      <c r="E113" s="49" t="s">
        <v>5209</v>
      </c>
      <c r="F113" s="46"/>
      <c r="G113" s="46"/>
      <c r="H113" s="46"/>
      <c r="I113" s="46"/>
      <c r="J113" s="48"/>
    </row>
    <row r="114" ht="120">
      <c r="A114" s="37" t="s">
        <v>601</v>
      </c>
      <c r="B114" s="45"/>
      <c r="C114" s="46"/>
      <c r="D114" s="46"/>
      <c r="E114" s="39" t="s">
        <v>1820</v>
      </c>
      <c r="F114" s="46"/>
      <c r="G114" s="46"/>
      <c r="H114" s="46"/>
      <c r="I114" s="46"/>
      <c r="J114" s="48"/>
    </row>
    <row r="115" ht="45">
      <c r="A115" s="37" t="s">
        <v>593</v>
      </c>
      <c r="B115" s="37">
        <v>25</v>
      </c>
      <c r="C115" s="38" t="s">
        <v>4899</v>
      </c>
      <c r="D115" s="37" t="s">
        <v>4900</v>
      </c>
      <c r="E115" s="39" t="s">
        <v>4901</v>
      </c>
      <c r="F115" s="40" t="s">
        <v>1124</v>
      </c>
      <c r="G115" s="41">
        <v>380</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90">
      <c r="A117" s="37" t="s">
        <v>599</v>
      </c>
      <c r="B117" s="45"/>
      <c r="C117" s="46"/>
      <c r="D117" s="46"/>
      <c r="E117" s="49" t="s">
        <v>5210</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u3DUnlM0q6hMD41tBTxN9n5Ejkl6lDjieE8Vi1Dz7kkBv2FD9D7b7BDW+H33N+s8ayIQYn1Z3BmOLYsixe56jg==" hashValue="I+sXOlNk+7mGmF/cOQiBh+Qw7BrIdT01/AzoMHmzYgCYoNHPIgHE85JcfcjYLc8b6r4v0UaX2rkkUnaz83EE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5211</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5211</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SUMIFS(I12:I35,A12:A35,"P")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5215</v>
      </c>
      <c r="D15" s="37" t="s">
        <v>595</v>
      </c>
      <c r="E15" s="39" t="s">
        <v>5216</v>
      </c>
      <c r="F15" s="40" t="s">
        <v>1798</v>
      </c>
      <c r="G15" s="41">
        <v>1</v>
      </c>
      <c r="H15" s="42">
        <v>0</v>
      </c>
      <c r="I15" s="43">
        <f>ROUND(G15*H15,P4)</f>
        <v>0</v>
      </c>
      <c r="J15" s="37"/>
      <c r="O15" s="44">
        <f>I15*0.21</f>
        <v>0</v>
      </c>
      <c r="P15">
        <v>3</v>
      </c>
    </row>
    <row r="16">
      <c r="A16" s="37" t="s">
        <v>598</v>
      </c>
      <c r="B16" s="45"/>
      <c r="C16" s="46"/>
      <c r="D16" s="46"/>
      <c r="E16" s="39" t="s">
        <v>5216</v>
      </c>
      <c r="F16" s="46"/>
      <c r="G16" s="46"/>
      <c r="H16" s="46"/>
      <c r="I16" s="46"/>
      <c r="J16" s="48"/>
    </row>
    <row r="17" ht="30">
      <c r="A17" s="37" t="s">
        <v>601</v>
      </c>
      <c r="B17" s="45"/>
      <c r="C17" s="46"/>
      <c r="D17" s="46"/>
      <c r="E17" s="39" t="s">
        <v>5217</v>
      </c>
      <c r="F17" s="46"/>
      <c r="G17" s="46"/>
      <c r="H17" s="46"/>
      <c r="I17" s="46"/>
      <c r="J17" s="48"/>
    </row>
    <row r="18">
      <c r="A18" s="37" t="s">
        <v>593</v>
      </c>
      <c r="B18" s="37">
        <v>3</v>
      </c>
      <c r="C18" s="38" t="s">
        <v>5218</v>
      </c>
      <c r="D18" s="37" t="s">
        <v>595</v>
      </c>
      <c r="E18" s="39" t="s">
        <v>5219</v>
      </c>
      <c r="F18" s="40" t="s">
        <v>1798</v>
      </c>
      <c r="G18" s="41">
        <v>1</v>
      </c>
      <c r="H18" s="42">
        <v>0</v>
      </c>
      <c r="I18" s="43">
        <f>ROUND(G18*H18,P4)</f>
        <v>0</v>
      </c>
      <c r="J18" s="37"/>
      <c r="O18" s="44">
        <f>I18*0.21</f>
        <v>0</v>
      </c>
      <c r="P18">
        <v>3</v>
      </c>
    </row>
    <row r="19">
      <c r="A19" s="37" t="s">
        <v>598</v>
      </c>
      <c r="B19" s="45"/>
      <c r="C19" s="46"/>
      <c r="D19" s="46"/>
      <c r="E19" s="39" t="s">
        <v>5219</v>
      </c>
      <c r="F19" s="46"/>
      <c r="G19" s="46"/>
      <c r="H19" s="46"/>
      <c r="I19" s="46"/>
      <c r="J19" s="48"/>
    </row>
    <row r="20" ht="30">
      <c r="A20" s="37" t="s">
        <v>601</v>
      </c>
      <c r="B20" s="45"/>
      <c r="C20" s="46"/>
      <c r="D20" s="46"/>
      <c r="E20" s="39" t="s">
        <v>4260</v>
      </c>
      <c r="F20" s="46"/>
      <c r="G20" s="46"/>
      <c r="H20" s="46"/>
      <c r="I20" s="46"/>
      <c r="J20" s="48"/>
    </row>
    <row r="21">
      <c r="A21" s="37" t="s">
        <v>593</v>
      </c>
      <c r="B21" s="37">
        <v>4</v>
      </c>
      <c r="C21" s="38" t="s">
        <v>5220</v>
      </c>
      <c r="D21" s="37" t="s">
        <v>595</v>
      </c>
      <c r="E21" s="39" t="s">
        <v>5221</v>
      </c>
      <c r="F21" s="40" t="s">
        <v>608</v>
      </c>
      <c r="G21" s="41">
        <v>1</v>
      </c>
      <c r="H21" s="42">
        <v>0</v>
      </c>
      <c r="I21" s="43">
        <f>ROUND(G21*H21,P4)</f>
        <v>0</v>
      </c>
      <c r="J21" s="37"/>
      <c r="O21" s="44">
        <f>I21*0.21</f>
        <v>0</v>
      </c>
      <c r="P21">
        <v>3</v>
      </c>
    </row>
    <row r="22">
      <c r="A22" s="37" t="s">
        <v>598</v>
      </c>
      <c r="B22" s="45"/>
      <c r="C22" s="46"/>
      <c r="D22" s="46"/>
      <c r="E22" s="39" t="s">
        <v>5221</v>
      </c>
      <c r="F22" s="46"/>
      <c r="G22" s="46"/>
      <c r="H22" s="46"/>
      <c r="I22" s="46"/>
      <c r="J22" s="48"/>
    </row>
    <row r="23" ht="30">
      <c r="A23" s="37" t="s">
        <v>601</v>
      </c>
      <c r="B23" s="45"/>
      <c r="C23" s="46"/>
      <c r="D23" s="46"/>
      <c r="E23" s="39" t="s">
        <v>4260</v>
      </c>
      <c r="F23" s="46"/>
      <c r="G23" s="46"/>
      <c r="H23" s="46"/>
      <c r="I23" s="46"/>
      <c r="J23" s="48"/>
    </row>
    <row r="24">
      <c r="A24" s="37" t="s">
        <v>593</v>
      </c>
      <c r="B24" s="37">
        <v>5</v>
      </c>
      <c r="C24" s="38" t="s">
        <v>5222</v>
      </c>
      <c r="D24" s="37" t="s">
        <v>595</v>
      </c>
      <c r="E24" s="39" t="s">
        <v>5223</v>
      </c>
      <c r="F24" s="40" t="s">
        <v>608</v>
      </c>
      <c r="G24" s="41">
        <v>1</v>
      </c>
      <c r="H24" s="42">
        <v>0</v>
      </c>
      <c r="I24" s="43">
        <f>ROUND(G24*H24,P4)</f>
        <v>0</v>
      </c>
      <c r="J24" s="37"/>
      <c r="O24" s="44">
        <f>I24*0.21</f>
        <v>0</v>
      </c>
      <c r="P24">
        <v>3</v>
      </c>
    </row>
    <row r="25">
      <c r="A25" s="37" t="s">
        <v>598</v>
      </c>
      <c r="B25" s="45"/>
      <c r="C25" s="46"/>
      <c r="D25" s="46"/>
      <c r="E25" s="39" t="s">
        <v>5223</v>
      </c>
      <c r="F25" s="46"/>
      <c r="G25" s="46"/>
      <c r="H25" s="46"/>
      <c r="I25" s="46"/>
      <c r="J25" s="48"/>
    </row>
    <row r="26" ht="90">
      <c r="A26" s="37" t="s">
        <v>601</v>
      </c>
      <c r="B26" s="45"/>
      <c r="C26" s="46"/>
      <c r="D26" s="46"/>
      <c r="E26" s="39" t="s">
        <v>5224</v>
      </c>
      <c r="F26" s="46"/>
      <c r="G26" s="46"/>
      <c r="H26" s="46"/>
      <c r="I26" s="46"/>
      <c r="J26" s="48"/>
    </row>
    <row r="27">
      <c r="A27" s="37" t="s">
        <v>593</v>
      </c>
      <c r="B27" s="37">
        <v>6</v>
      </c>
      <c r="C27" s="38" t="s">
        <v>5225</v>
      </c>
      <c r="D27" s="37" t="s">
        <v>595</v>
      </c>
      <c r="E27" s="39" t="s">
        <v>4385</v>
      </c>
      <c r="F27" s="40" t="s">
        <v>1798</v>
      </c>
      <c r="G27" s="41">
        <v>1</v>
      </c>
      <c r="H27" s="42">
        <v>0</v>
      </c>
      <c r="I27" s="43">
        <f>ROUND(G27*H27,P4)</f>
        <v>0</v>
      </c>
      <c r="J27" s="37"/>
      <c r="O27" s="44">
        <f>I27*0.21</f>
        <v>0</v>
      </c>
      <c r="P27">
        <v>3</v>
      </c>
    </row>
    <row r="28">
      <c r="A28" s="37" t="s">
        <v>598</v>
      </c>
      <c r="B28" s="45"/>
      <c r="C28" s="46"/>
      <c r="D28" s="46"/>
      <c r="E28" s="39" t="s">
        <v>4385</v>
      </c>
      <c r="F28" s="46"/>
      <c r="G28" s="46"/>
      <c r="H28" s="46"/>
      <c r="I28" s="46"/>
      <c r="J28" s="48"/>
    </row>
    <row r="29" ht="30">
      <c r="A29" s="37" t="s">
        <v>601</v>
      </c>
      <c r="B29" s="45"/>
      <c r="C29" s="46"/>
      <c r="D29" s="46"/>
      <c r="E29" s="39" t="s">
        <v>4260</v>
      </c>
      <c r="F29" s="46"/>
      <c r="G29" s="46"/>
      <c r="H29" s="46"/>
      <c r="I29" s="46"/>
      <c r="J29" s="48"/>
    </row>
    <row r="30" ht="30">
      <c r="A30" s="37" t="s">
        <v>593</v>
      </c>
      <c r="B30" s="37">
        <v>7</v>
      </c>
      <c r="C30" s="38" t="s">
        <v>5226</v>
      </c>
      <c r="D30" s="37" t="s">
        <v>595</v>
      </c>
      <c r="E30" s="39" t="s">
        <v>5227</v>
      </c>
      <c r="F30" s="40" t="s">
        <v>1798</v>
      </c>
      <c r="G30" s="41">
        <v>1</v>
      </c>
      <c r="H30" s="42">
        <v>0</v>
      </c>
      <c r="I30" s="43">
        <f>ROUND(G30*H30,P4)</f>
        <v>0</v>
      </c>
      <c r="J30" s="37"/>
      <c r="O30" s="44">
        <f>I30*0.21</f>
        <v>0</v>
      </c>
      <c r="P30">
        <v>3</v>
      </c>
    </row>
    <row r="31" ht="30">
      <c r="A31" s="37" t="s">
        <v>598</v>
      </c>
      <c r="B31" s="45"/>
      <c r="C31" s="46"/>
      <c r="D31" s="46"/>
      <c r="E31" s="39" t="s">
        <v>5227</v>
      </c>
      <c r="F31" s="46"/>
      <c r="G31" s="46"/>
      <c r="H31" s="46"/>
      <c r="I31" s="46"/>
      <c r="J31" s="48"/>
    </row>
    <row r="32" ht="30">
      <c r="A32" s="37" t="s">
        <v>601</v>
      </c>
      <c r="B32" s="45"/>
      <c r="C32" s="46"/>
      <c r="D32" s="46"/>
      <c r="E32" s="39" t="s">
        <v>5228</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SUMIFS(I37:I76,A37:A76,"P")</f>
        <v>0</v>
      </c>
      <c r="J36" s="36"/>
    </row>
    <row r="37">
      <c r="A37" s="37" t="s">
        <v>593</v>
      </c>
      <c r="B37" s="37">
        <v>9</v>
      </c>
      <c r="C37" s="38" t="s">
        <v>5233</v>
      </c>
      <c r="D37" s="37" t="s">
        <v>595</v>
      </c>
      <c r="E37" s="39" t="s">
        <v>5234</v>
      </c>
      <c r="F37" s="40" t="s">
        <v>620</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5235</v>
      </c>
      <c r="F39" s="46"/>
      <c r="G39" s="46"/>
      <c r="H39" s="46"/>
      <c r="I39" s="46"/>
      <c r="J39" s="48"/>
    </row>
    <row r="40">
      <c r="A40" s="37" t="s">
        <v>593</v>
      </c>
      <c r="B40" s="37">
        <v>10</v>
      </c>
      <c r="C40" s="38" t="s">
        <v>5236</v>
      </c>
      <c r="D40" s="37" t="s">
        <v>595</v>
      </c>
      <c r="E40" s="39" t="s">
        <v>5237</v>
      </c>
      <c r="F40" s="40" t="s">
        <v>637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5238</v>
      </c>
      <c r="F42" s="46"/>
      <c r="G42" s="46"/>
      <c r="H42" s="46"/>
      <c r="I42" s="46"/>
      <c r="J42" s="48"/>
    </row>
    <row r="43">
      <c r="A43" s="37" t="s">
        <v>593</v>
      </c>
      <c r="B43" s="37">
        <v>11</v>
      </c>
      <c r="C43" s="38" t="s">
        <v>5239</v>
      </c>
      <c r="D43" s="37" t="s">
        <v>595</v>
      </c>
      <c r="E43" s="39" t="s">
        <v>5240</v>
      </c>
      <c r="F43" s="40" t="s">
        <v>637</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4661</v>
      </c>
      <c r="F45" s="46"/>
      <c r="G45" s="46"/>
      <c r="H45" s="46"/>
      <c r="I45" s="46"/>
      <c r="J45" s="48"/>
    </row>
    <row r="46">
      <c r="A46" s="37" t="s">
        <v>593</v>
      </c>
      <c r="B46" s="37">
        <v>12</v>
      </c>
      <c r="C46" s="38" t="s">
        <v>5241</v>
      </c>
      <c r="D46" s="37" t="s">
        <v>595</v>
      </c>
      <c r="E46" s="39" t="s">
        <v>5242</v>
      </c>
      <c r="F46" s="40" t="s">
        <v>637</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601</v>
      </c>
      <c r="B48" s="45"/>
      <c r="C48" s="46"/>
      <c r="D48" s="46"/>
      <c r="E48" s="39" t="s">
        <v>5243</v>
      </c>
      <c r="F48" s="46"/>
      <c r="G48" s="46"/>
      <c r="H48" s="46"/>
      <c r="I48" s="46"/>
      <c r="J48" s="48"/>
    </row>
    <row r="49">
      <c r="A49" s="37" t="s">
        <v>593</v>
      </c>
      <c r="B49" s="37">
        <v>13</v>
      </c>
      <c r="C49" s="38" t="s">
        <v>3372</v>
      </c>
      <c r="D49" s="37" t="s">
        <v>595</v>
      </c>
      <c r="E49" s="39" t="s">
        <v>5244</v>
      </c>
      <c r="F49" s="40" t="s">
        <v>637</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4411</v>
      </c>
      <c r="F51" s="46"/>
      <c r="G51" s="46"/>
      <c r="H51" s="46"/>
      <c r="I51" s="46"/>
      <c r="J51" s="48"/>
    </row>
    <row r="52">
      <c r="A52" s="37" t="s">
        <v>593</v>
      </c>
      <c r="B52" s="37">
        <v>14</v>
      </c>
      <c r="C52" s="38" t="s">
        <v>2437</v>
      </c>
      <c r="D52" s="37" t="s">
        <v>595</v>
      </c>
      <c r="E52" s="39" t="s">
        <v>2438</v>
      </c>
      <c r="F52" s="40" t="s">
        <v>637</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49" t="s">
        <v>5245</v>
      </c>
      <c r="F54" s="46"/>
      <c r="G54" s="46"/>
      <c r="H54" s="46"/>
      <c r="I54" s="46"/>
      <c r="J54" s="48"/>
    </row>
    <row r="55" ht="345">
      <c r="A55" s="37" t="s">
        <v>601</v>
      </c>
      <c r="B55" s="45"/>
      <c r="C55" s="46"/>
      <c r="D55" s="46"/>
      <c r="E55" s="39" t="s">
        <v>4419</v>
      </c>
      <c r="F55" s="46"/>
      <c r="G55" s="46"/>
      <c r="H55" s="46"/>
      <c r="I55" s="46"/>
      <c r="J55" s="48"/>
    </row>
    <row r="56">
      <c r="A56" s="37" t="s">
        <v>593</v>
      </c>
      <c r="B56" s="37">
        <v>15</v>
      </c>
      <c r="C56" s="38" t="s">
        <v>4420</v>
      </c>
      <c r="D56" s="37" t="s">
        <v>595</v>
      </c>
      <c r="E56" s="39" t="s">
        <v>4421</v>
      </c>
      <c r="F56" s="40" t="s">
        <v>637</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4423</v>
      </c>
      <c r="F58" s="46"/>
      <c r="G58" s="46"/>
      <c r="H58" s="46"/>
      <c r="I58" s="46"/>
      <c r="J58" s="48"/>
    </row>
    <row r="59">
      <c r="A59" s="37" t="s">
        <v>593</v>
      </c>
      <c r="B59" s="37">
        <v>16</v>
      </c>
      <c r="C59" s="38" t="s">
        <v>4439</v>
      </c>
      <c r="D59" s="37" t="s">
        <v>595</v>
      </c>
      <c r="E59" s="39" t="s">
        <v>4440</v>
      </c>
      <c r="F59" s="40" t="s">
        <v>637</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601</v>
      </c>
      <c r="B61" s="45"/>
      <c r="C61" s="46"/>
      <c r="D61" s="46"/>
      <c r="E61" s="39" t="s">
        <v>4442</v>
      </c>
      <c r="F61" s="46"/>
      <c r="G61" s="46"/>
      <c r="H61" s="46"/>
      <c r="I61" s="46"/>
      <c r="J61" s="48"/>
    </row>
    <row r="62">
      <c r="A62" s="37" t="s">
        <v>593</v>
      </c>
      <c r="B62" s="37">
        <v>17</v>
      </c>
      <c r="C62" s="38" t="s">
        <v>4443</v>
      </c>
      <c r="D62" s="37" t="s">
        <v>595</v>
      </c>
      <c r="E62" s="39" t="s">
        <v>4444</v>
      </c>
      <c r="F62" s="40" t="s">
        <v>637</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601</v>
      </c>
      <c r="B64" s="45"/>
      <c r="C64" s="46"/>
      <c r="D64" s="46"/>
      <c r="E64" s="39" t="s">
        <v>4446</v>
      </c>
      <c r="F64" s="46"/>
      <c r="G64" s="46"/>
      <c r="H64" s="46"/>
      <c r="I64" s="46"/>
      <c r="J64" s="48"/>
    </row>
    <row r="65">
      <c r="A65" s="37" t="s">
        <v>593</v>
      </c>
      <c r="B65" s="37">
        <v>18</v>
      </c>
      <c r="C65" s="38" t="s">
        <v>3336</v>
      </c>
      <c r="D65" s="37" t="s">
        <v>595</v>
      </c>
      <c r="E65" s="39" t="s">
        <v>3337</v>
      </c>
      <c r="F65" s="40" t="s">
        <v>646</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4452</v>
      </c>
      <c r="F67" s="46"/>
      <c r="G67" s="46"/>
      <c r="H67" s="46"/>
      <c r="I67" s="46"/>
      <c r="J67" s="48"/>
    </row>
    <row r="68">
      <c r="A68" s="37" t="s">
        <v>593</v>
      </c>
      <c r="B68" s="37">
        <v>19</v>
      </c>
      <c r="C68" s="38" t="s">
        <v>4456</v>
      </c>
      <c r="D68" s="37" t="s">
        <v>595</v>
      </c>
      <c r="E68" s="39" t="s">
        <v>4457</v>
      </c>
      <c r="F68" s="40" t="s">
        <v>646</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4459</v>
      </c>
      <c r="F70" s="46"/>
      <c r="G70" s="46"/>
      <c r="H70" s="46"/>
      <c r="I70" s="46"/>
      <c r="J70" s="48"/>
    </row>
    <row r="71">
      <c r="A71" s="37" t="s">
        <v>593</v>
      </c>
      <c r="B71" s="37">
        <v>20</v>
      </c>
      <c r="C71" s="38" t="s">
        <v>4464</v>
      </c>
      <c r="D71" s="37" t="s">
        <v>595</v>
      </c>
      <c r="E71" s="39" t="s">
        <v>4465</v>
      </c>
      <c r="F71" s="40" t="s">
        <v>646</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4467</v>
      </c>
      <c r="F73" s="46"/>
      <c r="G73" s="46"/>
      <c r="H73" s="46"/>
      <c r="I73" s="46"/>
      <c r="J73" s="48"/>
    </row>
    <row r="74" ht="30">
      <c r="A74" s="37" t="s">
        <v>593</v>
      </c>
      <c r="B74" s="37">
        <v>21</v>
      </c>
      <c r="C74" s="38" t="s">
        <v>5246</v>
      </c>
      <c r="D74" s="37" t="s">
        <v>595</v>
      </c>
      <c r="E74" s="39" t="s">
        <v>5247</v>
      </c>
      <c r="F74" s="40" t="s">
        <v>637</v>
      </c>
      <c r="G74" s="41">
        <v>40.32</v>
      </c>
      <c r="H74" s="42">
        <v>0</v>
      </c>
      <c r="I74" s="43">
        <f>ROUND(G74*H74,P4)</f>
        <v>0</v>
      </c>
      <c r="J74" s="37"/>
      <c r="O74" s="44">
        <f>I74*0.21</f>
        <v>0</v>
      </c>
      <c r="P74">
        <v>3</v>
      </c>
    </row>
    <row r="75" ht="30">
      <c r="A75" s="37" t="s">
        <v>598</v>
      </c>
      <c r="B75" s="45"/>
      <c r="C75" s="46"/>
      <c r="D75" s="46"/>
      <c r="E75" s="39" t="s">
        <v>5247</v>
      </c>
      <c r="F75" s="46"/>
      <c r="G75" s="46"/>
      <c r="H75" s="46"/>
      <c r="I75" s="46"/>
      <c r="J75" s="48"/>
    </row>
    <row r="76" ht="45">
      <c r="A76" s="37" t="s">
        <v>601</v>
      </c>
      <c r="B76" s="45"/>
      <c r="C76" s="46"/>
      <c r="D76" s="46"/>
      <c r="E76" s="39" t="s">
        <v>5248</v>
      </c>
      <c r="F76" s="46"/>
      <c r="G76" s="46"/>
      <c r="H76" s="46"/>
      <c r="I76" s="46"/>
      <c r="J76" s="48"/>
    </row>
    <row r="77">
      <c r="A77" s="31" t="s">
        <v>591</v>
      </c>
      <c r="B77" s="32"/>
      <c r="C77" s="33" t="s">
        <v>5249</v>
      </c>
      <c r="D77" s="34"/>
      <c r="E77" s="31" t="s">
        <v>4924</v>
      </c>
      <c r="F77" s="34"/>
      <c r="G77" s="34"/>
      <c r="H77" s="34"/>
      <c r="I77" s="35">
        <f>SUMIFS(I78:I89,A78:A89,"P")</f>
        <v>0</v>
      </c>
      <c r="J77" s="36"/>
    </row>
    <row r="78">
      <c r="A78" s="37" t="s">
        <v>593</v>
      </c>
      <c r="B78" s="37">
        <v>22</v>
      </c>
      <c r="C78" s="38" t="s">
        <v>5250</v>
      </c>
      <c r="D78" s="37" t="s">
        <v>595</v>
      </c>
      <c r="E78" s="39" t="s">
        <v>5251</v>
      </c>
      <c r="F78" s="40" t="s">
        <v>646</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5252</v>
      </c>
      <c r="F80" s="46"/>
      <c r="G80" s="46"/>
      <c r="H80" s="46"/>
      <c r="I80" s="46"/>
      <c r="J80" s="48"/>
    </row>
    <row r="81">
      <c r="A81" s="37" t="s">
        <v>593</v>
      </c>
      <c r="B81" s="37">
        <v>23</v>
      </c>
      <c r="C81" s="38" t="s">
        <v>5253</v>
      </c>
      <c r="D81" s="37" t="s">
        <v>595</v>
      </c>
      <c r="E81" s="39" t="s">
        <v>5254</v>
      </c>
      <c r="F81" s="40" t="s">
        <v>646</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5255</v>
      </c>
      <c r="F83" s="46"/>
      <c r="G83" s="46"/>
      <c r="H83" s="46"/>
      <c r="I83" s="46"/>
      <c r="J83" s="48"/>
    </row>
    <row r="84">
      <c r="A84" s="37" t="s">
        <v>593</v>
      </c>
      <c r="B84" s="37">
        <v>24</v>
      </c>
      <c r="C84" s="38" t="s">
        <v>5256</v>
      </c>
      <c r="D84" s="37" t="s">
        <v>595</v>
      </c>
      <c r="E84" s="39" t="s">
        <v>5257</v>
      </c>
      <c r="F84" s="40" t="s">
        <v>646</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601</v>
      </c>
      <c r="B86" s="45"/>
      <c r="C86" s="46"/>
      <c r="D86" s="46"/>
      <c r="E86" s="39" t="s">
        <v>5258</v>
      </c>
      <c r="F86" s="46"/>
      <c r="G86" s="46"/>
      <c r="H86" s="46"/>
      <c r="I86" s="46"/>
      <c r="J86" s="48"/>
    </row>
    <row r="87">
      <c r="A87" s="37" t="s">
        <v>593</v>
      </c>
      <c r="B87" s="37">
        <v>25</v>
      </c>
      <c r="C87" s="38" t="s">
        <v>4946</v>
      </c>
      <c r="D87" s="37" t="s">
        <v>595</v>
      </c>
      <c r="E87" s="39" t="s">
        <v>4947</v>
      </c>
      <c r="F87" s="40" t="s">
        <v>637</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4949</v>
      </c>
      <c r="F89" s="46"/>
      <c r="G89" s="46"/>
      <c r="H89" s="46"/>
      <c r="I89" s="46"/>
      <c r="J89" s="48"/>
    </row>
    <row r="90">
      <c r="A90" s="31" t="s">
        <v>591</v>
      </c>
      <c r="B90" s="32"/>
      <c r="C90" s="33" t="s">
        <v>5259</v>
      </c>
      <c r="D90" s="34"/>
      <c r="E90" s="31" t="s">
        <v>4954</v>
      </c>
      <c r="F90" s="34"/>
      <c r="G90" s="34"/>
      <c r="H90" s="34"/>
      <c r="I90" s="35">
        <f>SUMIFS(I91:I111,A91:A111,"P")</f>
        <v>0</v>
      </c>
      <c r="J90" s="36"/>
    </row>
    <row r="91">
      <c r="A91" s="37" t="s">
        <v>593</v>
      </c>
      <c r="B91" s="37">
        <v>26</v>
      </c>
      <c r="C91" s="38" t="s">
        <v>5260</v>
      </c>
      <c r="D91" s="37" t="s">
        <v>595</v>
      </c>
      <c r="E91" s="39" t="s">
        <v>5261</v>
      </c>
      <c r="F91" s="40" t="s">
        <v>637</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601</v>
      </c>
      <c r="B93" s="45"/>
      <c r="C93" s="46"/>
      <c r="D93" s="46"/>
      <c r="E93" s="39" t="s">
        <v>5262</v>
      </c>
      <c r="F93" s="46"/>
      <c r="G93" s="46"/>
      <c r="H93" s="46"/>
      <c r="I93" s="46"/>
      <c r="J93" s="48"/>
    </row>
    <row r="94">
      <c r="A94" s="37" t="s">
        <v>593</v>
      </c>
      <c r="B94" s="37">
        <v>27</v>
      </c>
      <c r="C94" s="38" t="s">
        <v>5263</v>
      </c>
      <c r="D94" s="37" t="s">
        <v>595</v>
      </c>
      <c r="E94" s="39" t="s">
        <v>5264</v>
      </c>
      <c r="F94" s="40" t="s">
        <v>1124</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601</v>
      </c>
      <c r="B96" s="45"/>
      <c r="C96" s="46"/>
      <c r="D96" s="46"/>
      <c r="E96" s="39" t="s">
        <v>5265</v>
      </c>
      <c r="F96" s="46"/>
      <c r="G96" s="46"/>
      <c r="H96" s="46"/>
      <c r="I96" s="46"/>
      <c r="J96" s="48"/>
    </row>
    <row r="97">
      <c r="A97" s="37" t="s">
        <v>593</v>
      </c>
      <c r="B97" s="37">
        <v>28</v>
      </c>
      <c r="C97" s="38" t="s">
        <v>5266</v>
      </c>
      <c r="D97" s="37" t="s">
        <v>595</v>
      </c>
      <c r="E97" s="39" t="s">
        <v>5267</v>
      </c>
      <c r="F97" s="40" t="s">
        <v>637</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5268</v>
      </c>
      <c r="D100" s="37" t="s">
        <v>595</v>
      </c>
      <c r="E100" s="39" t="s">
        <v>5269</v>
      </c>
      <c r="F100" s="40" t="s">
        <v>1124</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4953</v>
      </c>
      <c r="F102" s="46"/>
      <c r="G102" s="46"/>
      <c r="H102" s="46"/>
      <c r="I102" s="46"/>
      <c r="J102" s="48"/>
    </row>
    <row r="103">
      <c r="A103" s="37" t="s">
        <v>593</v>
      </c>
      <c r="B103" s="37">
        <v>30</v>
      </c>
      <c r="C103" s="38" t="s">
        <v>4967</v>
      </c>
      <c r="D103" s="37" t="s">
        <v>595</v>
      </c>
      <c r="E103" s="39" t="s">
        <v>4968</v>
      </c>
      <c r="F103" s="40" t="s">
        <v>1720</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601</v>
      </c>
      <c r="B105" s="45"/>
      <c r="C105" s="46"/>
      <c r="D105" s="46"/>
      <c r="E105" s="39" t="s">
        <v>4958</v>
      </c>
      <c r="F105" s="46"/>
      <c r="G105" s="46"/>
      <c r="H105" s="46"/>
      <c r="I105" s="46"/>
      <c r="J105" s="48"/>
    </row>
    <row r="106">
      <c r="A106" s="37" t="s">
        <v>593</v>
      </c>
      <c r="B106" s="37">
        <v>31</v>
      </c>
      <c r="C106" s="38" t="s">
        <v>5270</v>
      </c>
      <c r="D106" s="37" t="s">
        <v>595</v>
      </c>
      <c r="E106" s="39" t="s">
        <v>5271</v>
      </c>
      <c r="F106" s="40" t="s">
        <v>637</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5272</v>
      </c>
      <c r="D109" s="37" t="s">
        <v>595</v>
      </c>
      <c r="E109" s="39" t="s">
        <v>5273</v>
      </c>
      <c r="F109" s="40" t="s">
        <v>1124</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601</v>
      </c>
      <c r="B111" s="45"/>
      <c r="C111" s="46"/>
      <c r="D111" s="46"/>
      <c r="E111" s="39" t="s">
        <v>4953</v>
      </c>
      <c r="F111" s="46"/>
      <c r="G111" s="46"/>
      <c r="H111" s="46"/>
      <c r="I111" s="46"/>
      <c r="J111" s="48"/>
    </row>
    <row r="112">
      <c r="A112" s="31" t="s">
        <v>591</v>
      </c>
      <c r="B112" s="32"/>
      <c r="C112" s="33" t="s">
        <v>5274</v>
      </c>
      <c r="D112" s="34"/>
      <c r="E112" s="31" t="s">
        <v>1644</v>
      </c>
      <c r="F112" s="34"/>
      <c r="G112" s="34"/>
      <c r="H112" s="34"/>
      <c r="I112" s="35">
        <f>SUMIFS(I113:I133,A113:A133,"P")</f>
        <v>0</v>
      </c>
      <c r="J112" s="36"/>
    </row>
    <row r="113">
      <c r="A113" s="37" t="s">
        <v>593</v>
      </c>
      <c r="B113" s="37">
        <v>33</v>
      </c>
      <c r="C113" s="38" t="s">
        <v>5275</v>
      </c>
      <c r="D113" s="37" t="s">
        <v>595</v>
      </c>
      <c r="E113" s="39" t="s">
        <v>5276</v>
      </c>
      <c r="F113" s="40" t="s">
        <v>637</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4962</v>
      </c>
      <c r="F115" s="46"/>
      <c r="G115" s="46"/>
      <c r="H115" s="46"/>
      <c r="I115" s="46"/>
      <c r="J115" s="48"/>
    </row>
    <row r="116">
      <c r="A116" s="37" t="s">
        <v>593</v>
      </c>
      <c r="B116" s="37">
        <v>34</v>
      </c>
      <c r="C116" s="38" t="s">
        <v>4984</v>
      </c>
      <c r="D116" s="37" t="s">
        <v>595</v>
      </c>
      <c r="E116" s="39" t="s">
        <v>4985</v>
      </c>
      <c r="F116" s="40" t="s">
        <v>637</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5277</v>
      </c>
      <c r="D119" s="37" t="s">
        <v>595</v>
      </c>
      <c r="E119" s="39" t="s">
        <v>5278</v>
      </c>
      <c r="F119" s="40" t="s">
        <v>637</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601</v>
      </c>
      <c r="B121" s="45"/>
      <c r="C121" s="46"/>
      <c r="D121" s="46"/>
      <c r="E121" s="39" t="s">
        <v>4495</v>
      </c>
      <c r="F121" s="46"/>
      <c r="G121" s="46"/>
      <c r="H121" s="46"/>
      <c r="I121" s="46"/>
      <c r="J121" s="48"/>
    </row>
    <row r="122">
      <c r="A122" s="37" t="s">
        <v>593</v>
      </c>
      <c r="B122" s="37">
        <v>36</v>
      </c>
      <c r="C122" s="38" t="s">
        <v>5279</v>
      </c>
      <c r="D122" s="37" t="s">
        <v>595</v>
      </c>
      <c r="E122" s="39" t="s">
        <v>5280</v>
      </c>
      <c r="F122" s="40" t="s">
        <v>1124</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601</v>
      </c>
      <c r="B124" s="45"/>
      <c r="C124" s="46"/>
      <c r="D124" s="46"/>
      <c r="E124" s="39" t="s">
        <v>5281</v>
      </c>
      <c r="F124" s="46"/>
      <c r="G124" s="46"/>
      <c r="H124" s="46"/>
      <c r="I124" s="46"/>
      <c r="J124" s="48"/>
    </row>
    <row r="125">
      <c r="A125" s="37" t="s">
        <v>593</v>
      </c>
      <c r="B125" s="37">
        <v>37</v>
      </c>
      <c r="C125" s="38" t="s">
        <v>5282</v>
      </c>
      <c r="D125" s="37" t="s">
        <v>595</v>
      </c>
      <c r="E125" s="39" t="s">
        <v>5283</v>
      </c>
      <c r="F125" s="40" t="s">
        <v>637</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601</v>
      </c>
      <c r="B127" s="45"/>
      <c r="C127" s="46"/>
      <c r="D127" s="46"/>
      <c r="E127" s="39" t="s">
        <v>5284</v>
      </c>
      <c r="F127" s="46"/>
      <c r="G127" s="46"/>
      <c r="H127" s="46"/>
      <c r="I127" s="46"/>
      <c r="J127" s="48"/>
    </row>
    <row r="128">
      <c r="A128" s="37" t="s">
        <v>593</v>
      </c>
      <c r="B128" s="37">
        <v>38</v>
      </c>
      <c r="C128" s="38" t="s">
        <v>5285</v>
      </c>
      <c r="D128" s="37" t="s">
        <v>595</v>
      </c>
      <c r="E128" s="39" t="s">
        <v>5286</v>
      </c>
      <c r="F128" s="40" t="s">
        <v>637</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601</v>
      </c>
      <c r="B130" s="45"/>
      <c r="C130" s="46"/>
      <c r="D130" s="46"/>
      <c r="E130" s="39" t="s">
        <v>5287</v>
      </c>
      <c r="F130" s="46"/>
      <c r="G130" s="46"/>
      <c r="H130" s="46"/>
      <c r="I130" s="46"/>
      <c r="J130" s="48"/>
    </row>
    <row r="131">
      <c r="A131" s="37" t="s">
        <v>593</v>
      </c>
      <c r="B131" s="37">
        <v>39</v>
      </c>
      <c r="C131" s="38" t="s">
        <v>4513</v>
      </c>
      <c r="D131" s="37" t="s">
        <v>595</v>
      </c>
      <c r="E131" s="39" t="s">
        <v>4514</v>
      </c>
      <c r="F131" s="40" t="s">
        <v>637</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601</v>
      </c>
      <c r="B133" s="45"/>
      <c r="C133" s="46"/>
      <c r="D133" s="46"/>
      <c r="E133" s="39" t="s">
        <v>4516</v>
      </c>
      <c r="F133" s="46"/>
      <c r="G133" s="46"/>
      <c r="H133" s="46"/>
      <c r="I133" s="46"/>
      <c r="J133" s="48"/>
    </row>
    <row r="134">
      <c r="A134" s="31" t="s">
        <v>591</v>
      </c>
      <c r="B134" s="32"/>
      <c r="C134" s="33" t="s">
        <v>5288</v>
      </c>
      <c r="D134" s="34"/>
      <c r="E134" s="31" t="s">
        <v>5289</v>
      </c>
      <c r="F134" s="34"/>
      <c r="G134" s="34"/>
      <c r="H134" s="34"/>
      <c r="I134" s="35">
        <f>SUMIFS(I135:I138,A135:A138,"P")</f>
        <v>0</v>
      </c>
      <c r="J134" s="36"/>
    </row>
    <row r="135">
      <c r="A135" s="37" t="s">
        <v>593</v>
      </c>
      <c r="B135" s="37">
        <v>40</v>
      </c>
      <c r="C135" s="38" t="s">
        <v>5290</v>
      </c>
      <c r="D135" s="37" t="s">
        <v>595</v>
      </c>
      <c r="E135" s="39" t="s">
        <v>5291</v>
      </c>
      <c r="F135" s="40" t="s">
        <v>637</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599</v>
      </c>
      <c r="B137" s="45"/>
      <c r="C137" s="46"/>
      <c r="D137" s="46"/>
      <c r="E137" s="49" t="s">
        <v>5292</v>
      </c>
      <c r="F137" s="46"/>
      <c r="G137" s="46"/>
      <c r="H137" s="46"/>
      <c r="I137" s="46"/>
      <c r="J137" s="48"/>
    </row>
    <row r="138" ht="409.5">
      <c r="A138" s="37" t="s">
        <v>601</v>
      </c>
      <c r="B138" s="45"/>
      <c r="C138" s="46"/>
      <c r="D138" s="46"/>
      <c r="E138" s="39" t="s">
        <v>5293</v>
      </c>
      <c r="F138" s="46"/>
      <c r="G138" s="46"/>
      <c r="H138" s="46"/>
      <c r="I138" s="46"/>
      <c r="J138" s="48"/>
    </row>
    <row r="139">
      <c r="A139" s="31" t="s">
        <v>591</v>
      </c>
      <c r="B139" s="32"/>
      <c r="C139" s="33" t="s">
        <v>1690</v>
      </c>
      <c r="D139" s="34"/>
      <c r="E139" s="31" t="s">
        <v>5135</v>
      </c>
      <c r="F139" s="34"/>
      <c r="G139" s="34"/>
      <c r="H139" s="34"/>
      <c r="I139" s="35">
        <f>SUMIFS(I140:I154,A140:A154,"P")</f>
        <v>0</v>
      </c>
      <c r="J139" s="36"/>
    </row>
    <row r="140" ht="30">
      <c r="A140" s="37" t="s">
        <v>593</v>
      </c>
      <c r="B140" s="37">
        <v>41</v>
      </c>
      <c r="C140" s="38" t="s">
        <v>4543</v>
      </c>
      <c r="D140" s="37" t="s">
        <v>595</v>
      </c>
      <c r="E140" s="39" t="s">
        <v>4544</v>
      </c>
      <c r="F140" s="40" t="s">
        <v>646</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601</v>
      </c>
      <c r="B142" s="45"/>
      <c r="C142" s="46"/>
      <c r="D142" s="46"/>
      <c r="E142" s="39" t="s">
        <v>4546</v>
      </c>
      <c r="F142" s="46"/>
      <c r="G142" s="46"/>
      <c r="H142" s="46"/>
      <c r="I142" s="46"/>
      <c r="J142" s="48"/>
    </row>
    <row r="143" ht="30">
      <c r="A143" s="37" t="s">
        <v>593</v>
      </c>
      <c r="B143" s="37">
        <v>42</v>
      </c>
      <c r="C143" s="38" t="s">
        <v>5294</v>
      </c>
      <c r="D143" s="37" t="s">
        <v>595</v>
      </c>
      <c r="E143" s="39" t="s">
        <v>5295</v>
      </c>
      <c r="F143" s="40" t="s">
        <v>646</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601</v>
      </c>
      <c r="B145" s="45"/>
      <c r="C145" s="46"/>
      <c r="D145" s="46"/>
      <c r="E145" s="39" t="s">
        <v>4546</v>
      </c>
      <c r="F145" s="46"/>
      <c r="G145" s="46"/>
      <c r="H145" s="46"/>
      <c r="I145" s="46"/>
      <c r="J145" s="48"/>
    </row>
    <row r="146" ht="30">
      <c r="A146" s="37" t="s">
        <v>593</v>
      </c>
      <c r="B146" s="37">
        <v>43</v>
      </c>
      <c r="C146" s="38" t="s">
        <v>5296</v>
      </c>
      <c r="D146" s="37" t="s">
        <v>595</v>
      </c>
      <c r="E146" s="39" t="s">
        <v>5297</v>
      </c>
      <c r="F146" s="40" t="s">
        <v>646</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601</v>
      </c>
      <c r="B148" s="45"/>
      <c r="C148" s="46"/>
      <c r="D148" s="46"/>
      <c r="E148" s="39" t="s">
        <v>4546</v>
      </c>
      <c r="F148" s="46"/>
      <c r="G148" s="46"/>
      <c r="H148" s="46"/>
      <c r="I148" s="46"/>
      <c r="J148" s="48"/>
    </row>
    <row r="149">
      <c r="A149" s="37" t="s">
        <v>593</v>
      </c>
      <c r="B149" s="37">
        <v>44</v>
      </c>
      <c r="C149" s="38" t="s">
        <v>5298</v>
      </c>
      <c r="D149" s="37" t="s">
        <v>595</v>
      </c>
      <c r="E149" s="39" t="s">
        <v>5299</v>
      </c>
      <c r="F149" s="40" t="s">
        <v>646</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601</v>
      </c>
      <c r="B151" s="45"/>
      <c r="C151" s="46"/>
      <c r="D151" s="46"/>
      <c r="E151" s="39" t="s">
        <v>5300</v>
      </c>
      <c r="F151" s="46"/>
      <c r="G151" s="46"/>
      <c r="H151" s="46"/>
      <c r="I151" s="46"/>
      <c r="J151" s="48"/>
    </row>
    <row r="152">
      <c r="A152" s="37" t="s">
        <v>593</v>
      </c>
      <c r="B152" s="37">
        <v>45</v>
      </c>
      <c r="C152" s="38" t="s">
        <v>5301</v>
      </c>
      <c r="D152" s="37" t="s">
        <v>595</v>
      </c>
      <c r="E152" s="39" t="s">
        <v>5302</v>
      </c>
      <c r="F152" s="40" t="s">
        <v>646</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601</v>
      </c>
      <c r="B154" s="45"/>
      <c r="C154" s="46"/>
      <c r="D154" s="46"/>
      <c r="E154" s="39" t="s">
        <v>5300</v>
      </c>
      <c r="F154" s="46"/>
      <c r="G154" s="46"/>
      <c r="H154" s="46"/>
      <c r="I154" s="46"/>
      <c r="J154" s="48"/>
    </row>
    <row r="155">
      <c r="A155" s="31" t="s">
        <v>591</v>
      </c>
      <c r="B155" s="32"/>
      <c r="C155" s="33" t="s">
        <v>5303</v>
      </c>
      <c r="D155" s="34"/>
      <c r="E155" s="31" t="s">
        <v>5304</v>
      </c>
      <c r="F155" s="34"/>
      <c r="G155" s="34"/>
      <c r="H155" s="34"/>
      <c r="I155" s="35">
        <f>SUMIFS(I156:I158,A156:A158,"P")</f>
        <v>0</v>
      </c>
      <c r="J155" s="36"/>
    </row>
    <row r="156" ht="30">
      <c r="A156" s="37" t="s">
        <v>593</v>
      </c>
      <c r="B156" s="37">
        <v>46</v>
      </c>
      <c r="C156" s="38" t="s">
        <v>5305</v>
      </c>
      <c r="D156" s="37" t="s">
        <v>595</v>
      </c>
      <c r="E156" s="39" t="s">
        <v>5306</v>
      </c>
      <c r="F156" s="40" t="s">
        <v>646</v>
      </c>
      <c r="G156" s="41">
        <v>73.5</v>
      </c>
      <c r="H156" s="42">
        <v>0</v>
      </c>
      <c r="I156" s="43">
        <f>ROUND(G156*H156,P4)</f>
        <v>0</v>
      </c>
      <c r="J156" s="37"/>
      <c r="O156" s="44">
        <f>I156*0.21</f>
        <v>0</v>
      </c>
      <c r="P156">
        <v>3</v>
      </c>
    </row>
    <row r="157" ht="30">
      <c r="A157" s="37" t="s">
        <v>598</v>
      </c>
      <c r="B157" s="45"/>
      <c r="C157" s="46"/>
      <c r="D157" s="46"/>
      <c r="E157" s="39" t="s">
        <v>5306</v>
      </c>
      <c r="F157" s="46"/>
      <c r="G157" s="46"/>
      <c r="H157" s="46"/>
      <c r="I157" s="46"/>
      <c r="J157" s="48"/>
    </row>
    <row r="158" ht="409.5">
      <c r="A158" s="37" t="s">
        <v>601</v>
      </c>
      <c r="B158" s="45"/>
      <c r="C158" s="46"/>
      <c r="D158" s="46"/>
      <c r="E158" s="39" t="s">
        <v>5307</v>
      </c>
      <c r="F158" s="46"/>
      <c r="G158" s="46"/>
      <c r="H158" s="46"/>
      <c r="I158" s="46"/>
      <c r="J158" s="48"/>
    </row>
    <row r="159">
      <c r="A159" s="31" t="s">
        <v>591</v>
      </c>
      <c r="B159" s="32"/>
      <c r="C159" s="33" t="s">
        <v>5308</v>
      </c>
      <c r="D159" s="34"/>
      <c r="E159" s="31" t="s">
        <v>3941</v>
      </c>
      <c r="F159" s="34"/>
      <c r="G159" s="34"/>
      <c r="H159" s="34"/>
      <c r="I159" s="35">
        <f>SUMIFS(I160:I162,A160:A162,"P")</f>
        <v>0</v>
      </c>
      <c r="J159" s="36"/>
    </row>
    <row r="160">
      <c r="A160" s="37" t="s">
        <v>593</v>
      </c>
      <c r="B160" s="37">
        <v>47</v>
      </c>
      <c r="C160" s="38" t="s">
        <v>5309</v>
      </c>
      <c r="D160" s="37" t="s">
        <v>595</v>
      </c>
      <c r="E160" s="39" t="s">
        <v>5310</v>
      </c>
      <c r="F160" s="40" t="s">
        <v>608</v>
      </c>
      <c r="G160" s="41">
        <v>2</v>
      </c>
      <c r="H160" s="42">
        <v>0</v>
      </c>
      <c r="I160" s="43">
        <f>ROUND(G160*H160,P4)</f>
        <v>0</v>
      </c>
      <c r="J160" s="37"/>
      <c r="O160" s="44">
        <f>I160*0.21</f>
        <v>0</v>
      </c>
      <c r="P160">
        <v>3</v>
      </c>
    </row>
    <row r="161">
      <c r="A161" s="37" t="s">
        <v>598</v>
      </c>
      <c r="B161" s="45"/>
      <c r="C161" s="46"/>
      <c r="D161" s="46"/>
      <c r="E161" s="39" t="s">
        <v>5310</v>
      </c>
      <c r="F161" s="46"/>
      <c r="G161" s="46"/>
      <c r="H161" s="46"/>
      <c r="I161" s="46"/>
      <c r="J161" s="48"/>
    </row>
    <row r="162">
      <c r="A162" s="37" t="s">
        <v>601</v>
      </c>
      <c r="B162" s="45"/>
      <c r="C162" s="46"/>
      <c r="D162" s="46"/>
      <c r="E162" s="39" t="s">
        <v>5231</v>
      </c>
      <c r="F162" s="46"/>
      <c r="G162" s="46"/>
      <c r="H162" s="46"/>
      <c r="I162" s="46"/>
      <c r="J162" s="48"/>
    </row>
    <row r="163">
      <c r="A163" s="31" t="s">
        <v>591</v>
      </c>
      <c r="B163" s="32"/>
      <c r="C163" s="33" t="s">
        <v>5311</v>
      </c>
      <c r="D163" s="34"/>
      <c r="E163" s="31" t="s">
        <v>4552</v>
      </c>
      <c r="F163" s="34"/>
      <c r="G163" s="34"/>
      <c r="H163" s="34"/>
      <c r="I163" s="35">
        <f>SUMIFS(I164:I175,A164:A175,"P")</f>
        <v>0</v>
      </c>
      <c r="J163" s="36"/>
    </row>
    <row r="164">
      <c r="A164" s="37" t="s">
        <v>593</v>
      </c>
      <c r="B164" s="37">
        <v>48</v>
      </c>
      <c r="C164" s="38" t="s">
        <v>5312</v>
      </c>
      <c r="D164" s="37" t="s">
        <v>595</v>
      </c>
      <c r="E164" s="39" t="s">
        <v>5313</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601</v>
      </c>
      <c r="B166" s="45"/>
      <c r="C166" s="46"/>
      <c r="D166" s="46"/>
      <c r="E166" s="39" t="s">
        <v>5314</v>
      </c>
      <c r="F166" s="46"/>
      <c r="G166" s="46"/>
      <c r="H166" s="46"/>
      <c r="I166" s="46"/>
      <c r="J166" s="48"/>
    </row>
    <row r="167">
      <c r="A167" s="37" t="s">
        <v>593</v>
      </c>
      <c r="B167" s="37">
        <v>49</v>
      </c>
      <c r="C167" s="38" t="s">
        <v>4566</v>
      </c>
      <c r="D167" s="37" t="s">
        <v>595</v>
      </c>
      <c r="E167" s="39" t="s">
        <v>4567</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601</v>
      </c>
      <c r="B169" s="45"/>
      <c r="C169" s="46"/>
      <c r="D169" s="46"/>
      <c r="E169" s="39" t="s">
        <v>4569</v>
      </c>
      <c r="F169" s="46"/>
      <c r="G169" s="46"/>
      <c r="H169" s="46"/>
      <c r="I169" s="46"/>
      <c r="J169" s="48"/>
    </row>
    <row r="170">
      <c r="A170" s="37" t="s">
        <v>593</v>
      </c>
      <c r="B170" s="37">
        <v>50</v>
      </c>
      <c r="C170" s="38" t="s">
        <v>5315</v>
      </c>
      <c r="D170" s="37" t="s">
        <v>595</v>
      </c>
      <c r="E170" s="39" t="s">
        <v>5316</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601</v>
      </c>
      <c r="B172" s="45"/>
      <c r="C172" s="46"/>
      <c r="D172" s="46"/>
      <c r="E172" s="39" t="s">
        <v>4575</v>
      </c>
      <c r="F172" s="46"/>
      <c r="G172" s="46"/>
      <c r="H172" s="46"/>
      <c r="I172" s="46"/>
      <c r="J172" s="48"/>
    </row>
    <row r="173">
      <c r="A173" s="37" t="s">
        <v>593</v>
      </c>
      <c r="B173" s="37">
        <v>51</v>
      </c>
      <c r="C173" s="38" t="s">
        <v>5317</v>
      </c>
      <c r="D173" s="37" t="s">
        <v>595</v>
      </c>
      <c r="E173" s="39" t="s">
        <v>5318</v>
      </c>
      <c r="F173" s="40" t="s">
        <v>608</v>
      </c>
      <c r="G173" s="41">
        <v>2</v>
      </c>
      <c r="H173" s="42">
        <v>0</v>
      </c>
      <c r="I173" s="43">
        <f>ROUND(G173*H173,P4)</f>
        <v>0</v>
      </c>
      <c r="J173" s="37"/>
      <c r="O173" s="44">
        <f>I173*0.21</f>
        <v>0</v>
      </c>
      <c r="P173">
        <v>3</v>
      </c>
    </row>
    <row r="174">
      <c r="A174" s="37" t="s">
        <v>598</v>
      </c>
      <c r="B174" s="45"/>
      <c r="C174" s="46"/>
      <c r="D174" s="46"/>
      <c r="E174" s="39" t="s">
        <v>5318</v>
      </c>
      <c r="F174" s="46"/>
      <c r="G174" s="46"/>
      <c r="H174" s="46"/>
      <c r="I174" s="46"/>
      <c r="J174" s="48"/>
    </row>
    <row r="175" ht="30">
      <c r="A175" s="37" t="s">
        <v>601</v>
      </c>
      <c r="B175" s="45"/>
      <c r="C175" s="46"/>
      <c r="D175" s="46"/>
      <c r="E175" s="39" t="s">
        <v>5319</v>
      </c>
      <c r="F175" s="46"/>
      <c r="G175" s="46"/>
      <c r="H175" s="46"/>
      <c r="I175" s="46"/>
      <c r="J175" s="48"/>
    </row>
    <row r="176">
      <c r="A176" s="31" t="s">
        <v>591</v>
      </c>
      <c r="B176" s="32"/>
      <c r="C176" s="33" t="s">
        <v>4609</v>
      </c>
      <c r="D176" s="34"/>
      <c r="E176" s="31" t="s">
        <v>4610</v>
      </c>
      <c r="F176" s="34"/>
      <c r="G176" s="34"/>
      <c r="H176" s="34"/>
      <c r="I176" s="35">
        <f>SUMIFS(I177:I191,A177:A191,"P")</f>
        <v>0</v>
      </c>
      <c r="J176" s="36"/>
    </row>
    <row r="177">
      <c r="A177" s="37" t="s">
        <v>593</v>
      </c>
      <c r="B177" s="37">
        <v>52</v>
      </c>
      <c r="C177" s="38" t="s">
        <v>5320</v>
      </c>
      <c r="D177" s="37" t="s">
        <v>595</v>
      </c>
      <c r="E177" s="39" t="s">
        <v>5321</v>
      </c>
      <c r="F177" s="40" t="s">
        <v>608</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601</v>
      </c>
      <c r="B179" s="45"/>
      <c r="C179" s="46"/>
      <c r="D179" s="46"/>
      <c r="E179" s="39" t="s">
        <v>5322</v>
      </c>
      <c r="F179" s="46"/>
      <c r="G179" s="46"/>
      <c r="H179" s="46"/>
      <c r="I179" s="46"/>
      <c r="J179" s="48"/>
    </row>
    <row r="180" ht="30">
      <c r="A180" s="37" t="s">
        <v>593</v>
      </c>
      <c r="B180" s="37">
        <v>53</v>
      </c>
      <c r="C180" s="38" t="s">
        <v>5058</v>
      </c>
      <c r="D180" s="37" t="s">
        <v>595</v>
      </c>
      <c r="E180" s="39" t="s">
        <v>5059</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601</v>
      </c>
      <c r="B182" s="45"/>
      <c r="C182" s="46"/>
      <c r="D182" s="46"/>
      <c r="E182" s="39" t="s">
        <v>5061</v>
      </c>
      <c r="F182" s="46"/>
      <c r="G182" s="46"/>
      <c r="H182" s="46"/>
      <c r="I182" s="46"/>
      <c r="J182" s="48"/>
    </row>
    <row r="183">
      <c r="A183" s="37" t="s">
        <v>593</v>
      </c>
      <c r="B183" s="37">
        <v>54</v>
      </c>
      <c r="C183" s="38" t="s">
        <v>5323</v>
      </c>
      <c r="D183" s="37" t="s">
        <v>595</v>
      </c>
      <c r="E183" s="39" t="s">
        <v>5324</v>
      </c>
      <c r="F183" s="40" t="s">
        <v>1720</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601</v>
      </c>
      <c r="B185" s="45"/>
      <c r="C185" s="46"/>
      <c r="D185" s="46"/>
      <c r="E185" s="39" t="s">
        <v>5325</v>
      </c>
      <c r="F185" s="46"/>
      <c r="G185" s="46"/>
      <c r="H185" s="46"/>
      <c r="I185" s="46"/>
      <c r="J185" s="48"/>
    </row>
    <row r="186">
      <c r="A186" s="37" t="s">
        <v>593</v>
      </c>
      <c r="B186" s="37">
        <v>55</v>
      </c>
      <c r="C186" s="38" t="s">
        <v>5326</v>
      </c>
      <c r="D186" s="37" t="s">
        <v>595</v>
      </c>
      <c r="E186" s="39" t="s">
        <v>5327</v>
      </c>
      <c r="F186" s="40" t="s">
        <v>1720</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5325</v>
      </c>
      <c r="F188" s="46"/>
      <c r="G188" s="46"/>
      <c r="H188" s="46"/>
      <c r="I188" s="46"/>
      <c r="J188" s="48"/>
    </row>
    <row r="189">
      <c r="A189" s="37" t="s">
        <v>593</v>
      </c>
      <c r="B189" s="37">
        <v>56</v>
      </c>
      <c r="C189" s="38" t="s">
        <v>5328</v>
      </c>
      <c r="D189" s="37" t="s">
        <v>595</v>
      </c>
      <c r="E189" s="39" t="s">
        <v>5329</v>
      </c>
      <c r="F189" s="40" t="s">
        <v>608</v>
      </c>
      <c r="G189" s="41">
        <v>1</v>
      </c>
      <c r="H189" s="42">
        <v>0</v>
      </c>
      <c r="I189" s="43">
        <f>ROUND(G189*H189,P4)</f>
        <v>0</v>
      </c>
      <c r="J189" s="37"/>
      <c r="O189" s="44">
        <f>I189*0.21</f>
        <v>0</v>
      </c>
      <c r="P189">
        <v>3</v>
      </c>
    </row>
    <row r="190">
      <c r="A190" s="37" t="s">
        <v>598</v>
      </c>
      <c r="B190" s="45"/>
      <c r="C190" s="46"/>
      <c r="D190" s="46"/>
      <c r="E190" s="39" t="s">
        <v>5329</v>
      </c>
      <c r="F190" s="46"/>
      <c r="G190" s="46"/>
      <c r="H190" s="46"/>
      <c r="I190" s="46"/>
      <c r="J190" s="48"/>
    </row>
    <row r="191" ht="30">
      <c r="A191" s="37" t="s">
        <v>601</v>
      </c>
      <c r="B191" s="45"/>
      <c r="C191" s="46"/>
      <c r="D191" s="46"/>
      <c r="E191" s="39" t="s">
        <v>5330</v>
      </c>
      <c r="F191" s="46"/>
      <c r="G191" s="46"/>
      <c r="H191" s="46"/>
      <c r="I191" s="46"/>
      <c r="J191" s="48"/>
    </row>
    <row r="192">
      <c r="A192" s="31" t="s">
        <v>591</v>
      </c>
      <c r="B192" s="32"/>
      <c r="C192" s="33" t="s">
        <v>1813</v>
      </c>
      <c r="D192" s="34"/>
      <c r="E192" s="31" t="s">
        <v>1814</v>
      </c>
      <c r="F192" s="34"/>
      <c r="G192" s="34"/>
      <c r="H192" s="34"/>
      <c r="I192" s="35">
        <f>SUMIFS(I193:I195,A193:A195,"P")</f>
        <v>0</v>
      </c>
      <c r="J192" s="36"/>
    </row>
    <row r="193" ht="45">
      <c r="A193" s="37" t="s">
        <v>593</v>
      </c>
      <c r="B193" s="37">
        <v>57</v>
      </c>
      <c r="C193" s="38" t="s">
        <v>1815</v>
      </c>
      <c r="D193" s="37" t="s">
        <v>1816</v>
      </c>
      <c r="E193" s="39" t="s">
        <v>1817</v>
      </c>
      <c r="F193" s="40" t="s">
        <v>1124</v>
      </c>
      <c r="G193" s="41">
        <v>3114.1149999999998</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120">
      <c r="A195" s="37" t="s">
        <v>601</v>
      </c>
      <c r="B195" s="50"/>
      <c r="C195" s="51"/>
      <c r="D195" s="51"/>
      <c r="E195" s="39" t="s">
        <v>1820</v>
      </c>
      <c r="F195" s="51"/>
      <c r="G195" s="51"/>
      <c r="H195" s="51"/>
      <c r="I195" s="51"/>
      <c r="J195" s="52"/>
    </row>
  </sheetData>
  <sheetProtection sheet="1" objects="1" scenarios="1" spinCount="100000" saltValue="7j9584iQNejrQkXugRzGtl/x2UOCTcjSreo03JZKN/biTx42W9vGSUStwVVqR3cxYsUbAzX6k0F3EmIPmtzHJA==" hashValue="7HxTdfpKcBbHCOXzGSOXYTW5i3xJACif354lHhzx87tzrnrIgl0E91M5btoOTo620zdKdwaCnRLQ760O02pc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5331</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5331</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SUMIFS(I12:I35,A12:A35,"P")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5335</v>
      </c>
      <c r="D24" s="37" t="s">
        <v>595</v>
      </c>
      <c r="E24" s="39" t="s">
        <v>5216</v>
      </c>
      <c r="F24" s="40" t="s">
        <v>1798</v>
      </c>
      <c r="G24" s="41">
        <v>1</v>
      </c>
      <c r="H24" s="42">
        <v>0</v>
      </c>
      <c r="I24" s="43">
        <f>ROUND(G24*H24,P4)</f>
        <v>0</v>
      </c>
      <c r="J24" s="37"/>
      <c r="O24" s="44">
        <f>I24*0.21</f>
        <v>0</v>
      </c>
      <c r="P24">
        <v>3</v>
      </c>
    </row>
    <row r="25">
      <c r="A25" s="37" t="s">
        <v>598</v>
      </c>
      <c r="B25" s="45"/>
      <c r="C25" s="46"/>
      <c r="D25" s="46"/>
      <c r="E25" s="39" t="s">
        <v>5216</v>
      </c>
      <c r="F25" s="46"/>
      <c r="G25" s="46"/>
      <c r="H25" s="46"/>
      <c r="I25" s="46"/>
      <c r="J25" s="48"/>
    </row>
    <row r="26" ht="30">
      <c r="A26" s="37" t="s">
        <v>601</v>
      </c>
      <c r="B26" s="45"/>
      <c r="C26" s="46"/>
      <c r="D26" s="46"/>
      <c r="E26" s="39" t="s">
        <v>5217</v>
      </c>
      <c r="F26" s="46"/>
      <c r="G26" s="46"/>
      <c r="H26" s="46"/>
      <c r="I26" s="46"/>
      <c r="J26" s="48"/>
    </row>
    <row r="27">
      <c r="A27" s="37" t="s">
        <v>593</v>
      </c>
      <c r="B27" s="37">
        <v>6</v>
      </c>
      <c r="C27" s="38" t="s">
        <v>5336</v>
      </c>
      <c r="D27" s="37" t="s">
        <v>595</v>
      </c>
      <c r="E27" s="39" t="s">
        <v>5337</v>
      </c>
      <c r="F27" s="40" t="s">
        <v>1798</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5225</v>
      </c>
      <c r="D30" s="37" t="s">
        <v>595</v>
      </c>
      <c r="E30" s="39" t="s">
        <v>4385</v>
      </c>
      <c r="F30" s="40" t="s">
        <v>1798</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SUMIFS(I37:I76,A37:A76,"P")</f>
        <v>0</v>
      </c>
      <c r="J36" s="36"/>
    </row>
    <row r="37">
      <c r="A37" s="37" t="s">
        <v>593</v>
      </c>
      <c r="B37" s="37">
        <v>9</v>
      </c>
      <c r="C37" s="38" t="s">
        <v>5233</v>
      </c>
      <c r="D37" s="37" t="s">
        <v>595</v>
      </c>
      <c r="E37" s="39" t="s">
        <v>5234</v>
      </c>
      <c r="F37" s="40" t="s">
        <v>620</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5338</v>
      </c>
      <c r="F39" s="46"/>
      <c r="G39" s="46"/>
      <c r="H39" s="46"/>
      <c r="I39" s="46"/>
      <c r="J39" s="48"/>
    </row>
    <row r="40" ht="45">
      <c r="A40" s="37" t="s">
        <v>601</v>
      </c>
      <c r="B40" s="45"/>
      <c r="C40" s="46"/>
      <c r="D40" s="46"/>
      <c r="E40" s="39" t="s">
        <v>5235</v>
      </c>
      <c r="F40" s="46"/>
      <c r="G40" s="46"/>
      <c r="H40" s="46"/>
      <c r="I40" s="46"/>
      <c r="J40" s="48"/>
    </row>
    <row r="41">
      <c r="A41" s="37" t="s">
        <v>593</v>
      </c>
      <c r="B41" s="37">
        <v>10</v>
      </c>
      <c r="C41" s="38" t="s">
        <v>5339</v>
      </c>
      <c r="D41" s="37" t="s">
        <v>595</v>
      </c>
      <c r="E41" s="39" t="s">
        <v>5340</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601</v>
      </c>
      <c r="B43" s="45"/>
      <c r="C43" s="46"/>
      <c r="D43" s="46"/>
      <c r="E43" s="39" t="s">
        <v>5341</v>
      </c>
      <c r="F43" s="46"/>
      <c r="G43" s="46"/>
      <c r="H43" s="46"/>
      <c r="I43" s="46"/>
      <c r="J43" s="48"/>
    </row>
    <row r="44">
      <c r="A44" s="37" t="s">
        <v>593</v>
      </c>
      <c r="B44" s="37">
        <v>11</v>
      </c>
      <c r="C44" s="38" t="s">
        <v>5239</v>
      </c>
      <c r="D44" s="37" t="s">
        <v>595</v>
      </c>
      <c r="E44" s="39" t="s">
        <v>5240</v>
      </c>
      <c r="F44" s="40" t="s">
        <v>637</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4661</v>
      </c>
      <c r="F46" s="46"/>
      <c r="G46" s="46"/>
      <c r="H46" s="46"/>
      <c r="I46" s="46"/>
      <c r="J46" s="48"/>
    </row>
    <row r="47">
      <c r="A47" s="37" t="s">
        <v>593</v>
      </c>
      <c r="B47" s="37">
        <v>12</v>
      </c>
      <c r="C47" s="38" t="s">
        <v>5342</v>
      </c>
      <c r="D47" s="37" t="s">
        <v>595</v>
      </c>
      <c r="E47" s="39" t="s">
        <v>5343</v>
      </c>
      <c r="F47" s="40" t="s">
        <v>637</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5344</v>
      </c>
      <c r="F49" s="46"/>
      <c r="G49" s="46"/>
      <c r="H49" s="46"/>
      <c r="I49" s="46"/>
      <c r="J49" s="48"/>
    </row>
    <row r="50">
      <c r="A50" s="37" t="s">
        <v>593</v>
      </c>
      <c r="B50" s="37">
        <v>13</v>
      </c>
      <c r="C50" s="38" t="s">
        <v>3372</v>
      </c>
      <c r="D50" s="37" t="s">
        <v>595</v>
      </c>
      <c r="E50" s="39" t="s">
        <v>5244</v>
      </c>
      <c r="F50" s="40" t="s">
        <v>637</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601</v>
      </c>
      <c r="B52" s="45"/>
      <c r="C52" s="46"/>
      <c r="D52" s="46"/>
      <c r="E52" s="39" t="s">
        <v>4411</v>
      </c>
      <c r="F52" s="46"/>
      <c r="G52" s="46"/>
      <c r="H52" s="46"/>
      <c r="I52" s="46"/>
      <c r="J52" s="48"/>
    </row>
    <row r="53">
      <c r="A53" s="37" t="s">
        <v>593</v>
      </c>
      <c r="B53" s="37">
        <v>14</v>
      </c>
      <c r="C53" s="38" t="s">
        <v>2437</v>
      </c>
      <c r="D53" s="37" t="s">
        <v>595</v>
      </c>
      <c r="E53" s="39" t="s">
        <v>2438</v>
      </c>
      <c r="F53" s="40" t="s">
        <v>637</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601</v>
      </c>
      <c r="B55" s="45"/>
      <c r="C55" s="46"/>
      <c r="D55" s="46"/>
      <c r="E55" s="39" t="s">
        <v>4419</v>
      </c>
      <c r="F55" s="46"/>
      <c r="G55" s="46"/>
      <c r="H55" s="46"/>
      <c r="I55" s="46"/>
      <c r="J55" s="48"/>
    </row>
    <row r="56">
      <c r="A56" s="37" t="s">
        <v>593</v>
      </c>
      <c r="B56" s="37">
        <v>15</v>
      </c>
      <c r="C56" s="38" t="s">
        <v>4420</v>
      </c>
      <c r="D56" s="37" t="s">
        <v>595</v>
      </c>
      <c r="E56" s="39" t="s">
        <v>4421</v>
      </c>
      <c r="F56" s="40" t="s">
        <v>637</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4423</v>
      </c>
      <c r="F58" s="46"/>
      <c r="G58" s="46"/>
      <c r="H58" s="46"/>
      <c r="I58" s="46"/>
      <c r="J58" s="48"/>
    </row>
    <row r="59">
      <c r="A59" s="37" t="s">
        <v>593</v>
      </c>
      <c r="B59" s="37">
        <v>16</v>
      </c>
      <c r="C59" s="38" t="s">
        <v>4443</v>
      </c>
      <c r="D59" s="37" t="s">
        <v>595</v>
      </c>
      <c r="E59" s="39" t="s">
        <v>4444</v>
      </c>
      <c r="F59" s="40" t="s">
        <v>637</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601</v>
      </c>
      <c r="B61" s="45"/>
      <c r="C61" s="46"/>
      <c r="D61" s="46"/>
      <c r="E61" s="39" t="s">
        <v>4446</v>
      </c>
      <c r="F61" s="46"/>
      <c r="G61" s="46"/>
      <c r="H61" s="46"/>
      <c r="I61" s="46"/>
      <c r="J61" s="48"/>
    </row>
    <row r="62">
      <c r="A62" s="37" t="s">
        <v>593</v>
      </c>
      <c r="B62" s="37">
        <v>17</v>
      </c>
      <c r="C62" s="38" t="s">
        <v>5345</v>
      </c>
      <c r="D62" s="37" t="s">
        <v>595</v>
      </c>
      <c r="E62" s="39" t="s">
        <v>5346</v>
      </c>
      <c r="F62" s="40" t="s">
        <v>637</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601</v>
      </c>
      <c r="B64" s="45"/>
      <c r="C64" s="46"/>
      <c r="D64" s="46"/>
      <c r="E64" s="39" t="s">
        <v>4419</v>
      </c>
      <c r="F64" s="46"/>
      <c r="G64" s="46"/>
      <c r="H64" s="46"/>
      <c r="I64" s="46"/>
      <c r="J64" s="48"/>
    </row>
    <row r="65">
      <c r="A65" s="37" t="s">
        <v>593</v>
      </c>
      <c r="B65" s="37">
        <v>18</v>
      </c>
      <c r="C65" s="38" t="s">
        <v>3336</v>
      </c>
      <c r="D65" s="37" t="s">
        <v>595</v>
      </c>
      <c r="E65" s="39" t="s">
        <v>3337</v>
      </c>
      <c r="F65" s="40" t="s">
        <v>646</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4452</v>
      </c>
      <c r="F67" s="46"/>
      <c r="G67" s="46"/>
      <c r="H67" s="46"/>
      <c r="I67" s="46"/>
      <c r="J67" s="48"/>
    </row>
    <row r="68">
      <c r="A68" s="37" t="s">
        <v>593</v>
      </c>
      <c r="B68" s="37">
        <v>19</v>
      </c>
      <c r="C68" s="38" t="s">
        <v>4456</v>
      </c>
      <c r="D68" s="37" t="s">
        <v>595</v>
      </c>
      <c r="E68" s="39" t="s">
        <v>4457</v>
      </c>
      <c r="F68" s="40" t="s">
        <v>646</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4459</v>
      </c>
      <c r="F70" s="46"/>
      <c r="G70" s="46"/>
      <c r="H70" s="46"/>
      <c r="I70" s="46"/>
      <c r="J70" s="48"/>
    </row>
    <row r="71">
      <c r="A71" s="37" t="s">
        <v>593</v>
      </c>
      <c r="B71" s="37">
        <v>20</v>
      </c>
      <c r="C71" s="38" t="s">
        <v>4464</v>
      </c>
      <c r="D71" s="37" t="s">
        <v>595</v>
      </c>
      <c r="E71" s="39" t="s">
        <v>4465</v>
      </c>
      <c r="F71" s="40" t="s">
        <v>646</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4467</v>
      </c>
      <c r="F73" s="46"/>
      <c r="G73" s="46"/>
      <c r="H73" s="46"/>
      <c r="I73" s="46"/>
      <c r="J73" s="48"/>
    </row>
    <row r="74" ht="30">
      <c r="A74" s="37" t="s">
        <v>593</v>
      </c>
      <c r="B74" s="37">
        <v>21</v>
      </c>
      <c r="C74" s="38" t="s">
        <v>5246</v>
      </c>
      <c r="D74" s="37" t="s">
        <v>595</v>
      </c>
      <c r="E74" s="39" t="s">
        <v>5247</v>
      </c>
      <c r="F74" s="40" t="s">
        <v>637</v>
      </c>
      <c r="G74" s="41">
        <v>36</v>
      </c>
      <c r="H74" s="42">
        <v>0</v>
      </c>
      <c r="I74" s="43">
        <f>ROUND(G74*H74,P4)</f>
        <v>0</v>
      </c>
      <c r="J74" s="37"/>
      <c r="O74" s="44">
        <f>I74*0.21</f>
        <v>0</v>
      </c>
      <c r="P74">
        <v>3</v>
      </c>
    </row>
    <row r="75" ht="30">
      <c r="A75" s="37" t="s">
        <v>598</v>
      </c>
      <c r="B75" s="45"/>
      <c r="C75" s="46"/>
      <c r="D75" s="46"/>
      <c r="E75" s="39" t="s">
        <v>5247</v>
      </c>
      <c r="F75" s="46"/>
      <c r="G75" s="46"/>
      <c r="H75" s="46"/>
      <c r="I75" s="46"/>
      <c r="J75" s="48"/>
    </row>
    <row r="76" ht="45">
      <c r="A76" s="37" t="s">
        <v>601</v>
      </c>
      <c r="B76" s="45"/>
      <c r="C76" s="46"/>
      <c r="D76" s="46"/>
      <c r="E76" s="39" t="s">
        <v>5248</v>
      </c>
      <c r="F76" s="46"/>
      <c r="G76" s="46"/>
      <c r="H76" s="46"/>
      <c r="I76" s="46"/>
      <c r="J76" s="48"/>
    </row>
    <row r="77">
      <c r="A77" s="31" t="s">
        <v>591</v>
      </c>
      <c r="B77" s="32"/>
      <c r="C77" s="33" t="s">
        <v>5249</v>
      </c>
      <c r="D77" s="34"/>
      <c r="E77" s="31" t="s">
        <v>4924</v>
      </c>
      <c r="F77" s="34"/>
      <c r="G77" s="34"/>
      <c r="H77" s="34"/>
      <c r="I77" s="35">
        <f>SUMIFS(I78:I108,A78:A108,"P")</f>
        <v>0</v>
      </c>
      <c r="J77" s="36"/>
    </row>
    <row r="78">
      <c r="A78" s="37" t="s">
        <v>593</v>
      </c>
      <c r="B78" s="37">
        <v>22</v>
      </c>
      <c r="C78" s="38" t="s">
        <v>5250</v>
      </c>
      <c r="D78" s="37" t="s">
        <v>595</v>
      </c>
      <c r="E78" s="39" t="s">
        <v>5251</v>
      </c>
      <c r="F78" s="40" t="s">
        <v>646</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5252</v>
      </c>
      <c r="F80" s="46"/>
      <c r="G80" s="46"/>
      <c r="H80" s="46"/>
      <c r="I80" s="46"/>
      <c r="J80" s="48"/>
    </row>
    <row r="81">
      <c r="A81" s="37" t="s">
        <v>593</v>
      </c>
      <c r="B81" s="37">
        <v>23</v>
      </c>
      <c r="C81" s="38" t="s">
        <v>4480</v>
      </c>
      <c r="D81" s="37" t="s">
        <v>595</v>
      </c>
      <c r="E81" s="39" t="s">
        <v>4481</v>
      </c>
      <c r="F81" s="40" t="s">
        <v>646</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601</v>
      </c>
      <c r="B83" s="45"/>
      <c r="C83" s="46"/>
      <c r="D83" s="46"/>
      <c r="E83" s="39" t="s">
        <v>4483</v>
      </c>
      <c r="F83" s="46"/>
      <c r="G83" s="46"/>
      <c r="H83" s="46"/>
      <c r="I83" s="46"/>
      <c r="J83" s="48"/>
    </row>
    <row r="84">
      <c r="A84" s="37" t="s">
        <v>593</v>
      </c>
      <c r="B84" s="37">
        <v>24</v>
      </c>
      <c r="C84" s="38" t="s">
        <v>4929</v>
      </c>
      <c r="D84" s="37" t="s">
        <v>595</v>
      </c>
      <c r="E84" s="39" t="s">
        <v>4930</v>
      </c>
      <c r="F84" s="40" t="s">
        <v>637</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4928</v>
      </c>
      <c r="F86" s="46"/>
      <c r="G86" s="46"/>
      <c r="H86" s="46"/>
      <c r="I86" s="46"/>
      <c r="J86" s="48"/>
    </row>
    <row r="87">
      <c r="A87" s="37" t="s">
        <v>593</v>
      </c>
      <c r="B87" s="37">
        <v>25</v>
      </c>
      <c r="C87" s="38" t="s">
        <v>4932</v>
      </c>
      <c r="D87" s="37" t="s">
        <v>595</v>
      </c>
      <c r="E87" s="39" t="s">
        <v>4933</v>
      </c>
      <c r="F87" s="40" t="s">
        <v>1124</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601</v>
      </c>
      <c r="B89" s="45"/>
      <c r="C89" s="46"/>
      <c r="D89" s="46"/>
      <c r="E89" s="39" t="s">
        <v>4935</v>
      </c>
      <c r="F89" s="46"/>
      <c r="G89" s="46"/>
      <c r="H89" s="46"/>
      <c r="I89" s="46"/>
      <c r="J89" s="48"/>
    </row>
    <row r="90">
      <c r="A90" s="37" t="s">
        <v>593</v>
      </c>
      <c r="B90" s="37">
        <v>26</v>
      </c>
      <c r="C90" s="38" t="s">
        <v>5347</v>
      </c>
      <c r="D90" s="37" t="s">
        <v>595</v>
      </c>
      <c r="E90" s="39" t="s">
        <v>5348</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601</v>
      </c>
      <c r="B92" s="45"/>
      <c r="C92" s="46"/>
      <c r="D92" s="46"/>
      <c r="E92" s="39" t="s">
        <v>4939</v>
      </c>
      <c r="F92" s="46"/>
      <c r="G92" s="46"/>
      <c r="H92" s="46"/>
      <c r="I92" s="46"/>
      <c r="J92" s="48"/>
    </row>
    <row r="93">
      <c r="A93" s="37" t="s">
        <v>593</v>
      </c>
      <c r="B93" s="37">
        <v>27</v>
      </c>
      <c r="C93" s="38" t="s">
        <v>5349</v>
      </c>
      <c r="D93" s="37" t="s">
        <v>595</v>
      </c>
      <c r="E93" s="39" t="s">
        <v>5350</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601</v>
      </c>
      <c r="B95" s="45"/>
      <c r="C95" s="46"/>
      <c r="D95" s="46"/>
      <c r="E95" s="39" t="s">
        <v>4939</v>
      </c>
      <c r="F95" s="46"/>
      <c r="G95" s="46"/>
      <c r="H95" s="46"/>
      <c r="I95" s="46"/>
      <c r="J95" s="48"/>
    </row>
    <row r="96">
      <c r="A96" s="37" t="s">
        <v>593</v>
      </c>
      <c r="B96" s="37">
        <v>28</v>
      </c>
      <c r="C96" s="38" t="s">
        <v>4946</v>
      </c>
      <c r="D96" s="37" t="s">
        <v>595</v>
      </c>
      <c r="E96" s="39" t="s">
        <v>4947</v>
      </c>
      <c r="F96" s="40" t="s">
        <v>637</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4949</v>
      </c>
      <c r="F98" s="46"/>
      <c r="G98" s="46"/>
      <c r="H98" s="46"/>
      <c r="I98" s="46"/>
      <c r="J98" s="48"/>
    </row>
    <row r="99">
      <c r="A99" s="37" t="s">
        <v>593</v>
      </c>
      <c r="B99" s="37">
        <v>29</v>
      </c>
      <c r="C99" s="38" t="s">
        <v>4950</v>
      </c>
      <c r="D99" s="37" t="s">
        <v>595</v>
      </c>
      <c r="E99" s="39" t="s">
        <v>4951</v>
      </c>
      <c r="F99" s="40" t="s">
        <v>1124</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7" t="s">
        <v>593</v>
      </c>
      <c r="B102" s="37">
        <v>30</v>
      </c>
      <c r="C102" s="38" t="s">
        <v>5351</v>
      </c>
      <c r="D102" s="37" t="s">
        <v>595</v>
      </c>
      <c r="E102" s="39" t="s">
        <v>5352</v>
      </c>
      <c r="F102" s="40" t="s">
        <v>597</v>
      </c>
      <c r="G102" s="41">
        <v>8100</v>
      </c>
      <c r="H102" s="42">
        <v>0</v>
      </c>
      <c r="I102" s="43">
        <f>ROUND(G102*H102,P4)</f>
        <v>0</v>
      </c>
      <c r="J102" s="37"/>
      <c r="O102" s="44">
        <f>I102*0.21</f>
        <v>0</v>
      </c>
      <c r="P102">
        <v>3</v>
      </c>
    </row>
    <row r="103">
      <c r="A103" s="37" t="s">
        <v>598</v>
      </c>
      <c r="B103" s="45"/>
      <c r="C103" s="46"/>
      <c r="D103" s="46"/>
      <c r="E103" s="39" t="s">
        <v>5352</v>
      </c>
      <c r="F103" s="46"/>
      <c r="G103" s="46"/>
      <c r="H103" s="46"/>
      <c r="I103" s="46"/>
      <c r="J103" s="48"/>
    </row>
    <row r="104" ht="225">
      <c r="A104" s="37" t="s">
        <v>601</v>
      </c>
      <c r="B104" s="45"/>
      <c r="C104" s="46"/>
      <c r="D104" s="46"/>
      <c r="E104" s="39" t="s">
        <v>5353</v>
      </c>
      <c r="F104" s="46"/>
      <c r="G104" s="46"/>
      <c r="H104" s="46"/>
      <c r="I104" s="46"/>
      <c r="J104" s="48"/>
    </row>
    <row r="105" ht="30">
      <c r="A105" s="37" t="s">
        <v>593</v>
      </c>
      <c r="B105" s="37">
        <v>31</v>
      </c>
      <c r="C105" s="38" t="s">
        <v>5354</v>
      </c>
      <c r="D105" s="37" t="s">
        <v>595</v>
      </c>
      <c r="E105" s="39" t="s">
        <v>5355</v>
      </c>
      <c r="F105" s="40" t="s">
        <v>608</v>
      </c>
      <c r="G105" s="41">
        <v>49</v>
      </c>
      <c r="H105" s="42">
        <v>0</v>
      </c>
      <c r="I105" s="43">
        <f>ROUND(G105*H105,P4)</f>
        <v>0</v>
      </c>
      <c r="J105" s="37"/>
      <c r="O105" s="44">
        <f>I105*0.21</f>
        <v>0</v>
      </c>
      <c r="P105">
        <v>3</v>
      </c>
    </row>
    <row r="106" ht="30">
      <c r="A106" s="37" t="s">
        <v>598</v>
      </c>
      <c r="B106" s="45"/>
      <c r="C106" s="46"/>
      <c r="D106" s="46"/>
      <c r="E106" s="39" t="s">
        <v>5355</v>
      </c>
      <c r="F106" s="46"/>
      <c r="G106" s="46"/>
      <c r="H106" s="46"/>
      <c r="I106" s="46"/>
      <c r="J106" s="48"/>
    </row>
    <row r="107" ht="120">
      <c r="A107" s="37" t="s">
        <v>599</v>
      </c>
      <c r="B107" s="45"/>
      <c r="C107" s="46"/>
      <c r="D107" s="46"/>
      <c r="E107" s="49" t="s">
        <v>5356</v>
      </c>
      <c r="F107" s="46"/>
      <c r="G107" s="46"/>
      <c r="H107" s="46"/>
      <c r="I107" s="46"/>
      <c r="J107" s="48"/>
    </row>
    <row r="108" ht="90">
      <c r="A108" s="37" t="s">
        <v>601</v>
      </c>
      <c r="B108" s="45"/>
      <c r="C108" s="46"/>
      <c r="D108" s="46"/>
      <c r="E108" s="39" t="s">
        <v>5357</v>
      </c>
      <c r="F108" s="46"/>
      <c r="G108" s="46"/>
      <c r="H108" s="46"/>
      <c r="I108" s="46"/>
      <c r="J108" s="48"/>
    </row>
    <row r="109">
      <c r="A109" s="31" t="s">
        <v>591</v>
      </c>
      <c r="B109" s="32"/>
      <c r="C109" s="33" t="s">
        <v>5259</v>
      </c>
      <c r="D109" s="34"/>
      <c r="E109" s="31" t="s">
        <v>4954</v>
      </c>
      <c r="F109" s="34"/>
      <c r="G109" s="34"/>
      <c r="H109" s="34"/>
      <c r="I109" s="35">
        <f>SUMIFS(I110:I137,A110:A137,"P")</f>
        <v>0</v>
      </c>
      <c r="J109" s="36"/>
    </row>
    <row r="110">
      <c r="A110" s="37" t="s">
        <v>593</v>
      </c>
      <c r="B110" s="37">
        <v>32</v>
      </c>
      <c r="C110" s="38" t="s">
        <v>5260</v>
      </c>
      <c r="D110" s="37" t="s">
        <v>595</v>
      </c>
      <c r="E110" s="39" t="s">
        <v>5261</v>
      </c>
      <c r="F110" s="40" t="s">
        <v>637</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5262</v>
      </c>
      <c r="F112" s="46"/>
      <c r="G112" s="46"/>
      <c r="H112" s="46"/>
      <c r="I112" s="46"/>
      <c r="J112" s="48"/>
    </row>
    <row r="113">
      <c r="A113" s="37" t="s">
        <v>593</v>
      </c>
      <c r="B113" s="37">
        <v>33</v>
      </c>
      <c r="C113" s="38" t="s">
        <v>5263</v>
      </c>
      <c r="D113" s="37" t="s">
        <v>595</v>
      </c>
      <c r="E113" s="39" t="s">
        <v>5264</v>
      </c>
      <c r="F113" s="40" t="s">
        <v>1124</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5265</v>
      </c>
      <c r="F115" s="46"/>
      <c r="G115" s="46"/>
      <c r="H115" s="46"/>
      <c r="I115" s="46"/>
      <c r="J115" s="48"/>
    </row>
    <row r="116">
      <c r="A116" s="37" t="s">
        <v>593</v>
      </c>
      <c r="B116" s="37">
        <v>34</v>
      </c>
      <c r="C116" s="38" t="s">
        <v>5358</v>
      </c>
      <c r="D116" s="37" t="s">
        <v>595</v>
      </c>
      <c r="E116" s="39" t="s">
        <v>5359</v>
      </c>
      <c r="F116" s="40" t="s">
        <v>637</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5360</v>
      </c>
      <c r="D119" s="37" t="s">
        <v>595</v>
      </c>
      <c r="E119" s="39" t="s">
        <v>5361</v>
      </c>
      <c r="F119" s="40" t="s">
        <v>1124</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5362</v>
      </c>
      <c r="F121" s="46"/>
      <c r="G121" s="46"/>
      <c r="H121" s="46"/>
      <c r="I121" s="46"/>
      <c r="J121" s="48"/>
    </row>
    <row r="122" ht="330">
      <c r="A122" s="37" t="s">
        <v>601</v>
      </c>
      <c r="B122" s="45"/>
      <c r="C122" s="46"/>
      <c r="D122" s="46"/>
      <c r="E122" s="39" t="s">
        <v>4953</v>
      </c>
      <c r="F122" s="46"/>
      <c r="G122" s="46"/>
      <c r="H122" s="46"/>
      <c r="I122" s="46"/>
      <c r="J122" s="48"/>
    </row>
    <row r="123">
      <c r="A123" s="37" t="s">
        <v>593</v>
      </c>
      <c r="B123" s="37">
        <v>36</v>
      </c>
      <c r="C123" s="38" t="s">
        <v>5266</v>
      </c>
      <c r="D123" s="37" t="s">
        <v>595</v>
      </c>
      <c r="E123" s="39" t="s">
        <v>5267</v>
      </c>
      <c r="F123" s="40" t="s">
        <v>637</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4495</v>
      </c>
      <c r="F125" s="46"/>
      <c r="G125" s="46"/>
      <c r="H125" s="46"/>
      <c r="I125" s="46"/>
      <c r="J125" s="48"/>
    </row>
    <row r="126">
      <c r="A126" s="37" t="s">
        <v>593</v>
      </c>
      <c r="B126" s="37">
        <v>37</v>
      </c>
      <c r="C126" s="38" t="s">
        <v>5268</v>
      </c>
      <c r="D126" s="37" t="s">
        <v>595</v>
      </c>
      <c r="E126" s="39" t="s">
        <v>5269</v>
      </c>
      <c r="F126" s="40" t="s">
        <v>1124</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4953</v>
      </c>
      <c r="F128" s="46"/>
      <c r="G128" s="46"/>
      <c r="H128" s="46"/>
      <c r="I128" s="46"/>
      <c r="J128" s="48"/>
    </row>
    <row r="129">
      <c r="A129" s="37" t="s">
        <v>593</v>
      </c>
      <c r="B129" s="37">
        <v>38</v>
      </c>
      <c r="C129" s="38" t="s">
        <v>4967</v>
      </c>
      <c r="D129" s="37" t="s">
        <v>595</v>
      </c>
      <c r="E129" s="39" t="s">
        <v>4968</v>
      </c>
      <c r="F129" s="40" t="s">
        <v>1720</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601</v>
      </c>
      <c r="B131" s="45"/>
      <c r="C131" s="46"/>
      <c r="D131" s="46"/>
      <c r="E131" s="39" t="s">
        <v>4958</v>
      </c>
      <c r="F131" s="46"/>
      <c r="G131" s="46"/>
      <c r="H131" s="46"/>
      <c r="I131" s="46"/>
      <c r="J131" s="48"/>
    </row>
    <row r="132">
      <c r="A132" s="37" t="s">
        <v>593</v>
      </c>
      <c r="B132" s="37">
        <v>39</v>
      </c>
      <c r="C132" s="38" t="s">
        <v>5363</v>
      </c>
      <c r="D132" s="37" t="s">
        <v>595</v>
      </c>
      <c r="E132" s="39" t="s">
        <v>5364</v>
      </c>
      <c r="F132" s="40" t="s">
        <v>637</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601</v>
      </c>
      <c r="B134" s="45"/>
      <c r="C134" s="46"/>
      <c r="D134" s="46"/>
      <c r="E134" s="39" t="s">
        <v>4495</v>
      </c>
      <c r="F134" s="46"/>
      <c r="G134" s="46"/>
      <c r="H134" s="46"/>
      <c r="I134" s="46"/>
      <c r="J134" s="48"/>
    </row>
    <row r="135">
      <c r="A135" s="37" t="s">
        <v>593</v>
      </c>
      <c r="B135" s="37">
        <v>40</v>
      </c>
      <c r="C135" s="38" t="s">
        <v>5272</v>
      </c>
      <c r="D135" s="37" t="s">
        <v>595</v>
      </c>
      <c r="E135" s="39" t="s">
        <v>5273</v>
      </c>
      <c r="F135" s="40" t="s">
        <v>1124</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601</v>
      </c>
      <c r="B137" s="45"/>
      <c r="C137" s="46"/>
      <c r="D137" s="46"/>
      <c r="E137" s="39" t="s">
        <v>4953</v>
      </c>
      <c r="F137" s="46"/>
      <c r="G137" s="46"/>
      <c r="H137" s="46"/>
      <c r="I137" s="46"/>
      <c r="J137" s="48"/>
    </row>
    <row r="138">
      <c r="A138" s="31" t="s">
        <v>591</v>
      </c>
      <c r="B138" s="32"/>
      <c r="C138" s="33" t="s">
        <v>5274</v>
      </c>
      <c r="D138" s="34"/>
      <c r="E138" s="31" t="s">
        <v>1644</v>
      </c>
      <c r="F138" s="34"/>
      <c r="G138" s="34"/>
      <c r="H138" s="34"/>
      <c r="I138" s="35">
        <f>SUMIFS(I139:I168,A139:A168,"P")</f>
        <v>0</v>
      </c>
      <c r="J138" s="36"/>
    </row>
    <row r="139">
      <c r="A139" s="37" t="s">
        <v>593</v>
      </c>
      <c r="B139" s="37">
        <v>41</v>
      </c>
      <c r="C139" s="38" t="s">
        <v>4974</v>
      </c>
      <c r="D139" s="37" t="s">
        <v>595</v>
      </c>
      <c r="E139" s="39" t="s">
        <v>4975</v>
      </c>
      <c r="F139" s="40" t="s">
        <v>637</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601</v>
      </c>
      <c r="B141" s="45"/>
      <c r="C141" s="46"/>
      <c r="D141" s="46"/>
      <c r="E141" s="39" t="s">
        <v>4962</v>
      </c>
      <c r="F141" s="46"/>
      <c r="G141" s="46"/>
      <c r="H141" s="46"/>
      <c r="I141" s="46"/>
      <c r="J141" s="48"/>
    </row>
    <row r="142">
      <c r="A142" s="37" t="s">
        <v>593</v>
      </c>
      <c r="B142" s="37">
        <v>42</v>
      </c>
      <c r="C142" s="38" t="s">
        <v>5132</v>
      </c>
      <c r="D142" s="37" t="s">
        <v>595</v>
      </c>
      <c r="E142" s="39" t="s">
        <v>5133</v>
      </c>
      <c r="F142" s="40" t="s">
        <v>637</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601</v>
      </c>
      <c r="B144" s="45"/>
      <c r="C144" s="46"/>
      <c r="D144" s="46"/>
      <c r="E144" s="39" t="s">
        <v>4495</v>
      </c>
      <c r="F144" s="46"/>
      <c r="G144" s="46"/>
      <c r="H144" s="46"/>
      <c r="I144" s="46"/>
      <c r="J144" s="48"/>
    </row>
    <row r="145">
      <c r="A145" s="37" t="s">
        <v>593</v>
      </c>
      <c r="B145" s="37">
        <v>43</v>
      </c>
      <c r="C145" s="38" t="s">
        <v>4984</v>
      </c>
      <c r="D145" s="37" t="s">
        <v>595</v>
      </c>
      <c r="E145" s="39" t="s">
        <v>4985</v>
      </c>
      <c r="F145" s="40" t="s">
        <v>637</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4495</v>
      </c>
      <c r="F147" s="46"/>
      <c r="G147" s="46"/>
      <c r="H147" s="46"/>
      <c r="I147" s="46"/>
      <c r="J147" s="48"/>
    </row>
    <row r="148">
      <c r="A148" s="37" t="s">
        <v>593</v>
      </c>
      <c r="B148" s="37">
        <v>44</v>
      </c>
      <c r="C148" s="38" t="s">
        <v>4499</v>
      </c>
      <c r="D148" s="37" t="s">
        <v>595</v>
      </c>
      <c r="E148" s="39" t="s">
        <v>4500</v>
      </c>
      <c r="F148" s="40" t="s">
        <v>637</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601</v>
      </c>
      <c r="B150" s="45"/>
      <c r="C150" s="46"/>
      <c r="D150" s="46"/>
      <c r="E150" s="39" t="s">
        <v>4495</v>
      </c>
      <c r="F150" s="46"/>
      <c r="G150" s="46"/>
      <c r="H150" s="46"/>
      <c r="I150" s="46"/>
      <c r="J150" s="48"/>
    </row>
    <row r="151">
      <c r="A151" s="37" t="s">
        <v>593</v>
      </c>
      <c r="B151" s="37">
        <v>45</v>
      </c>
      <c r="C151" s="38" t="s">
        <v>4502</v>
      </c>
      <c r="D151" s="37" t="s">
        <v>595</v>
      </c>
      <c r="E151" s="39" t="s">
        <v>4503</v>
      </c>
      <c r="F151" s="40" t="s">
        <v>637</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601</v>
      </c>
      <c r="B153" s="45"/>
      <c r="C153" s="46"/>
      <c r="D153" s="46"/>
      <c r="E153" s="39" t="s">
        <v>4505</v>
      </c>
      <c r="F153" s="46"/>
      <c r="G153" s="46"/>
      <c r="H153" s="46"/>
      <c r="I153" s="46"/>
      <c r="J153" s="48"/>
    </row>
    <row r="154">
      <c r="A154" s="37" t="s">
        <v>593</v>
      </c>
      <c r="B154" s="37">
        <v>46</v>
      </c>
      <c r="C154" s="38" t="s">
        <v>4506</v>
      </c>
      <c r="D154" s="37" t="s">
        <v>595</v>
      </c>
      <c r="E154" s="39" t="s">
        <v>4507</v>
      </c>
      <c r="F154" s="40" t="s">
        <v>637</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601</v>
      </c>
      <c r="B156" s="45"/>
      <c r="C156" s="46"/>
      <c r="D156" s="46"/>
      <c r="E156" s="39" t="s">
        <v>4505</v>
      </c>
      <c r="F156" s="46"/>
      <c r="G156" s="46"/>
      <c r="H156" s="46"/>
      <c r="I156" s="46"/>
      <c r="J156" s="48"/>
    </row>
    <row r="157">
      <c r="A157" s="37" t="s">
        <v>593</v>
      </c>
      <c r="B157" s="37">
        <v>47</v>
      </c>
      <c r="C157" s="38" t="s">
        <v>5282</v>
      </c>
      <c r="D157" s="37" t="s">
        <v>595</v>
      </c>
      <c r="E157" s="39" t="s">
        <v>5283</v>
      </c>
      <c r="F157" s="40" t="s">
        <v>637</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601</v>
      </c>
      <c r="B159" s="45"/>
      <c r="C159" s="46"/>
      <c r="D159" s="46"/>
      <c r="E159" s="39" t="s">
        <v>5284</v>
      </c>
      <c r="F159" s="46"/>
      <c r="G159" s="46"/>
      <c r="H159" s="46"/>
      <c r="I159" s="46"/>
      <c r="J159" s="48"/>
    </row>
    <row r="160">
      <c r="A160" s="37" t="s">
        <v>593</v>
      </c>
      <c r="B160" s="37">
        <v>48</v>
      </c>
      <c r="C160" s="38" t="s">
        <v>5285</v>
      </c>
      <c r="D160" s="37" t="s">
        <v>595</v>
      </c>
      <c r="E160" s="39" t="s">
        <v>5286</v>
      </c>
      <c r="F160" s="40" t="s">
        <v>637</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601</v>
      </c>
      <c r="B162" s="45"/>
      <c r="C162" s="46"/>
      <c r="D162" s="46"/>
      <c r="E162" s="39" t="s">
        <v>5287</v>
      </c>
      <c r="F162" s="46"/>
      <c r="G162" s="46"/>
      <c r="H162" s="46"/>
      <c r="I162" s="46"/>
      <c r="J162" s="48"/>
    </row>
    <row r="163">
      <c r="A163" s="37" t="s">
        <v>593</v>
      </c>
      <c r="B163" s="37">
        <v>49</v>
      </c>
      <c r="C163" s="38" t="s">
        <v>4513</v>
      </c>
      <c r="D163" s="37" t="s">
        <v>595</v>
      </c>
      <c r="E163" s="39" t="s">
        <v>4514</v>
      </c>
      <c r="F163" s="40" t="s">
        <v>637</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601</v>
      </c>
      <c r="B165" s="45"/>
      <c r="C165" s="46"/>
      <c r="D165" s="46"/>
      <c r="E165" s="39" t="s">
        <v>4516</v>
      </c>
      <c r="F165" s="46"/>
      <c r="G165" s="46"/>
      <c r="H165" s="46"/>
      <c r="I165" s="46"/>
      <c r="J165" s="48"/>
    </row>
    <row r="166">
      <c r="A166" s="37" t="s">
        <v>593</v>
      </c>
      <c r="B166" s="37">
        <v>50</v>
      </c>
      <c r="C166" s="38" t="s">
        <v>5365</v>
      </c>
      <c r="D166" s="37" t="s">
        <v>595</v>
      </c>
      <c r="E166" s="39" t="s">
        <v>5366</v>
      </c>
      <c r="F166" s="40" t="s">
        <v>637</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4528</v>
      </c>
      <c r="F168" s="46"/>
      <c r="G168" s="46"/>
      <c r="H168" s="46"/>
      <c r="I168" s="46"/>
      <c r="J168" s="48"/>
    </row>
    <row r="169">
      <c r="A169" s="31" t="s">
        <v>591</v>
      </c>
      <c r="B169" s="32"/>
      <c r="C169" s="33" t="s">
        <v>5288</v>
      </c>
      <c r="D169" s="34"/>
      <c r="E169" s="31" t="s">
        <v>5289</v>
      </c>
      <c r="F169" s="34"/>
      <c r="G169" s="34"/>
      <c r="H169" s="34"/>
      <c r="I169" s="35">
        <f>SUMIFS(I170:I172,A170:A172,"P")</f>
        <v>0</v>
      </c>
      <c r="J169" s="36"/>
    </row>
    <row r="170">
      <c r="A170" s="37" t="s">
        <v>593</v>
      </c>
      <c r="B170" s="37">
        <v>51</v>
      </c>
      <c r="C170" s="38" t="s">
        <v>5290</v>
      </c>
      <c r="D170" s="37" t="s">
        <v>595</v>
      </c>
      <c r="E170" s="39" t="s">
        <v>5291</v>
      </c>
      <c r="F170" s="40" t="s">
        <v>637</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601</v>
      </c>
      <c r="B172" s="45"/>
      <c r="C172" s="46"/>
      <c r="D172" s="46"/>
      <c r="E172" s="39" t="s">
        <v>5293</v>
      </c>
      <c r="F172" s="46"/>
      <c r="G172" s="46"/>
      <c r="H172" s="46"/>
      <c r="I172" s="46"/>
      <c r="J172" s="48"/>
    </row>
    <row r="173">
      <c r="A173" s="31" t="s">
        <v>591</v>
      </c>
      <c r="B173" s="32"/>
      <c r="C173" s="33" t="s">
        <v>1690</v>
      </c>
      <c r="D173" s="34"/>
      <c r="E173" s="31" t="s">
        <v>5135</v>
      </c>
      <c r="F173" s="34"/>
      <c r="G173" s="34"/>
      <c r="H173" s="34"/>
      <c r="I173" s="35">
        <f>SUMIFS(I174:I188,A174:A188,"P")</f>
        <v>0</v>
      </c>
      <c r="J173" s="36"/>
    </row>
    <row r="174" ht="30">
      <c r="A174" s="37" t="s">
        <v>593</v>
      </c>
      <c r="B174" s="37">
        <v>52</v>
      </c>
      <c r="C174" s="38" t="s">
        <v>4543</v>
      </c>
      <c r="D174" s="37" t="s">
        <v>595</v>
      </c>
      <c r="E174" s="39" t="s">
        <v>4544</v>
      </c>
      <c r="F174" s="40" t="s">
        <v>646</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601</v>
      </c>
      <c r="B176" s="45"/>
      <c r="C176" s="46"/>
      <c r="D176" s="46"/>
      <c r="E176" s="39" t="s">
        <v>4546</v>
      </c>
      <c r="F176" s="46"/>
      <c r="G176" s="46"/>
      <c r="H176" s="46"/>
      <c r="I176" s="46"/>
      <c r="J176" s="48"/>
    </row>
    <row r="177" ht="30">
      <c r="A177" s="37" t="s">
        <v>593</v>
      </c>
      <c r="B177" s="37">
        <v>53</v>
      </c>
      <c r="C177" s="38" t="s">
        <v>5367</v>
      </c>
      <c r="D177" s="37" t="s">
        <v>595</v>
      </c>
      <c r="E177" s="39" t="s">
        <v>5368</v>
      </c>
      <c r="F177" s="40" t="s">
        <v>646</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601</v>
      </c>
      <c r="B179" s="45"/>
      <c r="C179" s="46"/>
      <c r="D179" s="46"/>
      <c r="E179" s="39" t="s">
        <v>4546</v>
      </c>
      <c r="F179" s="46"/>
      <c r="G179" s="46"/>
      <c r="H179" s="46"/>
      <c r="I179" s="46"/>
      <c r="J179" s="48"/>
    </row>
    <row r="180" ht="30">
      <c r="A180" s="37" t="s">
        <v>593</v>
      </c>
      <c r="B180" s="37">
        <v>54</v>
      </c>
      <c r="C180" s="38" t="s">
        <v>5296</v>
      </c>
      <c r="D180" s="37" t="s">
        <v>595</v>
      </c>
      <c r="E180" s="39" t="s">
        <v>5297</v>
      </c>
      <c r="F180" s="40" t="s">
        <v>646</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601</v>
      </c>
      <c r="B182" s="45"/>
      <c r="C182" s="46"/>
      <c r="D182" s="46"/>
      <c r="E182" s="39" t="s">
        <v>4546</v>
      </c>
      <c r="F182" s="46"/>
      <c r="G182" s="46"/>
      <c r="H182" s="46"/>
      <c r="I182" s="46"/>
      <c r="J182" s="48"/>
    </row>
    <row r="183">
      <c r="A183" s="37" t="s">
        <v>593</v>
      </c>
      <c r="B183" s="37">
        <v>55</v>
      </c>
      <c r="C183" s="38" t="s">
        <v>5298</v>
      </c>
      <c r="D183" s="37" t="s">
        <v>595</v>
      </c>
      <c r="E183" s="39" t="s">
        <v>5299</v>
      </c>
      <c r="F183" s="40" t="s">
        <v>646</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601</v>
      </c>
      <c r="B185" s="45"/>
      <c r="C185" s="46"/>
      <c r="D185" s="46"/>
      <c r="E185" s="39" t="s">
        <v>5300</v>
      </c>
      <c r="F185" s="46"/>
      <c r="G185" s="46"/>
      <c r="H185" s="46"/>
      <c r="I185" s="46"/>
      <c r="J185" s="48"/>
    </row>
    <row r="186">
      <c r="A186" s="37" t="s">
        <v>593</v>
      </c>
      <c r="B186" s="37">
        <v>56</v>
      </c>
      <c r="C186" s="38" t="s">
        <v>5301</v>
      </c>
      <c r="D186" s="37" t="s">
        <v>595</v>
      </c>
      <c r="E186" s="39" t="s">
        <v>5302</v>
      </c>
      <c r="F186" s="40" t="s">
        <v>646</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601</v>
      </c>
      <c r="B188" s="45"/>
      <c r="C188" s="46"/>
      <c r="D188" s="46"/>
      <c r="E188" s="39" t="s">
        <v>5300</v>
      </c>
      <c r="F188" s="46"/>
      <c r="G188" s="46"/>
      <c r="H188" s="46"/>
      <c r="I188" s="46"/>
      <c r="J188" s="48"/>
    </row>
    <row r="189">
      <c r="A189" s="31" t="s">
        <v>591</v>
      </c>
      <c r="B189" s="32"/>
      <c r="C189" s="33" t="s">
        <v>5303</v>
      </c>
      <c r="D189" s="34"/>
      <c r="E189" s="31" t="s">
        <v>5304</v>
      </c>
      <c r="F189" s="34"/>
      <c r="G189" s="34"/>
      <c r="H189" s="34"/>
      <c r="I189" s="35">
        <f>SUMIFS(I190:I192,A190:A192,"P")</f>
        <v>0</v>
      </c>
      <c r="J189" s="36"/>
    </row>
    <row r="190" ht="30">
      <c r="A190" s="37" t="s">
        <v>593</v>
      </c>
      <c r="B190" s="37">
        <v>57</v>
      </c>
      <c r="C190" s="38" t="s">
        <v>5305</v>
      </c>
      <c r="D190" s="37" t="s">
        <v>595</v>
      </c>
      <c r="E190" s="39" t="s">
        <v>5306</v>
      </c>
      <c r="F190" s="40" t="s">
        <v>646</v>
      </c>
      <c r="G190" s="41">
        <v>366.07999999999998</v>
      </c>
      <c r="H190" s="42">
        <v>0</v>
      </c>
      <c r="I190" s="43">
        <f>ROUND(G190*H190,P4)</f>
        <v>0</v>
      </c>
      <c r="J190" s="37"/>
      <c r="O190" s="44">
        <f>I190*0.21</f>
        <v>0</v>
      </c>
      <c r="P190">
        <v>3</v>
      </c>
    </row>
    <row r="191" ht="30">
      <c r="A191" s="37" t="s">
        <v>598</v>
      </c>
      <c r="B191" s="45"/>
      <c r="C191" s="46"/>
      <c r="D191" s="46"/>
      <c r="E191" s="39" t="s">
        <v>5306</v>
      </c>
      <c r="F191" s="46"/>
      <c r="G191" s="46"/>
      <c r="H191" s="46"/>
      <c r="I191" s="46"/>
      <c r="J191" s="48"/>
    </row>
    <row r="192" ht="409.5">
      <c r="A192" s="37" t="s">
        <v>601</v>
      </c>
      <c r="B192" s="45"/>
      <c r="C192" s="46"/>
      <c r="D192" s="46"/>
      <c r="E192" s="39" t="s">
        <v>5307</v>
      </c>
      <c r="F192" s="46"/>
      <c r="G192" s="46"/>
      <c r="H192" s="46"/>
      <c r="I192" s="46"/>
      <c r="J192" s="48"/>
    </row>
    <row r="193">
      <c r="A193" s="31" t="s">
        <v>591</v>
      </c>
      <c r="B193" s="32"/>
      <c r="C193" s="33" t="s">
        <v>4763</v>
      </c>
      <c r="D193" s="34"/>
      <c r="E193" s="31" t="s">
        <v>4764</v>
      </c>
      <c r="F193" s="34"/>
      <c r="G193" s="34"/>
      <c r="H193" s="34"/>
      <c r="I193" s="35">
        <f>SUMIFS(I194:I196,A194:A196,"P")</f>
        <v>0</v>
      </c>
      <c r="J193" s="36"/>
    </row>
    <row r="194">
      <c r="A194" s="37" t="s">
        <v>593</v>
      </c>
      <c r="B194" s="37">
        <v>58</v>
      </c>
      <c r="C194" s="38" t="s">
        <v>5369</v>
      </c>
      <c r="D194" s="37" t="s">
        <v>595</v>
      </c>
      <c r="E194" s="39" t="s">
        <v>5370</v>
      </c>
      <c r="F194" s="40" t="s">
        <v>608</v>
      </c>
      <c r="G194" s="41">
        <v>6</v>
      </c>
      <c r="H194" s="42">
        <v>0</v>
      </c>
      <c r="I194" s="43">
        <f>ROUND(G194*H194,P4)</f>
        <v>0</v>
      </c>
      <c r="J194" s="37"/>
      <c r="O194" s="44">
        <f>I194*0.21</f>
        <v>0</v>
      </c>
      <c r="P194">
        <v>3</v>
      </c>
    </row>
    <row r="195">
      <c r="A195" s="37" t="s">
        <v>598</v>
      </c>
      <c r="B195" s="45"/>
      <c r="C195" s="46"/>
      <c r="D195" s="46"/>
      <c r="E195" s="39" t="s">
        <v>5370</v>
      </c>
      <c r="F195" s="46"/>
      <c r="G195" s="46"/>
      <c r="H195" s="46"/>
      <c r="I195" s="46"/>
      <c r="J195" s="48"/>
    </row>
    <row r="196" ht="120">
      <c r="A196" s="37" t="s">
        <v>601</v>
      </c>
      <c r="B196" s="45"/>
      <c r="C196" s="46"/>
      <c r="D196" s="46"/>
      <c r="E196" s="39" t="s">
        <v>5371</v>
      </c>
      <c r="F196" s="46"/>
      <c r="G196" s="46"/>
      <c r="H196" s="46"/>
      <c r="I196" s="46"/>
      <c r="J196" s="48"/>
    </row>
    <row r="197">
      <c r="A197" s="31" t="s">
        <v>591</v>
      </c>
      <c r="B197" s="32"/>
      <c r="C197" s="33" t="s">
        <v>1750</v>
      </c>
      <c r="D197" s="34"/>
      <c r="E197" s="31" t="s">
        <v>5372</v>
      </c>
      <c r="F197" s="34"/>
      <c r="G197" s="34"/>
      <c r="H197" s="34"/>
      <c r="I197" s="35">
        <f>SUMIFS(I198:I201,A198:A201,"P")</f>
        <v>0</v>
      </c>
      <c r="J197" s="36"/>
    </row>
    <row r="198">
      <c r="A198" s="37" t="s">
        <v>593</v>
      </c>
      <c r="B198" s="37">
        <v>59</v>
      </c>
      <c r="C198" s="38" t="s">
        <v>5373</v>
      </c>
      <c r="D198" s="37" t="s">
        <v>595</v>
      </c>
      <c r="E198" s="39" t="s">
        <v>5374</v>
      </c>
      <c r="F198" s="40" t="s">
        <v>646</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5375</v>
      </c>
      <c r="F200" s="46"/>
      <c r="G200" s="46"/>
      <c r="H200" s="46"/>
      <c r="I200" s="46"/>
      <c r="J200" s="48"/>
    </row>
    <row r="201" ht="60">
      <c r="A201" s="37" t="s">
        <v>601</v>
      </c>
      <c r="B201" s="45"/>
      <c r="C201" s="46"/>
      <c r="D201" s="46"/>
      <c r="E201" s="39" t="s">
        <v>5376</v>
      </c>
      <c r="F201" s="46"/>
      <c r="G201" s="46"/>
      <c r="H201" s="46"/>
      <c r="I201" s="46"/>
      <c r="J201" s="48"/>
    </row>
    <row r="202">
      <c r="A202" s="31" t="s">
        <v>591</v>
      </c>
      <c r="B202" s="32"/>
      <c r="C202" s="33" t="s">
        <v>5311</v>
      </c>
      <c r="D202" s="34"/>
      <c r="E202" s="31" t="s">
        <v>4552</v>
      </c>
      <c r="F202" s="34"/>
      <c r="G202" s="34"/>
      <c r="H202" s="34"/>
      <c r="I202" s="35">
        <f>SUMIFS(I203:I205,A203:A205,"P")</f>
        <v>0</v>
      </c>
      <c r="J202" s="36"/>
    </row>
    <row r="203">
      <c r="A203" s="37" t="s">
        <v>593</v>
      </c>
      <c r="B203" s="37">
        <v>60</v>
      </c>
      <c r="C203" s="38" t="s">
        <v>4566</v>
      </c>
      <c r="D203" s="37" t="s">
        <v>595</v>
      </c>
      <c r="E203" s="39" t="s">
        <v>4567</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601</v>
      </c>
      <c r="B205" s="45"/>
      <c r="C205" s="46"/>
      <c r="D205" s="46"/>
      <c r="E205" s="39" t="s">
        <v>4569</v>
      </c>
      <c r="F205" s="46"/>
      <c r="G205" s="46"/>
      <c r="H205" s="46"/>
      <c r="I205" s="46"/>
      <c r="J205" s="48"/>
    </row>
    <row r="206">
      <c r="A206" s="31" t="s">
        <v>591</v>
      </c>
      <c r="B206" s="32"/>
      <c r="C206" s="33" t="s">
        <v>4609</v>
      </c>
      <c r="D206" s="34"/>
      <c r="E206" s="31" t="s">
        <v>4610</v>
      </c>
      <c r="F206" s="34"/>
      <c r="G206" s="34"/>
      <c r="H206" s="34"/>
      <c r="I206" s="35">
        <f>SUMIFS(I207:I229,A207:A229,"P")</f>
        <v>0</v>
      </c>
      <c r="J206" s="36"/>
    </row>
    <row r="207">
      <c r="A207" s="37" t="s">
        <v>593</v>
      </c>
      <c r="B207" s="37">
        <v>61</v>
      </c>
      <c r="C207" s="38" t="s">
        <v>5377</v>
      </c>
      <c r="D207" s="37" t="s">
        <v>595</v>
      </c>
      <c r="E207" s="39" t="s">
        <v>5378</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601</v>
      </c>
      <c r="B209" s="45"/>
      <c r="C209" s="46"/>
      <c r="D209" s="46"/>
      <c r="E209" s="39" t="s">
        <v>5379</v>
      </c>
      <c r="F209" s="46"/>
      <c r="G209" s="46"/>
      <c r="H209" s="46"/>
      <c r="I209" s="46"/>
      <c r="J209" s="48"/>
    </row>
    <row r="210" ht="30">
      <c r="A210" s="37" t="s">
        <v>593</v>
      </c>
      <c r="B210" s="37">
        <v>62</v>
      </c>
      <c r="C210" s="38" t="s">
        <v>5058</v>
      </c>
      <c r="D210" s="37" t="s">
        <v>595</v>
      </c>
      <c r="E210" s="39" t="s">
        <v>5059</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601</v>
      </c>
      <c r="B212" s="45"/>
      <c r="C212" s="46"/>
      <c r="D212" s="46"/>
      <c r="E212" s="39" t="s">
        <v>5061</v>
      </c>
      <c r="F212" s="46"/>
      <c r="G212" s="46"/>
      <c r="H212" s="46"/>
      <c r="I212" s="46"/>
      <c r="J212" s="48"/>
    </row>
    <row r="213">
      <c r="A213" s="37" t="s">
        <v>593</v>
      </c>
      <c r="B213" s="37">
        <v>63</v>
      </c>
      <c r="C213" s="38" t="s">
        <v>5380</v>
      </c>
      <c r="D213" s="37" t="s">
        <v>595</v>
      </c>
      <c r="E213" s="39" t="s">
        <v>5381</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5382</v>
      </c>
      <c r="F215" s="46"/>
      <c r="G215" s="46"/>
      <c r="H215" s="46"/>
      <c r="I215" s="46"/>
      <c r="J215" s="48"/>
    </row>
    <row r="216" ht="45">
      <c r="A216" s="37" t="s">
        <v>601</v>
      </c>
      <c r="B216" s="45"/>
      <c r="C216" s="46"/>
      <c r="D216" s="46"/>
      <c r="E216" s="39" t="s">
        <v>5383</v>
      </c>
      <c r="F216" s="46"/>
      <c r="G216" s="46"/>
      <c r="H216" s="46"/>
      <c r="I216" s="46"/>
      <c r="J216" s="48"/>
    </row>
    <row r="217" ht="30">
      <c r="A217" s="37" t="s">
        <v>593</v>
      </c>
      <c r="B217" s="37">
        <v>64</v>
      </c>
      <c r="C217" s="38" t="s">
        <v>5384</v>
      </c>
      <c r="D217" s="37" t="s">
        <v>595</v>
      </c>
      <c r="E217" s="39" t="s">
        <v>5385</v>
      </c>
      <c r="F217" s="40" t="s">
        <v>608</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5386</v>
      </c>
      <c r="F219" s="46"/>
      <c r="G219" s="46"/>
      <c r="H219" s="46"/>
      <c r="I219" s="46"/>
      <c r="J219" s="48"/>
    </row>
    <row r="220" ht="75">
      <c r="A220" s="37" t="s">
        <v>601</v>
      </c>
      <c r="B220" s="45"/>
      <c r="C220" s="46"/>
      <c r="D220" s="46"/>
      <c r="E220" s="39" t="s">
        <v>5387</v>
      </c>
      <c r="F220" s="46"/>
      <c r="G220" s="46"/>
      <c r="H220" s="46"/>
      <c r="I220" s="46"/>
      <c r="J220" s="48"/>
    </row>
    <row r="221">
      <c r="A221" s="37" t="s">
        <v>593</v>
      </c>
      <c r="B221" s="37">
        <v>65</v>
      </c>
      <c r="C221" s="38" t="s">
        <v>5323</v>
      </c>
      <c r="D221" s="37" t="s">
        <v>595</v>
      </c>
      <c r="E221" s="39" t="s">
        <v>5324</v>
      </c>
      <c r="F221" s="40" t="s">
        <v>1720</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601</v>
      </c>
      <c r="B223" s="45"/>
      <c r="C223" s="46"/>
      <c r="D223" s="46"/>
      <c r="E223" s="39" t="s">
        <v>5325</v>
      </c>
      <c r="F223" s="46"/>
      <c r="G223" s="46"/>
      <c r="H223" s="46"/>
      <c r="I223" s="46"/>
      <c r="J223" s="48"/>
    </row>
    <row r="224">
      <c r="A224" s="37" t="s">
        <v>593</v>
      </c>
      <c r="B224" s="37">
        <v>66</v>
      </c>
      <c r="C224" s="38" t="s">
        <v>5388</v>
      </c>
      <c r="D224" s="37" t="s">
        <v>595</v>
      </c>
      <c r="E224" s="39" t="s">
        <v>5389</v>
      </c>
      <c r="F224" s="40" t="s">
        <v>608</v>
      </c>
      <c r="G224" s="41">
        <v>14</v>
      </c>
      <c r="H224" s="42">
        <v>0</v>
      </c>
      <c r="I224" s="43">
        <f>ROUND(G224*H224,P4)</f>
        <v>0</v>
      </c>
      <c r="J224" s="37"/>
      <c r="O224" s="44">
        <f>I224*0.21</f>
        <v>0</v>
      </c>
      <c r="P224">
        <v>3</v>
      </c>
    </row>
    <row r="225">
      <c r="A225" s="37" t="s">
        <v>598</v>
      </c>
      <c r="B225" s="45"/>
      <c r="C225" s="46"/>
      <c r="D225" s="46"/>
      <c r="E225" s="39" t="s">
        <v>5389</v>
      </c>
      <c r="F225" s="46"/>
      <c r="G225" s="46"/>
      <c r="H225" s="46"/>
      <c r="I225" s="46"/>
      <c r="J225" s="48"/>
    </row>
    <row r="226" ht="45">
      <c r="A226" s="37" t="s">
        <v>601</v>
      </c>
      <c r="B226" s="45"/>
      <c r="C226" s="46"/>
      <c r="D226" s="46"/>
      <c r="E226" s="39" t="s">
        <v>1562</v>
      </c>
      <c r="F226" s="46"/>
      <c r="G226" s="46"/>
      <c r="H226" s="46"/>
      <c r="I226" s="46"/>
      <c r="J226" s="48"/>
    </row>
    <row r="227">
      <c r="A227" s="37" t="s">
        <v>593</v>
      </c>
      <c r="B227" s="37">
        <v>67</v>
      </c>
      <c r="C227" s="38" t="s">
        <v>5328</v>
      </c>
      <c r="D227" s="37" t="s">
        <v>595</v>
      </c>
      <c r="E227" s="39" t="s">
        <v>5329</v>
      </c>
      <c r="F227" s="40" t="s">
        <v>608</v>
      </c>
      <c r="G227" s="41">
        <v>2</v>
      </c>
      <c r="H227" s="42">
        <v>0</v>
      </c>
      <c r="I227" s="43">
        <f>ROUND(G227*H227,P4)</f>
        <v>0</v>
      </c>
      <c r="J227" s="37"/>
      <c r="O227" s="44">
        <f>I227*0.21</f>
        <v>0</v>
      </c>
      <c r="P227">
        <v>3</v>
      </c>
    </row>
    <row r="228">
      <c r="A228" s="37" t="s">
        <v>598</v>
      </c>
      <c r="B228" s="45"/>
      <c r="C228" s="46"/>
      <c r="D228" s="46"/>
      <c r="E228" s="39" t="s">
        <v>5329</v>
      </c>
      <c r="F228" s="46"/>
      <c r="G228" s="46"/>
      <c r="H228" s="46"/>
      <c r="I228" s="46"/>
      <c r="J228" s="48"/>
    </row>
    <row r="229" ht="30">
      <c r="A229" s="37" t="s">
        <v>601</v>
      </c>
      <c r="B229" s="45"/>
      <c r="C229" s="46"/>
      <c r="D229" s="46"/>
      <c r="E229" s="39" t="s">
        <v>5330</v>
      </c>
      <c r="F229" s="46"/>
      <c r="G229" s="46"/>
      <c r="H229" s="46"/>
      <c r="I229" s="46"/>
      <c r="J229" s="48"/>
    </row>
    <row r="230">
      <c r="A230" s="31" t="s">
        <v>591</v>
      </c>
      <c r="B230" s="32"/>
      <c r="C230" s="33" t="s">
        <v>1813</v>
      </c>
      <c r="D230" s="34"/>
      <c r="E230" s="31" t="s">
        <v>1814</v>
      </c>
      <c r="F230" s="34"/>
      <c r="G230" s="34"/>
      <c r="H230" s="34"/>
      <c r="I230" s="35">
        <f>SUMIFS(I231:I233,A231:A233,"P")</f>
        <v>0</v>
      </c>
      <c r="J230" s="36"/>
    </row>
    <row r="231" ht="45">
      <c r="A231" s="37" t="s">
        <v>593</v>
      </c>
      <c r="B231" s="37">
        <v>68</v>
      </c>
      <c r="C231" s="38" t="s">
        <v>1815</v>
      </c>
      <c r="D231" s="37" t="s">
        <v>1816</v>
      </c>
      <c r="E231" s="39" t="s">
        <v>1817</v>
      </c>
      <c r="F231" s="40" t="s">
        <v>1124</v>
      </c>
      <c r="G231" s="41">
        <v>8534.3999999999996</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50"/>
      <c r="C233" s="51"/>
      <c r="D233" s="51"/>
      <c r="E233" s="39" t="s">
        <v>1820</v>
      </c>
      <c r="F233" s="51"/>
      <c r="G233" s="51"/>
      <c r="H233" s="51"/>
      <c r="I233" s="51"/>
      <c r="J233" s="52"/>
    </row>
  </sheetData>
  <sheetProtection sheet="1" objects="1" scenarios="1" spinCount="100000" saltValue="1tl57l66vDjLfGBWx4XsUAF+YCy7i+KbVjl4myD6qe6O0GhxMZ4+WjiOotztDAYCio6iBUscsCHjQlM0GyvQ9A==" hashValue="WXqWrjfY1NWq+YoPB7vpY3v3BNt3K2ayNOamnDUoth5EsSSSv/GENjB0Utmu8ygdK50o1PHO3X+btDcyR9uR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5390</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5390</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SUMIFS(I12:I35,A12:A35,"P")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5335</v>
      </c>
      <c r="D24" s="37" t="s">
        <v>595</v>
      </c>
      <c r="E24" s="39" t="s">
        <v>5216</v>
      </c>
      <c r="F24" s="40" t="s">
        <v>1798</v>
      </c>
      <c r="G24" s="41">
        <v>1</v>
      </c>
      <c r="H24" s="42">
        <v>0</v>
      </c>
      <c r="I24" s="43">
        <f>ROUND(G24*H24,P4)</f>
        <v>0</v>
      </c>
      <c r="J24" s="37"/>
      <c r="O24" s="44">
        <f>I24*0.21</f>
        <v>0</v>
      </c>
      <c r="P24">
        <v>3</v>
      </c>
    </row>
    <row r="25">
      <c r="A25" s="37" t="s">
        <v>598</v>
      </c>
      <c r="B25" s="45"/>
      <c r="C25" s="46"/>
      <c r="D25" s="46"/>
      <c r="E25" s="39" t="s">
        <v>5216</v>
      </c>
      <c r="F25" s="46"/>
      <c r="G25" s="46"/>
      <c r="H25" s="46"/>
      <c r="I25" s="46"/>
      <c r="J25" s="48"/>
    </row>
    <row r="26" ht="30">
      <c r="A26" s="37" t="s">
        <v>601</v>
      </c>
      <c r="B26" s="45"/>
      <c r="C26" s="46"/>
      <c r="D26" s="46"/>
      <c r="E26" s="39" t="s">
        <v>5217</v>
      </c>
      <c r="F26" s="46"/>
      <c r="G26" s="46"/>
      <c r="H26" s="46"/>
      <c r="I26" s="46"/>
      <c r="J26" s="48"/>
    </row>
    <row r="27">
      <c r="A27" s="37" t="s">
        <v>593</v>
      </c>
      <c r="B27" s="37">
        <v>6</v>
      </c>
      <c r="C27" s="38" t="s">
        <v>5336</v>
      </c>
      <c r="D27" s="37" t="s">
        <v>595</v>
      </c>
      <c r="E27" s="39" t="s">
        <v>5337</v>
      </c>
      <c r="F27" s="40" t="s">
        <v>1798</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5225</v>
      </c>
      <c r="D30" s="37" t="s">
        <v>595</v>
      </c>
      <c r="E30" s="39" t="s">
        <v>4385</v>
      </c>
      <c r="F30" s="40" t="s">
        <v>1798</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SUMIFS(I37:I72,A37:A72,"P")</f>
        <v>0</v>
      </c>
      <c r="J36" s="36"/>
    </row>
    <row r="37">
      <c r="A37" s="37" t="s">
        <v>593</v>
      </c>
      <c r="B37" s="37">
        <v>9</v>
      </c>
      <c r="C37" s="38" t="s">
        <v>5236</v>
      </c>
      <c r="D37" s="37" t="s">
        <v>595</v>
      </c>
      <c r="E37" s="39" t="s">
        <v>5237</v>
      </c>
      <c r="F37" s="40" t="s">
        <v>637</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5238</v>
      </c>
      <c r="F39" s="46"/>
      <c r="G39" s="46"/>
      <c r="H39" s="46"/>
      <c r="I39" s="46"/>
      <c r="J39" s="48"/>
    </row>
    <row r="40">
      <c r="A40" s="37" t="s">
        <v>593</v>
      </c>
      <c r="B40" s="37">
        <v>10</v>
      </c>
      <c r="C40" s="38" t="s">
        <v>5239</v>
      </c>
      <c r="D40" s="37" t="s">
        <v>595</v>
      </c>
      <c r="E40" s="39" t="s">
        <v>5240</v>
      </c>
      <c r="F40" s="40" t="s">
        <v>637</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4661</v>
      </c>
      <c r="F42" s="46"/>
      <c r="G42" s="46"/>
      <c r="H42" s="46"/>
      <c r="I42" s="46"/>
      <c r="J42" s="48"/>
    </row>
    <row r="43">
      <c r="A43" s="37" t="s">
        <v>593</v>
      </c>
      <c r="B43" s="37">
        <v>11</v>
      </c>
      <c r="C43" s="38" t="s">
        <v>5241</v>
      </c>
      <c r="D43" s="37" t="s">
        <v>595</v>
      </c>
      <c r="E43" s="39" t="s">
        <v>5242</v>
      </c>
      <c r="F43" s="40" t="s">
        <v>637</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3372</v>
      </c>
      <c r="D46" s="37" t="s">
        <v>595</v>
      </c>
      <c r="E46" s="39" t="s">
        <v>5244</v>
      </c>
      <c r="F46" s="40" t="s">
        <v>637</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4411</v>
      </c>
      <c r="F48" s="46"/>
      <c r="G48" s="46"/>
      <c r="H48" s="46"/>
      <c r="I48" s="46"/>
      <c r="J48" s="48"/>
    </row>
    <row r="49">
      <c r="A49" s="37" t="s">
        <v>593</v>
      </c>
      <c r="B49" s="37">
        <v>13</v>
      </c>
      <c r="C49" s="38" t="s">
        <v>2437</v>
      </c>
      <c r="D49" s="37" t="s">
        <v>595</v>
      </c>
      <c r="E49" s="39" t="s">
        <v>2438</v>
      </c>
      <c r="F49" s="40" t="s">
        <v>637</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4419</v>
      </c>
      <c r="F51" s="46"/>
      <c r="G51" s="46"/>
      <c r="H51" s="46"/>
      <c r="I51" s="46"/>
      <c r="J51" s="48"/>
    </row>
    <row r="52">
      <c r="A52" s="37" t="s">
        <v>593</v>
      </c>
      <c r="B52" s="37">
        <v>14</v>
      </c>
      <c r="C52" s="38" t="s">
        <v>4420</v>
      </c>
      <c r="D52" s="37" t="s">
        <v>595</v>
      </c>
      <c r="E52" s="39" t="s">
        <v>4421</v>
      </c>
      <c r="F52" s="40" t="s">
        <v>637</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640</v>
      </c>
      <c r="D55" s="37" t="s">
        <v>595</v>
      </c>
      <c r="E55" s="39" t="s">
        <v>641</v>
      </c>
      <c r="F55" s="40" t="s">
        <v>637</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4443</v>
      </c>
      <c r="D58" s="37" t="s">
        <v>595</v>
      </c>
      <c r="E58" s="39" t="s">
        <v>4444</v>
      </c>
      <c r="F58" s="40" t="s">
        <v>637</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3336</v>
      </c>
      <c r="D61" s="37" t="s">
        <v>595</v>
      </c>
      <c r="E61" s="39" t="s">
        <v>3337</v>
      </c>
      <c r="F61" s="40" t="s">
        <v>646</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4452</v>
      </c>
      <c r="F63" s="46"/>
      <c r="G63" s="46"/>
      <c r="H63" s="46"/>
      <c r="I63" s="46"/>
      <c r="J63" s="48"/>
    </row>
    <row r="64">
      <c r="A64" s="37" t="s">
        <v>593</v>
      </c>
      <c r="B64" s="37">
        <v>18</v>
      </c>
      <c r="C64" s="38" t="s">
        <v>4456</v>
      </c>
      <c r="D64" s="37" t="s">
        <v>595</v>
      </c>
      <c r="E64" s="39" t="s">
        <v>4457</v>
      </c>
      <c r="F64" s="40" t="s">
        <v>646</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4464</v>
      </c>
      <c r="D67" s="37" t="s">
        <v>595</v>
      </c>
      <c r="E67" s="39" t="s">
        <v>4465</v>
      </c>
      <c r="F67" s="40" t="s">
        <v>646</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4467</v>
      </c>
      <c r="F69" s="46"/>
      <c r="G69" s="46"/>
      <c r="H69" s="46"/>
      <c r="I69" s="46"/>
      <c r="J69" s="48"/>
    </row>
    <row r="70" ht="30">
      <c r="A70" s="37" t="s">
        <v>593</v>
      </c>
      <c r="B70" s="37">
        <v>20</v>
      </c>
      <c r="C70" s="38" t="s">
        <v>5246</v>
      </c>
      <c r="D70" s="37" t="s">
        <v>595</v>
      </c>
      <c r="E70" s="39" t="s">
        <v>5247</v>
      </c>
      <c r="F70" s="40" t="s">
        <v>637</v>
      </c>
      <c r="G70" s="41">
        <v>68.25</v>
      </c>
      <c r="H70" s="42">
        <v>0</v>
      </c>
      <c r="I70" s="43">
        <f>ROUND(G70*H70,P4)</f>
        <v>0</v>
      </c>
      <c r="J70" s="37"/>
      <c r="O70" s="44">
        <f>I70*0.21</f>
        <v>0</v>
      </c>
      <c r="P70">
        <v>3</v>
      </c>
    </row>
    <row r="71" ht="30">
      <c r="A71" s="37" t="s">
        <v>598</v>
      </c>
      <c r="B71" s="45"/>
      <c r="C71" s="46"/>
      <c r="D71" s="46"/>
      <c r="E71" s="39" t="s">
        <v>5247</v>
      </c>
      <c r="F71" s="46"/>
      <c r="G71" s="46"/>
      <c r="H71" s="46"/>
      <c r="I71" s="46"/>
      <c r="J71" s="48"/>
    </row>
    <row r="72" ht="45">
      <c r="A72" s="37" t="s">
        <v>601</v>
      </c>
      <c r="B72" s="45"/>
      <c r="C72" s="46"/>
      <c r="D72" s="46"/>
      <c r="E72" s="39" t="s">
        <v>5248</v>
      </c>
      <c r="F72" s="46"/>
      <c r="G72" s="46"/>
      <c r="H72" s="46"/>
      <c r="I72" s="46"/>
      <c r="J72" s="48"/>
    </row>
    <row r="73">
      <c r="A73" s="31" t="s">
        <v>591</v>
      </c>
      <c r="B73" s="32"/>
      <c r="C73" s="33" t="s">
        <v>5249</v>
      </c>
      <c r="D73" s="34"/>
      <c r="E73" s="31" t="s">
        <v>4924</v>
      </c>
      <c r="F73" s="34"/>
      <c r="G73" s="34"/>
      <c r="H73" s="34"/>
      <c r="I73" s="35">
        <f>SUMIFS(I74:I106,A74:A106,"P")</f>
        <v>0</v>
      </c>
      <c r="J73" s="36"/>
    </row>
    <row r="74">
      <c r="A74" s="37" t="s">
        <v>593</v>
      </c>
      <c r="B74" s="37">
        <v>21</v>
      </c>
      <c r="C74" s="38" t="s">
        <v>5250</v>
      </c>
      <c r="D74" s="37" t="s">
        <v>595</v>
      </c>
      <c r="E74" s="39" t="s">
        <v>5251</v>
      </c>
      <c r="F74" s="40" t="s">
        <v>646</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5252</v>
      </c>
      <c r="F76" s="46"/>
      <c r="G76" s="46"/>
      <c r="H76" s="46"/>
      <c r="I76" s="46"/>
      <c r="J76" s="48"/>
    </row>
    <row r="77">
      <c r="A77" s="37" t="s">
        <v>593</v>
      </c>
      <c r="B77" s="37">
        <v>22</v>
      </c>
      <c r="C77" s="38" t="s">
        <v>5391</v>
      </c>
      <c r="D77" s="37" t="s">
        <v>595</v>
      </c>
      <c r="E77" s="39" t="s">
        <v>5392</v>
      </c>
      <c r="F77" s="40" t="s">
        <v>637</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4505</v>
      </c>
      <c r="F79" s="46"/>
      <c r="G79" s="46"/>
      <c r="H79" s="46"/>
      <c r="I79" s="46"/>
      <c r="J79" s="48"/>
    </row>
    <row r="80">
      <c r="A80" s="37" t="s">
        <v>593</v>
      </c>
      <c r="B80" s="37">
        <v>23</v>
      </c>
      <c r="C80" s="38" t="s">
        <v>4480</v>
      </c>
      <c r="D80" s="37" t="s">
        <v>595</v>
      </c>
      <c r="E80" s="39" t="s">
        <v>4481</v>
      </c>
      <c r="F80" s="40" t="s">
        <v>646</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4483</v>
      </c>
      <c r="F82" s="46"/>
      <c r="G82" s="46"/>
      <c r="H82" s="46"/>
      <c r="I82" s="46"/>
      <c r="J82" s="48"/>
    </row>
    <row r="83">
      <c r="A83" s="37" t="s">
        <v>593</v>
      </c>
      <c r="B83" s="37">
        <v>24</v>
      </c>
      <c r="C83" s="38" t="s">
        <v>4925</v>
      </c>
      <c r="D83" s="37" t="s">
        <v>595</v>
      </c>
      <c r="E83" s="39" t="s">
        <v>4926</v>
      </c>
      <c r="F83" s="40" t="s">
        <v>637</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4928</v>
      </c>
      <c r="F85" s="46"/>
      <c r="G85" s="46"/>
      <c r="H85" s="46"/>
      <c r="I85" s="46"/>
      <c r="J85" s="48"/>
    </row>
    <row r="86">
      <c r="A86" s="37" t="s">
        <v>593</v>
      </c>
      <c r="B86" s="37">
        <v>25</v>
      </c>
      <c r="C86" s="38" t="s">
        <v>4932</v>
      </c>
      <c r="D86" s="37" t="s">
        <v>595</v>
      </c>
      <c r="E86" s="39" t="s">
        <v>4933</v>
      </c>
      <c r="F86" s="40" t="s">
        <v>1124</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4935</v>
      </c>
      <c r="F88" s="46"/>
      <c r="G88" s="46"/>
      <c r="H88" s="46"/>
      <c r="I88" s="46"/>
      <c r="J88" s="48"/>
    </row>
    <row r="89">
      <c r="A89" s="37" t="s">
        <v>593</v>
      </c>
      <c r="B89" s="37">
        <v>26</v>
      </c>
      <c r="C89" s="38" t="s">
        <v>5393</v>
      </c>
      <c r="D89" s="37" t="s">
        <v>595</v>
      </c>
      <c r="E89" s="39" t="s">
        <v>5394</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601</v>
      </c>
      <c r="B91" s="45"/>
      <c r="C91" s="46"/>
      <c r="D91" s="46"/>
      <c r="E91" s="39" t="s">
        <v>4939</v>
      </c>
      <c r="F91" s="46"/>
      <c r="G91" s="46"/>
      <c r="H91" s="46"/>
      <c r="I91" s="46"/>
      <c r="J91" s="48"/>
    </row>
    <row r="92">
      <c r="A92" s="37" t="s">
        <v>593</v>
      </c>
      <c r="B92" s="37">
        <v>27</v>
      </c>
      <c r="C92" s="38" t="s">
        <v>5349</v>
      </c>
      <c r="D92" s="37" t="s">
        <v>595</v>
      </c>
      <c r="E92" s="39" t="s">
        <v>5350</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601</v>
      </c>
      <c r="B94" s="45"/>
      <c r="C94" s="46"/>
      <c r="D94" s="46"/>
      <c r="E94" s="39" t="s">
        <v>4939</v>
      </c>
      <c r="F94" s="46"/>
      <c r="G94" s="46"/>
      <c r="H94" s="46"/>
      <c r="I94" s="46"/>
      <c r="J94" s="48"/>
    </row>
    <row r="95">
      <c r="A95" s="37" t="s">
        <v>593</v>
      </c>
      <c r="B95" s="37">
        <v>28</v>
      </c>
      <c r="C95" s="38" t="s">
        <v>4946</v>
      </c>
      <c r="D95" s="37" t="s">
        <v>595</v>
      </c>
      <c r="E95" s="39" t="s">
        <v>4947</v>
      </c>
      <c r="F95" s="40" t="s">
        <v>637</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4949</v>
      </c>
      <c r="F97" s="46"/>
      <c r="G97" s="46"/>
      <c r="H97" s="46"/>
      <c r="I97" s="46"/>
      <c r="J97" s="48"/>
    </row>
    <row r="98">
      <c r="A98" s="37" t="s">
        <v>593</v>
      </c>
      <c r="B98" s="37">
        <v>29</v>
      </c>
      <c r="C98" s="38" t="s">
        <v>4950</v>
      </c>
      <c r="D98" s="37" t="s">
        <v>595</v>
      </c>
      <c r="E98" s="39" t="s">
        <v>4951</v>
      </c>
      <c r="F98" s="40" t="s">
        <v>1124</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601</v>
      </c>
      <c r="B100" s="45"/>
      <c r="C100" s="46"/>
      <c r="D100" s="46"/>
      <c r="E100" s="39" t="s">
        <v>4953</v>
      </c>
      <c r="F100" s="46"/>
      <c r="G100" s="46"/>
      <c r="H100" s="46"/>
      <c r="I100" s="46"/>
      <c r="J100" s="48"/>
    </row>
    <row r="101">
      <c r="A101" s="37" t="s">
        <v>593</v>
      </c>
      <c r="B101" s="37">
        <v>30</v>
      </c>
      <c r="C101" s="38" t="s">
        <v>5395</v>
      </c>
      <c r="D101" s="37" t="s">
        <v>595</v>
      </c>
      <c r="E101" s="39" t="s">
        <v>5396</v>
      </c>
      <c r="F101" s="40" t="s">
        <v>1124</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601</v>
      </c>
      <c r="B103" s="45"/>
      <c r="C103" s="46"/>
      <c r="D103" s="46"/>
      <c r="E103" s="39" t="s">
        <v>4953</v>
      </c>
      <c r="F103" s="46"/>
      <c r="G103" s="46"/>
      <c r="H103" s="46"/>
      <c r="I103" s="46"/>
      <c r="J103" s="48"/>
    </row>
    <row r="104">
      <c r="A104" s="37" t="s">
        <v>593</v>
      </c>
      <c r="B104" s="37">
        <v>31</v>
      </c>
      <c r="C104" s="38" t="s">
        <v>5351</v>
      </c>
      <c r="D104" s="37" t="s">
        <v>595</v>
      </c>
      <c r="E104" s="39" t="s">
        <v>5352</v>
      </c>
      <c r="F104" s="40" t="s">
        <v>597</v>
      </c>
      <c r="G104" s="41">
        <v>15120</v>
      </c>
      <c r="H104" s="42">
        <v>0</v>
      </c>
      <c r="I104" s="43">
        <f>ROUND(G104*H104,P4)</f>
        <v>0</v>
      </c>
      <c r="J104" s="37"/>
      <c r="O104" s="44">
        <f>I104*0.21</f>
        <v>0</v>
      </c>
      <c r="P104">
        <v>3</v>
      </c>
    </row>
    <row r="105">
      <c r="A105" s="37" t="s">
        <v>598</v>
      </c>
      <c r="B105" s="45"/>
      <c r="C105" s="46"/>
      <c r="D105" s="46"/>
      <c r="E105" s="39" t="s">
        <v>5352</v>
      </c>
      <c r="F105" s="46"/>
      <c r="G105" s="46"/>
      <c r="H105" s="46"/>
      <c r="I105" s="46"/>
      <c r="J105" s="48"/>
    </row>
    <row r="106" ht="225">
      <c r="A106" s="37" t="s">
        <v>601</v>
      </c>
      <c r="B106" s="45"/>
      <c r="C106" s="46"/>
      <c r="D106" s="46"/>
      <c r="E106" s="39" t="s">
        <v>5353</v>
      </c>
      <c r="F106" s="46"/>
      <c r="G106" s="46"/>
      <c r="H106" s="46"/>
      <c r="I106" s="46"/>
      <c r="J106" s="48"/>
    </row>
    <row r="107">
      <c r="A107" s="31" t="s">
        <v>591</v>
      </c>
      <c r="B107" s="32"/>
      <c r="C107" s="33" t="s">
        <v>5259</v>
      </c>
      <c r="D107" s="34"/>
      <c r="E107" s="31" t="s">
        <v>4954</v>
      </c>
      <c r="F107" s="34"/>
      <c r="G107" s="34"/>
      <c r="H107" s="34"/>
      <c r="I107" s="35">
        <f>SUMIFS(I108:I134,A108:A134,"P")</f>
        <v>0</v>
      </c>
      <c r="J107" s="36"/>
    </row>
    <row r="108">
      <c r="A108" s="37" t="s">
        <v>593</v>
      </c>
      <c r="B108" s="37">
        <v>32</v>
      </c>
      <c r="C108" s="38" t="s">
        <v>5260</v>
      </c>
      <c r="D108" s="37" t="s">
        <v>595</v>
      </c>
      <c r="E108" s="39" t="s">
        <v>5261</v>
      </c>
      <c r="F108" s="40" t="s">
        <v>637</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601</v>
      </c>
      <c r="B110" s="45"/>
      <c r="C110" s="46"/>
      <c r="D110" s="46"/>
      <c r="E110" s="39" t="s">
        <v>5262</v>
      </c>
      <c r="F110" s="46"/>
      <c r="G110" s="46"/>
      <c r="H110" s="46"/>
      <c r="I110" s="46"/>
      <c r="J110" s="48"/>
    </row>
    <row r="111">
      <c r="A111" s="37" t="s">
        <v>593</v>
      </c>
      <c r="B111" s="37">
        <v>33</v>
      </c>
      <c r="C111" s="38" t="s">
        <v>5263</v>
      </c>
      <c r="D111" s="37" t="s">
        <v>595</v>
      </c>
      <c r="E111" s="39" t="s">
        <v>5264</v>
      </c>
      <c r="F111" s="40" t="s">
        <v>1124</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601</v>
      </c>
      <c r="B113" s="45"/>
      <c r="C113" s="46"/>
      <c r="D113" s="46"/>
      <c r="E113" s="39" t="s">
        <v>5265</v>
      </c>
      <c r="F113" s="46"/>
      <c r="G113" s="46"/>
      <c r="H113" s="46"/>
      <c r="I113" s="46"/>
      <c r="J113" s="48"/>
    </row>
    <row r="114">
      <c r="A114" s="37" t="s">
        <v>593</v>
      </c>
      <c r="B114" s="37">
        <v>34</v>
      </c>
      <c r="C114" s="38" t="s">
        <v>5397</v>
      </c>
      <c r="D114" s="37" t="s">
        <v>595</v>
      </c>
      <c r="E114" s="39" t="s">
        <v>5398</v>
      </c>
      <c r="F114" s="40" t="s">
        <v>637</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4495</v>
      </c>
      <c r="F116" s="46"/>
      <c r="G116" s="46"/>
      <c r="H116" s="46"/>
      <c r="I116" s="46"/>
      <c r="J116" s="48"/>
    </row>
    <row r="117">
      <c r="A117" s="37" t="s">
        <v>593</v>
      </c>
      <c r="B117" s="37">
        <v>35</v>
      </c>
      <c r="C117" s="38" t="s">
        <v>5360</v>
      </c>
      <c r="D117" s="37" t="s">
        <v>595</v>
      </c>
      <c r="E117" s="39" t="s">
        <v>5361</v>
      </c>
      <c r="F117" s="40" t="s">
        <v>1124</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4953</v>
      </c>
      <c r="F119" s="46"/>
      <c r="G119" s="46"/>
      <c r="H119" s="46"/>
      <c r="I119" s="46"/>
      <c r="J119" s="48"/>
    </row>
    <row r="120">
      <c r="A120" s="37" t="s">
        <v>593</v>
      </c>
      <c r="B120" s="37">
        <v>36</v>
      </c>
      <c r="C120" s="38" t="s">
        <v>5266</v>
      </c>
      <c r="D120" s="37" t="s">
        <v>595</v>
      </c>
      <c r="E120" s="39" t="s">
        <v>5267</v>
      </c>
      <c r="F120" s="40" t="s">
        <v>637</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601</v>
      </c>
      <c r="B122" s="45"/>
      <c r="C122" s="46"/>
      <c r="D122" s="46"/>
      <c r="E122" s="39" t="s">
        <v>4495</v>
      </c>
      <c r="F122" s="46"/>
      <c r="G122" s="46"/>
      <c r="H122" s="46"/>
      <c r="I122" s="46"/>
      <c r="J122" s="48"/>
    </row>
    <row r="123">
      <c r="A123" s="37" t="s">
        <v>593</v>
      </c>
      <c r="B123" s="37">
        <v>37</v>
      </c>
      <c r="C123" s="38" t="s">
        <v>5399</v>
      </c>
      <c r="D123" s="37" t="s">
        <v>595</v>
      </c>
      <c r="E123" s="39" t="s">
        <v>5400</v>
      </c>
      <c r="F123" s="40" t="s">
        <v>637</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4495</v>
      </c>
      <c r="F125" s="46"/>
      <c r="G125" s="46"/>
      <c r="H125" s="46"/>
      <c r="I125" s="46"/>
      <c r="J125" s="48"/>
    </row>
    <row r="126">
      <c r="A126" s="37" t="s">
        <v>593</v>
      </c>
      <c r="B126" s="37">
        <v>38</v>
      </c>
      <c r="C126" s="38" t="s">
        <v>5268</v>
      </c>
      <c r="D126" s="37" t="s">
        <v>595</v>
      </c>
      <c r="E126" s="39" t="s">
        <v>5269</v>
      </c>
      <c r="F126" s="40" t="s">
        <v>1124</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4953</v>
      </c>
      <c r="F128" s="46"/>
      <c r="G128" s="46"/>
      <c r="H128" s="46"/>
      <c r="I128" s="46"/>
      <c r="J128" s="48"/>
    </row>
    <row r="129">
      <c r="A129" s="37" t="s">
        <v>593</v>
      </c>
      <c r="B129" s="37">
        <v>39</v>
      </c>
      <c r="C129" s="38" t="s">
        <v>5401</v>
      </c>
      <c r="D129" s="37" t="s">
        <v>595</v>
      </c>
      <c r="E129" s="39" t="s">
        <v>5402</v>
      </c>
      <c r="F129" s="40" t="s">
        <v>1124</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601</v>
      </c>
      <c r="B131" s="45"/>
      <c r="C131" s="46"/>
      <c r="D131" s="46"/>
      <c r="E131" s="39" t="s">
        <v>4953</v>
      </c>
      <c r="F131" s="46"/>
      <c r="G131" s="46"/>
      <c r="H131" s="46"/>
      <c r="I131" s="46"/>
      <c r="J131" s="48"/>
    </row>
    <row r="132">
      <c r="A132" s="37" t="s">
        <v>593</v>
      </c>
      <c r="B132" s="37">
        <v>40</v>
      </c>
      <c r="C132" s="38" t="s">
        <v>5403</v>
      </c>
      <c r="D132" s="37" t="s">
        <v>595</v>
      </c>
      <c r="E132" s="39" t="s">
        <v>5404</v>
      </c>
      <c r="F132" s="40" t="s">
        <v>1720</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601</v>
      </c>
      <c r="B134" s="45"/>
      <c r="C134" s="46"/>
      <c r="D134" s="46"/>
      <c r="E134" s="39" t="s">
        <v>4958</v>
      </c>
      <c r="F134" s="46"/>
      <c r="G134" s="46"/>
      <c r="H134" s="46"/>
      <c r="I134" s="46"/>
      <c r="J134" s="48"/>
    </row>
    <row r="135">
      <c r="A135" s="31" t="s">
        <v>591</v>
      </c>
      <c r="B135" s="32"/>
      <c r="C135" s="33" t="s">
        <v>5274</v>
      </c>
      <c r="D135" s="34"/>
      <c r="E135" s="31" t="s">
        <v>1644</v>
      </c>
      <c r="F135" s="34"/>
      <c r="G135" s="34"/>
      <c r="H135" s="34"/>
      <c r="I135" s="35">
        <f>SUMIFS(I136:I174,A136:A174,"P")</f>
        <v>0</v>
      </c>
      <c r="J135" s="36"/>
    </row>
    <row r="136">
      <c r="A136" s="37" t="s">
        <v>593</v>
      </c>
      <c r="B136" s="37">
        <v>41</v>
      </c>
      <c r="C136" s="38" t="s">
        <v>5405</v>
      </c>
      <c r="D136" s="37" t="s">
        <v>595</v>
      </c>
      <c r="E136" s="39" t="s">
        <v>5406</v>
      </c>
      <c r="F136" s="40" t="s">
        <v>637</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601</v>
      </c>
      <c r="B138" s="45"/>
      <c r="C138" s="46"/>
      <c r="D138" s="46"/>
      <c r="E138" s="39" t="s">
        <v>4495</v>
      </c>
      <c r="F138" s="46"/>
      <c r="G138" s="46"/>
      <c r="H138" s="46"/>
      <c r="I138" s="46"/>
      <c r="J138" s="48"/>
    </row>
    <row r="139">
      <c r="A139" s="37" t="s">
        <v>593</v>
      </c>
      <c r="B139" s="37">
        <v>42</v>
      </c>
      <c r="C139" s="38" t="s">
        <v>5407</v>
      </c>
      <c r="D139" s="37" t="s">
        <v>595</v>
      </c>
      <c r="E139" s="39" t="s">
        <v>5408</v>
      </c>
      <c r="F139" s="40" t="s">
        <v>1124</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601</v>
      </c>
      <c r="B141" s="45"/>
      <c r="C141" s="46"/>
      <c r="D141" s="46"/>
      <c r="E141" s="39" t="s">
        <v>5409</v>
      </c>
      <c r="F141" s="46"/>
      <c r="G141" s="46"/>
      <c r="H141" s="46"/>
      <c r="I141" s="46"/>
      <c r="J141" s="48"/>
    </row>
    <row r="142">
      <c r="A142" s="37" t="s">
        <v>593</v>
      </c>
      <c r="B142" s="37">
        <v>43</v>
      </c>
      <c r="C142" s="38" t="s">
        <v>5410</v>
      </c>
      <c r="D142" s="37" t="s">
        <v>595</v>
      </c>
      <c r="E142" s="39" t="s">
        <v>5411</v>
      </c>
      <c r="F142" s="40" t="s">
        <v>608</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601</v>
      </c>
      <c r="B144" s="45"/>
      <c r="C144" s="46"/>
      <c r="D144" s="46"/>
      <c r="E144" s="39" t="s">
        <v>5412</v>
      </c>
      <c r="F144" s="46"/>
      <c r="G144" s="46"/>
      <c r="H144" s="46"/>
      <c r="I144" s="46"/>
      <c r="J144" s="48"/>
    </row>
    <row r="145">
      <c r="A145" s="37" t="s">
        <v>593</v>
      </c>
      <c r="B145" s="37">
        <v>44</v>
      </c>
      <c r="C145" s="38" t="s">
        <v>5413</v>
      </c>
      <c r="D145" s="37" t="s">
        <v>595</v>
      </c>
      <c r="E145" s="39" t="s">
        <v>5414</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5412</v>
      </c>
      <c r="F147" s="46"/>
      <c r="G147" s="46"/>
      <c r="H147" s="46"/>
      <c r="I147" s="46"/>
      <c r="J147" s="48"/>
    </row>
    <row r="148">
      <c r="A148" s="37" t="s">
        <v>593</v>
      </c>
      <c r="B148" s="37">
        <v>45</v>
      </c>
      <c r="C148" s="38" t="s">
        <v>5415</v>
      </c>
      <c r="D148" s="37" t="s">
        <v>595</v>
      </c>
      <c r="E148" s="39" t="s">
        <v>5416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601</v>
      </c>
      <c r="B150" s="45"/>
      <c r="C150" s="46"/>
      <c r="D150" s="46"/>
      <c r="E150" s="39" t="s">
        <v>5412</v>
      </c>
      <c r="F150" s="46"/>
      <c r="G150" s="46"/>
      <c r="H150" s="46"/>
      <c r="I150" s="46"/>
      <c r="J150" s="48"/>
    </row>
    <row r="151">
      <c r="A151" s="37" t="s">
        <v>593</v>
      </c>
      <c r="B151" s="37">
        <v>46</v>
      </c>
      <c r="C151" s="38" t="s">
        <v>5275</v>
      </c>
      <c r="D151" s="37" t="s">
        <v>595</v>
      </c>
      <c r="E151" s="39" t="s">
        <v>5276</v>
      </c>
      <c r="F151" s="40" t="s">
        <v>637</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601</v>
      </c>
      <c r="B153" s="45"/>
      <c r="C153" s="46"/>
      <c r="D153" s="46"/>
      <c r="E153" s="39" t="s">
        <v>4962</v>
      </c>
      <c r="F153" s="46"/>
      <c r="G153" s="46"/>
      <c r="H153" s="46"/>
      <c r="I153" s="46"/>
      <c r="J153" s="48"/>
    </row>
    <row r="154">
      <c r="A154" s="37" t="s">
        <v>593</v>
      </c>
      <c r="B154" s="37">
        <v>47</v>
      </c>
      <c r="C154" s="38" t="s">
        <v>4492</v>
      </c>
      <c r="D154" s="37" t="s">
        <v>595</v>
      </c>
      <c r="E154" s="39" t="s">
        <v>4493</v>
      </c>
      <c r="F154" s="40" t="s">
        <v>637</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4495</v>
      </c>
      <c r="F156" s="46"/>
      <c r="G156" s="46"/>
      <c r="H156" s="46"/>
      <c r="I156" s="46"/>
      <c r="J156" s="48"/>
    </row>
    <row r="157">
      <c r="A157" s="37" t="s">
        <v>593</v>
      </c>
      <c r="B157" s="37">
        <v>48</v>
      </c>
      <c r="C157" s="38" t="s">
        <v>4984</v>
      </c>
      <c r="D157" s="37" t="s">
        <v>595</v>
      </c>
      <c r="E157" s="39" t="s">
        <v>4985</v>
      </c>
      <c r="F157" s="40" t="s">
        <v>637</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601</v>
      </c>
      <c r="B159" s="45"/>
      <c r="C159" s="46"/>
      <c r="D159" s="46"/>
      <c r="E159" s="39" t="s">
        <v>4495</v>
      </c>
      <c r="F159" s="46"/>
      <c r="G159" s="46"/>
      <c r="H159" s="46"/>
      <c r="I159" s="46"/>
      <c r="J159" s="48"/>
    </row>
    <row r="160">
      <c r="A160" s="37" t="s">
        <v>593</v>
      </c>
      <c r="B160" s="37">
        <v>49</v>
      </c>
      <c r="C160" s="38" t="s">
        <v>5279</v>
      </c>
      <c r="D160" s="37" t="s">
        <v>595</v>
      </c>
      <c r="E160" s="39" t="s">
        <v>5280</v>
      </c>
      <c r="F160" s="40" t="s">
        <v>1124</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601</v>
      </c>
      <c r="B162" s="45"/>
      <c r="C162" s="46"/>
      <c r="D162" s="46"/>
      <c r="E162" s="39" t="s">
        <v>5281</v>
      </c>
      <c r="F162" s="46"/>
      <c r="G162" s="46"/>
      <c r="H162" s="46"/>
      <c r="I162" s="46"/>
      <c r="J162" s="48"/>
    </row>
    <row r="163">
      <c r="A163" s="37" t="s">
        <v>593</v>
      </c>
      <c r="B163" s="37">
        <v>50</v>
      </c>
      <c r="C163" s="38" t="s">
        <v>4502</v>
      </c>
      <c r="D163" s="37" t="s">
        <v>595</v>
      </c>
      <c r="E163" s="39" t="s">
        <v>4503</v>
      </c>
      <c r="F163" s="40" t="s">
        <v>637</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601</v>
      </c>
      <c r="B165" s="45"/>
      <c r="C165" s="46"/>
      <c r="D165" s="46"/>
      <c r="E165" s="39" t="s">
        <v>4505</v>
      </c>
      <c r="F165" s="46"/>
      <c r="G165" s="46"/>
      <c r="H165" s="46"/>
      <c r="I165" s="46"/>
      <c r="J165" s="48"/>
    </row>
    <row r="166">
      <c r="A166" s="37" t="s">
        <v>593</v>
      </c>
      <c r="B166" s="37">
        <v>51</v>
      </c>
      <c r="C166" s="38" t="s">
        <v>4506</v>
      </c>
      <c r="D166" s="37" t="s">
        <v>595</v>
      </c>
      <c r="E166" s="39" t="s">
        <v>4507</v>
      </c>
      <c r="F166" s="40" t="s">
        <v>637</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601</v>
      </c>
      <c r="B168" s="45"/>
      <c r="C168" s="46"/>
      <c r="D168" s="46"/>
      <c r="E168" s="39" t="s">
        <v>4505</v>
      </c>
      <c r="F168" s="46"/>
      <c r="G168" s="46"/>
      <c r="H168" s="46"/>
      <c r="I168" s="46"/>
      <c r="J168" s="48"/>
    </row>
    <row r="169">
      <c r="A169" s="37" t="s">
        <v>593</v>
      </c>
      <c r="B169" s="37">
        <v>52</v>
      </c>
      <c r="C169" s="38" t="s">
        <v>5282</v>
      </c>
      <c r="D169" s="37" t="s">
        <v>595</v>
      </c>
      <c r="E169" s="39" t="s">
        <v>5283</v>
      </c>
      <c r="F169" s="40" t="s">
        <v>637</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5284</v>
      </c>
      <c r="F171" s="46"/>
      <c r="G171" s="46"/>
      <c r="H171" s="46"/>
      <c r="I171" s="46"/>
      <c r="J171" s="48"/>
    </row>
    <row r="172">
      <c r="A172" s="37" t="s">
        <v>593</v>
      </c>
      <c r="B172" s="37">
        <v>53</v>
      </c>
      <c r="C172" s="38" t="s">
        <v>4513</v>
      </c>
      <c r="D172" s="37" t="s">
        <v>595</v>
      </c>
      <c r="E172" s="39" t="s">
        <v>4514</v>
      </c>
      <c r="F172" s="40" t="s">
        <v>637</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601</v>
      </c>
      <c r="B174" s="45"/>
      <c r="C174" s="46"/>
      <c r="D174" s="46"/>
      <c r="E174" s="39" t="s">
        <v>4516</v>
      </c>
      <c r="F174" s="46"/>
      <c r="G174" s="46"/>
      <c r="H174" s="46"/>
      <c r="I174" s="46"/>
      <c r="J174" s="48"/>
    </row>
    <row r="175">
      <c r="A175" s="31" t="s">
        <v>591</v>
      </c>
      <c r="B175" s="32"/>
      <c r="C175" s="33" t="s">
        <v>5417</v>
      </c>
      <c r="D175" s="34"/>
      <c r="E175" s="31" t="s">
        <v>5418</v>
      </c>
      <c r="F175" s="34"/>
      <c r="G175" s="34"/>
      <c r="H175" s="34"/>
      <c r="I175" s="35">
        <f>SUMIFS(I176:I178,A176:A178,"P")</f>
        <v>0</v>
      </c>
      <c r="J175" s="36"/>
    </row>
    <row r="176" ht="30">
      <c r="A176" s="37" t="s">
        <v>593</v>
      </c>
      <c r="B176" s="37">
        <v>54</v>
      </c>
      <c r="C176" s="38" t="s">
        <v>5419</v>
      </c>
      <c r="D176" s="37" t="s">
        <v>595</v>
      </c>
      <c r="E176" s="39" t="s">
        <v>5420</v>
      </c>
      <c r="F176" s="40" t="s">
        <v>646</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601</v>
      </c>
      <c r="B178" s="45"/>
      <c r="C178" s="46"/>
      <c r="D178" s="46"/>
      <c r="E178" s="39" t="s">
        <v>5421</v>
      </c>
      <c r="F178" s="46"/>
      <c r="G178" s="46"/>
      <c r="H178" s="46"/>
      <c r="I178" s="46"/>
      <c r="J178" s="48"/>
    </row>
    <row r="179">
      <c r="A179" s="31" t="s">
        <v>591</v>
      </c>
      <c r="B179" s="32"/>
      <c r="C179" s="33" t="s">
        <v>5422</v>
      </c>
      <c r="D179" s="34"/>
      <c r="E179" s="31" t="s">
        <v>5423</v>
      </c>
      <c r="F179" s="34"/>
      <c r="G179" s="34"/>
      <c r="H179" s="34"/>
      <c r="I179" s="35">
        <f>SUMIFS(I180:I182,A180:A182,"P")</f>
        <v>0</v>
      </c>
      <c r="J179" s="36"/>
    </row>
    <row r="180">
      <c r="A180" s="37" t="s">
        <v>593</v>
      </c>
      <c r="B180" s="37">
        <v>55</v>
      </c>
      <c r="C180" s="38" t="s">
        <v>5424</v>
      </c>
      <c r="D180" s="37" t="s">
        <v>595</v>
      </c>
      <c r="E180" s="39" t="s">
        <v>5425</v>
      </c>
      <c r="F180" s="40" t="s">
        <v>646</v>
      </c>
      <c r="G180" s="41">
        <v>732</v>
      </c>
      <c r="H180" s="42">
        <v>0</v>
      </c>
      <c r="I180" s="43">
        <f>ROUND(G180*H180,P4)</f>
        <v>0</v>
      </c>
      <c r="J180" s="37"/>
      <c r="O180" s="44">
        <f>I180*0.21</f>
        <v>0</v>
      </c>
      <c r="P180">
        <v>3</v>
      </c>
    </row>
    <row r="181">
      <c r="A181" s="37" t="s">
        <v>598</v>
      </c>
      <c r="B181" s="45"/>
      <c r="C181" s="46"/>
      <c r="D181" s="46"/>
      <c r="E181" s="39" t="s">
        <v>5425</v>
      </c>
      <c r="F181" s="46"/>
      <c r="G181" s="46"/>
      <c r="H181" s="46"/>
      <c r="I181" s="46"/>
      <c r="J181" s="48"/>
    </row>
    <row r="182" ht="165">
      <c r="A182" s="37" t="s">
        <v>601</v>
      </c>
      <c r="B182" s="45"/>
      <c r="C182" s="46"/>
      <c r="D182" s="46"/>
      <c r="E182" s="39" t="s">
        <v>5426</v>
      </c>
      <c r="F182" s="46"/>
      <c r="G182" s="46"/>
      <c r="H182" s="46"/>
      <c r="I182" s="46"/>
      <c r="J182" s="48"/>
    </row>
    <row r="183">
      <c r="A183" s="31" t="s">
        <v>591</v>
      </c>
      <c r="B183" s="32"/>
      <c r="C183" s="33" t="s">
        <v>5288</v>
      </c>
      <c r="D183" s="34"/>
      <c r="E183" s="31" t="s">
        <v>5289</v>
      </c>
      <c r="F183" s="34"/>
      <c r="G183" s="34"/>
      <c r="H183" s="34"/>
      <c r="I183" s="35">
        <f>SUMIFS(I184:I186,A184:A186,"P")</f>
        <v>0</v>
      </c>
      <c r="J183" s="36"/>
    </row>
    <row r="184">
      <c r="A184" s="37" t="s">
        <v>593</v>
      </c>
      <c r="B184" s="37">
        <v>56</v>
      </c>
      <c r="C184" s="38" t="s">
        <v>5290</v>
      </c>
      <c r="D184" s="37" t="s">
        <v>595</v>
      </c>
      <c r="E184" s="39" t="s">
        <v>5291</v>
      </c>
      <c r="F184" s="40" t="s">
        <v>637</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601</v>
      </c>
      <c r="B186" s="45"/>
      <c r="C186" s="46"/>
      <c r="D186" s="46"/>
      <c r="E186" s="39" t="s">
        <v>5293</v>
      </c>
      <c r="F186" s="46"/>
      <c r="G186" s="46"/>
      <c r="H186" s="46"/>
      <c r="I186" s="46"/>
      <c r="J186" s="48"/>
    </row>
    <row r="187">
      <c r="A187" s="31" t="s">
        <v>591</v>
      </c>
      <c r="B187" s="32"/>
      <c r="C187" s="33" t="s">
        <v>1690</v>
      </c>
      <c r="D187" s="34"/>
      <c r="E187" s="31" t="s">
        <v>5135</v>
      </c>
      <c r="F187" s="34"/>
      <c r="G187" s="34"/>
      <c r="H187" s="34"/>
      <c r="I187" s="35">
        <f>SUMIFS(I188:I202,A188:A202,"P")</f>
        <v>0</v>
      </c>
      <c r="J187" s="36"/>
    </row>
    <row r="188" ht="30">
      <c r="A188" s="37" t="s">
        <v>593</v>
      </c>
      <c r="B188" s="37">
        <v>57</v>
      </c>
      <c r="C188" s="38" t="s">
        <v>5367</v>
      </c>
      <c r="D188" s="37" t="s">
        <v>595</v>
      </c>
      <c r="E188" s="39" t="s">
        <v>5368</v>
      </c>
      <c r="F188" s="40" t="s">
        <v>646</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601</v>
      </c>
      <c r="B190" s="45"/>
      <c r="C190" s="46"/>
      <c r="D190" s="46"/>
      <c r="E190" s="39" t="s">
        <v>4546</v>
      </c>
      <c r="F190" s="46"/>
      <c r="G190" s="46"/>
      <c r="H190" s="46"/>
      <c r="I190" s="46"/>
      <c r="J190" s="48"/>
    </row>
    <row r="191" ht="30">
      <c r="A191" s="37" t="s">
        <v>593</v>
      </c>
      <c r="B191" s="37">
        <v>58</v>
      </c>
      <c r="C191" s="38" t="s">
        <v>5296</v>
      </c>
      <c r="D191" s="37" t="s">
        <v>595</v>
      </c>
      <c r="E191" s="39" t="s">
        <v>5297</v>
      </c>
      <c r="F191" s="40" t="s">
        <v>646</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601</v>
      </c>
      <c r="B193" s="45"/>
      <c r="C193" s="46"/>
      <c r="D193" s="46"/>
      <c r="E193" s="39" t="s">
        <v>4546</v>
      </c>
      <c r="F193" s="46"/>
      <c r="G193" s="46"/>
      <c r="H193" s="46"/>
      <c r="I193" s="46"/>
      <c r="J193" s="48"/>
    </row>
    <row r="194">
      <c r="A194" s="37" t="s">
        <v>593</v>
      </c>
      <c r="B194" s="37">
        <v>59</v>
      </c>
      <c r="C194" s="38" t="s">
        <v>5298</v>
      </c>
      <c r="D194" s="37" t="s">
        <v>595</v>
      </c>
      <c r="E194" s="39" t="s">
        <v>5299</v>
      </c>
      <c r="F194" s="40" t="s">
        <v>646</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601</v>
      </c>
      <c r="B196" s="45"/>
      <c r="C196" s="46"/>
      <c r="D196" s="46"/>
      <c r="E196" s="39" t="s">
        <v>5300</v>
      </c>
      <c r="F196" s="46"/>
      <c r="G196" s="46"/>
      <c r="H196" s="46"/>
      <c r="I196" s="46"/>
      <c r="J196" s="48"/>
    </row>
    <row r="197">
      <c r="A197" s="37" t="s">
        <v>593</v>
      </c>
      <c r="B197" s="37">
        <v>60</v>
      </c>
      <c r="C197" s="38" t="s">
        <v>5301</v>
      </c>
      <c r="D197" s="37" t="s">
        <v>595</v>
      </c>
      <c r="E197" s="39" t="s">
        <v>5302</v>
      </c>
      <c r="F197" s="40" t="s">
        <v>646</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601</v>
      </c>
      <c r="B199" s="45"/>
      <c r="C199" s="46"/>
      <c r="D199" s="46"/>
      <c r="E199" s="39" t="s">
        <v>5300</v>
      </c>
      <c r="F199" s="46"/>
      <c r="G199" s="46"/>
      <c r="H199" s="46"/>
      <c r="I199" s="46"/>
      <c r="J199" s="48"/>
    </row>
    <row r="200">
      <c r="A200" s="37" t="s">
        <v>593</v>
      </c>
      <c r="B200" s="37">
        <v>61</v>
      </c>
      <c r="C200" s="38" t="s">
        <v>5427</v>
      </c>
      <c r="D200" s="37" t="s">
        <v>595</v>
      </c>
      <c r="E200" s="39" t="s">
        <v>5428</v>
      </c>
      <c r="F200" s="40" t="s">
        <v>646</v>
      </c>
      <c r="G200" s="41">
        <v>62.688000000000002</v>
      </c>
      <c r="H200" s="42">
        <v>0</v>
      </c>
      <c r="I200" s="43">
        <f>ROUND(G200*H200,P4)</f>
        <v>0</v>
      </c>
      <c r="J200" s="37"/>
      <c r="O200" s="44">
        <f>I200*0.21</f>
        <v>0</v>
      </c>
      <c r="P200">
        <v>3</v>
      </c>
    </row>
    <row r="201">
      <c r="A201" s="37" t="s">
        <v>598</v>
      </c>
      <c r="B201" s="45"/>
      <c r="C201" s="46"/>
      <c r="D201" s="46"/>
      <c r="E201" s="39" t="s">
        <v>5428</v>
      </c>
      <c r="F201" s="46"/>
      <c r="G201" s="46"/>
      <c r="H201" s="46"/>
      <c r="I201" s="46"/>
      <c r="J201" s="48"/>
    </row>
    <row r="202" ht="45">
      <c r="A202" s="37" t="s">
        <v>601</v>
      </c>
      <c r="B202" s="45"/>
      <c r="C202" s="46"/>
      <c r="D202" s="46"/>
      <c r="E202" s="39" t="s">
        <v>5300</v>
      </c>
      <c r="F202" s="46"/>
      <c r="G202" s="46"/>
      <c r="H202" s="46"/>
      <c r="I202" s="46"/>
      <c r="J202" s="48"/>
    </row>
    <row r="203">
      <c r="A203" s="31" t="s">
        <v>591</v>
      </c>
      <c r="B203" s="32"/>
      <c r="C203" s="33" t="s">
        <v>5308</v>
      </c>
      <c r="D203" s="34"/>
      <c r="E203" s="31" t="s">
        <v>3941</v>
      </c>
      <c r="F203" s="34"/>
      <c r="G203" s="34"/>
      <c r="H203" s="34"/>
      <c r="I203" s="35">
        <f>SUMIFS(I204:I206,A204:A206,"P")</f>
        <v>0</v>
      </c>
      <c r="J203" s="36"/>
    </row>
    <row r="204">
      <c r="A204" s="37" t="s">
        <v>593</v>
      </c>
      <c r="B204" s="37">
        <v>62</v>
      </c>
      <c r="C204" s="38" t="s">
        <v>5309</v>
      </c>
      <c r="D204" s="37" t="s">
        <v>595</v>
      </c>
      <c r="E204" s="39" t="s">
        <v>5310</v>
      </c>
      <c r="F204" s="40" t="s">
        <v>608</v>
      </c>
      <c r="G204" s="41">
        <v>1</v>
      </c>
      <c r="H204" s="42">
        <v>0</v>
      </c>
      <c r="I204" s="43">
        <f>ROUND(G204*H204,P4)</f>
        <v>0</v>
      </c>
      <c r="J204" s="37"/>
      <c r="O204" s="44">
        <f>I204*0.21</f>
        <v>0</v>
      </c>
      <c r="P204">
        <v>3</v>
      </c>
    </row>
    <row r="205">
      <c r="A205" s="37" t="s">
        <v>598</v>
      </c>
      <c r="B205" s="45"/>
      <c r="C205" s="46"/>
      <c r="D205" s="46"/>
      <c r="E205" s="39" t="s">
        <v>5310</v>
      </c>
      <c r="F205" s="46"/>
      <c r="G205" s="46"/>
      <c r="H205" s="46"/>
      <c r="I205" s="46"/>
      <c r="J205" s="48"/>
    </row>
    <row r="206">
      <c r="A206" s="37" t="s">
        <v>601</v>
      </c>
      <c r="B206" s="45"/>
      <c r="C206" s="46"/>
      <c r="D206" s="46"/>
      <c r="E206" s="39" t="s">
        <v>5231</v>
      </c>
      <c r="F206" s="46"/>
      <c r="G206" s="46"/>
      <c r="H206" s="46"/>
      <c r="I206" s="46"/>
      <c r="J206" s="48"/>
    </row>
    <row r="207">
      <c r="A207" s="31" t="s">
        <v>591</v>
      </c>
      <c r="B207" s="32"/>
      <c r="C207" s="33" t="s">
        <v>1750</v>
      </c>
      <c r="D207" s="34"/>
      <c r="E207" s="31" t="s">
        <v>5372</v>
      </c>
      <c r="F207" s="34"/>
      <c r="G207" s="34"/>
      <c r="H207" s="34"/>
      <c r="I207" s="35">
        <f>SUMIFS(I208:I210,A208:A210,"P")</f>
        <v>0</v>
      </c>
      <c r="J207" s="36"/>
    </row>
    <row r="208">
      <c r="A208" s="37" t="s">
        <v>593</v>
      </c>
      <c r="B208" s="37">
        <v>63</v>
      </c>
      <c r="C208" s="38" t="s">
        <v>5429</v>
      </c>
      <c r="D208" s="37" t="s">
        <v>595</v>
      </c>
      <c r="E208" s="39" t="s">
        <v>5430</v>
      </c>
      <c r="F208" s="40" t="s">
        <v>646</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601</v>
      </c>
      <c r="B210" s="45"/>
      <c r="C210" s="46"/>
      <c r="D210" s="46"/>
      <c r="E210" s="39" t="s">
        <v>5376</v>
      </c>
      <c r="F210" s="46"/>
      <c r="G210" s="46"/>
      <c r="H210" s="46"/>
      <c r="I210" s="46"/>
      <c r="J210" s="48"/>
    </row>
    <row r="211">
      <c r="A211" s="31" t="s">
        <v>591</v>
      </c>
      <c r="B211" s="32"/>
      <c r="C211" s="33" t="s">
        <v>5311</v>
      </c>
      <c r="D211" s="34"/>
      <c r="E211" s="31" t="s">
        <v>4552</v>
      </c>
      <c r="F211" s="34"/>
      <c r="G211" s="34"/>
      <c r="H211" s="34"/>
      <c r="I211" s="35">
        <f>SUMIFS(I212:I235,A212:A235,"P")</f>
        <v>0</v>
      </c>
      <c r="J211" s="36"/>
    </row>
    <row r="212">
      <c r="A212" s="37" t="s">
        <v>593</v>
      </c>
      <c r="B212" s="37">
        <v>64</v>
      </c>
      <c r="C212" s="38" t="s">
        <v>5431</v>
      </c>
      <c r="D212" s="37" t="s">
        <v>595</v>
      </c>
      <c r="E212" s="39" t="s">
        <v>5432</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601</v>
      </c>
      <c r="B214" s="45"/>
      <c r="C214" s="46"/>
      <c r="D214" s="46"/>
      <c r="E214" s="39" t="s">
        <v>5314</v>
      </c>
      <c r="F214" s="46"/>
      <c r="G214" s="46"/>
      <c r="H214" s="46"/>
      <c r="I214" s="46"/>
      <c r="J214" s="48"/>
    </row>
    <row r="215">
      <c r="A215" s="37" t="s">
        <v>593</v>
      </c>
      <c r="B215" s="37">
        <v>65</v>
      </c>
      <c r="C215" s="38" t="s">
        <v>5433</v>
      </c>
      <c r="D215" s="37" t="s">
        <v>595</v>
      </c>
      <c r="E215" s="39" t="s">
        <v>5434</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601</v>
      </c>
      <c r="B217" s="45"/>
      <c r="C217" s="46"/>
      <c r="D217" s="46"/>
      <c r="E217" s="39" t="s">
        <v>5314</v>
      </c>
      <c r="F217" s="46"/>
      <c r="G217" s="46"/>
      <c r="H217" s="46"/>
      <c r="I217" s="46"/>
      <c r="J217" s="48"/>
    </row>
    <row r="218">
      <c r="A218" s="37" t="s">
        <v>593</v>
      </c>
      <c r="B218" s="37">
        <v>66</v>
      </c>
      <c r="C218" s="38" t="s">
        <v>5435</v>
      </c>
      <c r="D218" s="37" t="s">
        <v>595</v>
      </c>
      <c r="E218" s="39" t="s">
        <v>5436</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601</v>
      </c>
      <c r="B220" s="45"/>
      <c r="C220" s="46"/>
      <c r="D220" s="46"/>
      <c r="E220" s="39" t="s">
        <v>5314</v>
      </c>
      <c r="F220" s="46"/>
      <c r="G220" s="46"/>
      <c r="H220" s="46"/>
      <c r="I220" s="46"/>
      <c r="J220" s="48"/>
    </row>
    <row r="221">
      <c r="A221" s="37" t="s">
        <v>593</v>
      </c>
      <c r="B221" s="37">
        <v>67</v>
      </c>
      <c r="C221" s="38" t="s">
        <v>5312</v>
      </c>
      <c r="D221" s="37" t="s">
        <v>595</v>
      </c>
      <c r="E221" s="39" t="s">
        <v>5313</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601</v>
      </c>
      <c r="B223" s="45"/>
      <c r="C223" s="46"/>
      <c r="D223" s="46"/>
      <c r="E223" s="39" t="s">
        <v>5314</v>
      </c>
      <c r="F223" s="46"/>
      <c r="G223" s="46"/>
      <c r="H223" s="46"/>
      <c r="I223" s="46"/>
      <c r="J223" s="48"/>
    </row>
    <row r="224">
      <c r="A224" s="37" t="s">
        <v>593</v>
      </c>
      <c r="B224" s="37">
        <v>68</v>
      </c>
      <c r="C224" s="38" t="s">
        <v>4566</v>
      </c>
      <c r="D224" s="37" t="s">
        <v>595</v>
      </c>
      <c r="E224" s="39" t="s">
        <v>4567</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601</v>
      </c>
      <c r="B226" s="45"/>
      <c r="C226" s="46"/>
      <c r="D226" s="46"/>
      <c r="E226" s="39" t="s">
        <v>4569</v>
      </c>
      <c r="F226" s="46"/>
      <c r="G226" s="46"/>
      <c r="H226" s="46"/>
      <c r="I226" s="46"/>
      <c r="J226" s="48"/>
    </row>
    <row r="227">
      <c r="A227" s="37" t="s">
        <v>593</v>
      </c>
      <c r="B227" s="37">
        <v>69</v>
      </c>
      <c r="C227" s="38" t="s">
        <v>5315</v>
      </c>
      <c r="D227" s="37" t="s">
        <v>595</v>
      </c>
      <c r="E227" s="39" t="s">
        <v>5316</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601</v>
      </c>
      <c r="B229" s="45"/>
      <c r="C229" s="46"/>
      <c r="D229" s="46"/>
      <c r="E229" s="39" t="s">
        <v>4575</v>
      </c>
      <c r="F229" s="46"/>
      <c r="G229" s="46"/>
      <c r="H229" s="46"/>
      <c r="I229" s="46"/>
      <c r="J229" s="48"/>
    </row>
    <row r="230">
      <c r="A230" s="37" t="s">
        <v>593</v>
      </c>
      <c r="B230" s="37">
        <v>70</v>
      </c>
      <c r="C230" s="38" t="s">
        <v>5437</v>
      </c>
      <c r="D230" s="37" t="s">
        <v>595</v>
      </c>
      <c r="E230" s="39" t="s">
        <v>5438</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601</v>
      </c>
      <c r="B232" s="45"/>
      <c r="C232" s="46"/>
      <c r="D232" s="46"/>
      <c r="E232" s="39" t="s">
        <v>5439</v>
      </c>
      <c r="F232" s="46"/>
      <c r="G232" s="46"/>
      <c r="H232" s="46"/>
      <c r="I232" s="46"/>
      <c r="J232" s="48"/>
    </row>
    <row r="233">
      <c r="A233" s="37" t="s">
        <v>593</v>
      </c>
      <c r="B233" s="37">
        <v>71</v>
      </c>
      <c r="C233" s="38" t="s">
        <v>5317</v>
      </c>
      <c r="D233" s="37" t="s">
        <v>595</v>
      </c>
      <c r="E233" s="39" t="s">
        <v>5318</v>
      </c>
      <c r="F233" s="40" t="s">
        <v>608</v>
      </c>
      <c r="G233" s="41">
        <v>4</v>
      </c>
      <c r="H233" s="42">
        <v>0</v>
      </c>
      <c r="I233" s="43">
        <f>ROUND(G233*H233,P4)</f>
        <v>0</v>
      </c>
      <c r="J233" s="37"/>
      <c r="O233" s="44">
        <f>I233*0.21</f>
        <v>0</v>
      </c>
      <c r="P233">
        <v>3</v>
      </c>
    </row>
    <row r="234">
      <c r="A234" s="37" t="s">
        <v>598</v>
      </c>
      <c r="B234" s="45"/>
      <c r="C234" s="46"/>
      <c r="D234" s="46"/>
      <c r="E234" s="39" t="s">
        <v>5318</v>
      </c>
      <c r="F234" s="46"/>
      <c r="G234" s="46"/>
      <c r="H234" s="46"/>
      <c r="I234" s="46"/>
      <c r="J234" s="48"/>
    </row>
    <row r="235" ht="30">
      <c r="A235" s="37" t="s">
        <v>601</v>
      </c>
      <c r="B235" s="45"/>
      <c r="C235" s="46"/>
      <c r="D235" s="46"/>
      <c r="E235" s="39" t="s">
        <v>5319</v>
      </c>
      <c r="F235" s="46"/>
      <c r="G235" s="46"/>
      <c r="H235" s="46"/>
      <c r="I235" s="46"/>
      <c r="J235" s="48"/>
    </row>
    <row r="236">
      <c r="A236" s="31" t="s">
        <v>591</v>
      </c>
      <c r="B236" s="32"/>
      <c r="C236" s="33" t="s">
        <v>4609</v>
      </c>
      <c r="D236" s="34"/>
      <c r="E236" s="31" t="s">
        <v>4610</v>
      </c>
      <c r="F236" s="34"/>
      <c r="G236" s="34"/>
      <c r="H236" s="34"/>
      <c r="I236" s="35">
        <f>SUMIFS(I237:I275,A237:A275,"P")</f>
        <v>0</v>
      </c>
      <c r="J236" s="36"/>
    </row>
    <row r="237" ht="30">
      <c r="A237" s="37" t="s">
        <v>593</v>
      </c>
      <c r="B237" s="37">
        <v>72</v>
      </c>
      <c r="C237" s="38" t="s">
        <v>5058</v>
      </c>
      <c r="D237" s="37" t="s">
        <v>595</v>
      </c>
      <c r="E237" s="39" t="s">
        <v>5059</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601</v>
      </c>
      <c r="B239" s="45"/>
      <c r="C239" s="46"/>
      <c r="D239" s="46"/>
      <c r="E239" s="39" t="s">
        <v>5061</v>
      </c>
      <c r="F239" s="46"/>
      <c r="G239" s="46"/>
      <c r="H239" s="46"/>
      <c r="I239" s="46"/>
      <c r="J239" s="48"/>
    </row>
    <row r="240">
      <c r="A240" s="37" t="s">
        <v>593</v>
      </c>
      <c r="B240" s="37">
        <v>73</v>
      </c>
      <c r="C240" s="38" t="s">
        <v>5440</v>
      </c>
      <c r="D240" s="37" t="s">
        <v>595</v>
      </c>
      <c r="E240" s="39" t="s">
        <v>5441</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601</v>
      </c>
      <c r="B242" s="45"/>
      <c r="C242" s="46"/>
      <c r="D242" s="46"/>
      <c r="E242" s="39" t="s">
        <v>5442</v>
      </c>
      <c r="F242" s="46"/>
      <c r="G242" s="46"/>
      <c r="H242" s="46"/>
      <c r="I242" s="46"/>
      <c r="J242" s="48"/>
    </row>
    <row r="243">
      <c r="A243" s="37" t="s">
        <v>593</v>
      </c>
      <c r="B243" s="37">
        <v>74</v>
      </c>
      <c r="C243" s="38" t="s">
        <v>5443</v>
      </c>
      <c r="D243" s="37" t="s">
        <v>595</v>
      </c>
      <c r="E243" s="39" t="s">
        <v>5444</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601</v>
      </c>
      <c r="B245" s="45"/>
      <c r="C245" s="46"/>
      <c r="D245" s="46"/>
      <c r="E245" s="39" t="s">
        <v>5442</v>
      </c>
      <c r="F245" s="46"/>
      <c r="G245" s="46"/>
      <c r="H245" s="46"/>
      <c r="I245" s="46"/>
      <c r="J245" s="48"/>
    </row>
    <row r="246">
      <c r="A246" s="37" t="s">
        <v>593</v>
      </c>
      <c r="B246" s="37">
        <v>75</v>
      </c>
      <c r="C246" s="38" t="s">
        <v>5445</v>
      </c>
      <c r="D246" s="37" t="s">
        <v>595</v>
      </c>
      <c r="E246" s="39" t="s">
        <v>5446</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601</v>
      </c>
      <c r="B248" s="45"/>
      <c r="C248" s="46"/>
      <c r="D248" s="46"/>
      <c r="E248" s="39" t="s">
        <v>5447</v>
      </c>
      <c r="F248" s="46"/>
      <c r="G248" s="46"/>
      <c r="H248" s="46"/>
      <c r="I248" s="46"/>
      <c r="J248" s="48"/>
    </row>
    <row r="249">
      <c r="A249" s="37" t="s">
        <v>593</v>
      </c>
      <c r="B249" s="37">
        <v>76</v>
      </c>
      <c r="C249" s="38" t="s">
        <v>5448</v>
      </c>
      <c r="D249" s="37" t="s">
        <v>595</v>
      </c>
      <c r="E249" s="39" t="s">
        <v>5449</v>
      </c>
      <c r="F249" s="40" t="s">
        <v>608</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601</v>
      </c>
      <c r="B251" s="45"/>
      <c r="C251" s="46"/>
      <c r="D251" s="46"/>
      <c r="E251" s="39" t="s">
        <v>5447</v>
      </c>
      <c r="F251" s="46"/>
      <c r="G251" s="46"/>
      <c r="H251" s="46"/>
      <c r="I251" s="46"/>
      <c r="J251" s="48"/>
    </row>
    <row r="252" ht="30">
      <c r="A252" s="37" t="s">
        <v>593</v>
      </c>
      <c r="B252" s="37">
        <v>77</v>
      </c>
      <c r="C252" s="38" t="s">
        <v>5384</v>
      </c>
      <c r="D252" s="37" t="s">
        <v>595</v>
      </c>
      <c r="E252" s="39" t="s">
        <v>5385</v>
      </c>
      <c r="F252" s="40" t="s">
        <v>608</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601</v>
      </c>
      <c r="B254" s="45"/>
      <c r="C254" s="46"/>
      <c r="D254" s="46"/>
      <c r="E254" s="39" t="s">
        <v>5387</v>
      </c>
      <c r="F254" s="46"/>
      <c r="G254" s="46"/>
      <c r="H254" s="46"/>
      <c r="I254" s="46"/>
      <c r="J254" s="48"/>
    </row>
    <row r="255" ht="30">
      <c r="A255" s="37" t="s">
        <v>593</v>
      </c>
      <c r="B255" s="37">
        <v>78</v>
      </c>
      <c r="C255" s="38" t="s">
        <v>5450</v>
      </c>
      <c r="D255" s="37" t="s">
        <v>595</v>
      </c>
      <c r="E255" s="39" t="s">
        <v>5451</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601</v>
      </c>
      <c r="B257" s="45"/>
      <c r="C257" s="46"/>
      <c r="D257" s="46"/>
      <c r="E257" s="39" t="s">
        <v>4626</v>
      </c>
      <c r="F257" s="46"/>
      <c r="G257" s="46"/>
      <c r="H257" s="46"/>
      <c r="I257" s="46"/>
      <c r="J257" s="48"/>
    </row>
    <row r="258">
      <c r="A258" s="37" t="s">
        <v>593</v>
      </c>
      <c r="B258" s="37">
        <v>79</v>
      </c>
      <c r="C258" s="38" t="s">
        <v>5008</v>
      </c>
      <c r="D258" s="37" t="s">
        <v>595</v>
      </c>
      <c r="E258" s="39" t="s">
        <v>5009</v>
      </c>
      <c r="F258" s="40" t="s">
        <v>1720</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601</v>
      </c>
      <c r="B260" s="45"/>
      <c r="C260" s="46"/>
      <c r="D260" s="46"/>
      <c r="E260" s="39" t="s">
        <v>5011</v>
      </c>
      <c r="F260" s="46"/>
      <c r="G260" s="46"/>
      <c r="H260" s="46"/>
      <c r="I260" s="46"/>
      <c r="J260" s="48"/>
    </row>
    <row r="261">
      <c r="A261" s="37" t="s">
        <v>593</v>
      </c>
      <c r="B261" s="37">
        <v>80</v>
      </c>
      <c r="C261" s="38" t="s">
        <v>5323</v>
      </c>
      <c r="D261" s="37" t="s">
        <v>595</v>
      </c>
      <c r="E261" s="39" t="s">
        <v>5324</v>
      </c>
      <c r="F261" s="40" t="s">
        <v>1720</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601</v>
      </c>
      <c r="B263" s="45"/>
      <c r="C263" s="46"/>
      <c r="D263" s="46"/>
      <c r="E263" s="39" t="s">
        <v>5325</v>
      </c>
      <c r="F263" s="46"/>
      <c r="G263" s="46"/>
      <c r="H263" s="46"/>
      <c r="I263" s="46"/>
      <c r="J263" s="48"/>
    </row>
    <row r="264">
      <c r="A264" s="37" t="s">
        <v>593</v>
      </c>
      <c r="B264" s="37">
        <v>81</v>
      </c>
      <c r="C264" s="38" t="s">
        <v>5452</v>
      </c>
      <c r="D264" s="37" t="s">
        <v>595</v>
      </c>
      <c r="E264" s="39" t="s">
        <v>5453</v>
      </c>
      <c r="F264" s="40" t="s">
        <v>608</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601</v>
      </c>
      <c r="B266" s="45"/>
      <c r="C266" s="46"/>
      <c r="D266" s="46"/>
      <c r="E266" s="39" t="s">
        <v>5454</v>
      </c>
      <c r="F266" s="46"/>
      <c r="G266" s="46"/>
      <c r="H266" s="46"/>
      <c r="I266" s="46"/>
      <c r="J266" s="48"/>
    </row>
    <row r="267">
      <c r="A267" s="37" t="s">
        <v>593</v>
      </c>
      <c r="B267" s="37">
        <v>82</v>
      </c>
      <c r="C267" s="38" t="s">
        <v>5388</v>
      </c>
      <c r="D267" s="37" t="s">
        <v>595</v>
      </c>
      <c r="E267" s="39" t="s">
        <v>5389</v>
      </c>
      <c r="F267" s="40" t="s">
        <v>608</v>
      </c>
      <c r="G267" s="41">
        <v>4</v>
      </c>
      <c r="H267" s="42">
        <v>0</v>
      </c>
      <c r="I267" s="43">
        <f>ROUND(G267*H267,P4)</f>
        <v>0</v>
      </c>
      <c r="J267" s="37"/>
      <c r="O267" s="44">
        <f>I267*0.21</f>
        <v>0</v>
      </c>
      <c r="P267">
        <v>3</v>
      </c>
    </row>
    <row r="268">
      <c r="A268" s="37" t="s">
        <v>598</v>
      </c>
      <c r="B268" s="45"/>
      <c r="C268" s="46"/>
      <c r="D268" s="46"/>
      <c r="E268" s="39" t="s">
        <v>5389</v>
      </c>
      <c r="F268" s="46"/>
      <c r="G268" s="46"/>
      <c r="H268" s="46"/>
      <c r="I268" s="46"/>
      <c r="J268" s="48"/>
    </row>
    <row r="269" ht="45">
      <c r="A269" s="37" t="s">
        <v>601</v>
      </c>
      <c r="B269" s="45"/>
      <c r="C269" s="46"/>
      <c r="D269" s="46"/>
      <c r="E269" s="39" t="s">
        <v>1562</v>
      </c>
      <c r="F269" s="46"/>
      <c r="G269" s="46"/>
      <c r="H269" s="46"/>
      <c r="I269" s="46"/>
      <c r="J269" s="48"/>
    </row>
    <row r="270">
      <c r="A270" s="37" t="s">
        <v>593</v>
      </c>
      <c r="B270" s="37">
        <v>83</v>
      </c>
      <c r="C270" s="38" t="s">
        <v>5328</v>
      </c>
      <c r="D270" s="37" t="s">
        <v>595</v>
      </c>
      <c r="E270" s="39" t="s">
        <v>5329</v>
      </c>
      <c r="F270" s="40" t="s">
        <v>608</v>
      </c>
      <c r="G270" s="41">
        <v>2</v>
      </c>
      <c r="H270" s="42">
        <v>0</v>
      </c>
      <c r="I270" s="43">
        <f>ROUND(G270*H270,P4)</f>
        <v>0</v>
      </c>
      <c r="J270" s="37"/>
      <c r="O270" s="44">
        <f>I270*0.21</f>
        <v>0</v>
      </c>
      <c r="P270">
        <v>3</v>
      </c>
    </row>
    <row r="271">
      <c r="A271" s="37" t="s">
        <v>598</v>
      </c>
      <c r="B271" s="45"/>
      <c r="C271" s="46"/>
      <c r="D271" s="46"/>
      <c r="E271" s="39" t="s">
        <v>5329</v>
      </c>
      <c r="F271" s="46"/>
      <c r="G271" s="46"/>
      <c r="H271" s="46"/>
      <c r="I271" s="46"/>
      <c r="J271" s="48"/>
    </row>
    <row r="272" ht="30">
      <c r="A272" s="37" t="s">
        <v>601</v>
      </c>
      <c r="B272" s="45"/>
      <c r="C272" s="46"/>
      <c r="D272" s="46"/>
      <c r="E272" s="39" t="s">
        <v>5330</v>
      </c>
      <c r="F272" s="46"/>
      <c r="G272" s="46"/>
      <c r="H272" s="46"/>
      <c r="I272" s="46"/>
      <c r="J272" s="48"/>
    </row>
    <row r="273">
      <c r="A273" s="37" t="s">
        <v>593</v>
      </c>
      <c r="B273" s="37">
        <v>84</v>
      </c>
      <c r="C273" s="38" t="s">
        <v>5455</v>
      </c>
      <c r="D273" s="37" t="s">
        <v>595</v>
      </c>
      <c r="E273" s="39" t="s">
        <v>5456</v>
      </c>
      <c r="F273" s="40" t="s">
        <v>608</v>
      </c>
      <c r="G273" s="41">
        <v>4</v>
      </c>
      <c r="H273" s="42">
        <v>0</v>
      </c>
      <c r="I273" s="43">
        <f>ROUND(G273*H273,P4)</f>
        <v>0</v>
      </c>
      <c r="J273" s="37"/>
      <c r="O273" s="44">
        <f>I273*0.21</f>
        <v>0</v>
      </c>
      <c r="P273">
        <v>3</v>
      </c>
    </row>
    <row r="274">
      <c r="A274" s="37" t="s">
        <v>598</v>
      </c>
      <c r="B274" s="45"/>
      <c r="C274" s="46"/>
      <c r="D274" s="46"/>
      <c r="E274" s="39" t="s">
        <v>5456</v>
      </c>
      <c r="F274" s="46"/>
      <c r="G274" s="46"/>
      <c r="H274" s="46"/>
      <c r="I274" s="46"/>
      <c r="J274" s="48"/>
    </row>
    <row r="275" ht="345">
      <c r="A275" s="37" t="s">
        <v>601</v>
      </c>
      <c r="B275" s="45"/>
      <c r="C275" s="46"/>
      <c r="D275" s="46"/>
      <c r="E275" s="39" t="s">
        <v>5457</v>
      </c>
      <c r="F275" s="46"/>
      <c r="G275" s="46"/>
      <c r="H275" s="46"/>
      <c r="I275" s="46"/>
      <c r="J275" s="48"/>
    </row>
    <row r="276">
      <c r="A276" s="31" t="s">
        <v>591</v>
      </c>
      <c r="B276" s="32"/>
      <c r="C276" s="33" t="s">
        <v>1813</v>
      </c>
      <c r="D276" s="34"/>
      <c r="E276" s="31" t="s">
        <v>1814</v>
      </c>
      <c r="F276" s="34"/>
      <c r="G276" s="34"/>
      <c r="H276" s="34"/>
      <c r="I276" s="35">
        <f>SUMIFS(I277:I282,A277:A282,"P")</f>
        <v>0</v>
      </c>
      <c r="J276" s="36"/>
    </row>
    <row r="277" ht="45">
      <c r="A277" s="37" t="s">
        <v>593</v>
      </c>
      <c r="B277" s="37">
        <v>85</v>
      </c>
      <c r="C277" s="38" t="s">
        <v>1815</v>
      </c>
      <c r="D277" s="37" t="s">
        <v>1816</v>
      </c>
      <c r="E277" s="39" t="s">
        <v>1817</v>
      </c>
      <c r="F277" s="40" t="s">
        <v>1124</v>
      </c>
      <c r="G277" s="41">
        <v>8444.107</v>
      </c>
      <c r="H277" s="42">
        <v>0</v>
      </c>
      <c r="I277" s="43">
        <f>ROUND(G277*H277,P4)</f>
        <v>0</v>
      </c>
      <c r="J277" s="37"/>
      <c r="O277" s="44">
        <f>I277*0.21</f>
        <v>0</v>
      </c>
      <c r="P277">
        <v>3</v>
      </c>
    </row>
    <row r="278">
      <c r="A278" s="37" t="s">
        <v>598</v>
      </c>
      <c r="B278" s="45"/>
      <c r="C278" s="46"/>
      <c r="D278" s="46"/>
      <c r="E278" s="39" t="s">
        <v>1818</v>
      </c>
      <c r="F278" s="46"/>
      <c r="G278" s="46"/>
      <c r="H278" s="46"/>
      <c r="I278" s="46"/>
      <c r="J278" s="48"/>
    </row>
    <row r="279" ht="120">
      <c r="A279" s="37" t="s">
        <v>601</v>
      </c>
      <c r="B279" s="45"/>
      <c r="C279" s="46"/>
      <c r="D279" s="46"/>
      <c r="E279" s="39" t="s">
        <v>1820</v>
      </c>
      <c r="F279" s="46"/>
      <c r="G279" s="46"/>
      <c r="H279" s="46"/>
      <c r="I279" s="46"/>
      <c r="J279" s="48"/>
    </row>
    <row r="280" ht="60">
      <c r="A280" s="37" t="s">
        <v>593</v>
      </c>
      <c r="B280" s="37">
        <v>86</v>
      </c>
      <c r="C280" s="38" t="s">
        <v>2448</v>
      </c>
      <c r="D280" s="37" t="s">
        <v>2449</v>
      </c>
      <c r="E280" s="39" t="s">
        <v>2450</v>
      </c>
      <c r="F280" s="40" t="s">
        <v>1124</v>
      </c>
      <c r="G280" s="41">
        <v>143.52799999999999</v>
      </c>
      <c r="H280" s="42">
        <v>0</v>
      </c>
      <c r="I280" s="43">
        <f>ROUND(G280*H280,P4)</f>
        <v>0</v>
      </c>
      <c r="J280" s="37"/>
      <c r="O280" s="44">
        <f>I280*0.21</f>
        <v>0</v>
      </c>
      <c r="P280">
        <v>3</v>
      </c>
    </row>
    <row r="281">
      <c r="A281" s="37" t="s">
        <v>598</v>
      </c>
      <c r="B281" s="45"/>
      <c r="C281" s="46"/>
      <c r="D281" s="46"/>
      <c r="E281" s="39" t="s">
        <v>1818</v>
      </c>
      <c r="F281" s="46"/>
      <c r="G281" s="46"/>
      <c r="H281" s="46"/>
      <c r="I281" s="46"/>
      <c r="J281" s="48"/>
    </row>
    <row r="282">
      <c r="A282" s="37" t="s">
        <v>601</v>
      </c>
      <c r="B282" s="45"/>
      <c r="C282" s="46"/>
      <c r="D282" s="46"/>
      <c r="E282" s="47" t="s">
        <v>595</v>
      </c>
      <c r="F282" s="46"/>
      <c r="G282" s="46"/>
      <c r="H282" s="46"/>
      <c r="I282" s="46"/>
      <c r="J282" s="48"/>
    </row>
    <row r="283">
      <c r="A283" s="31" t="s">
        <v>591</v>
      </c>
      <c r="B283" s="32"/>
      <c r="C283" s="33" t="s">
        <v>5458</v>
      </c>
      <c r="D283" s="34"/>
      <c r="E283" s="31" t="s">
        <v>5459</v>
      </c>
      <c r="F283" s="34"/>
      <c r="G283" s="34"/>
      <c r="H283" s="34"/>
      <c r="I283" s="35">
        <f>SUMIFS(I284:I289,A284:A289,"P")</f>
        <v>0</v>
      </c>
      <c r="J283" s="36"/>
    </row>
    <row r="284" ht="30">
      <c r="A284" s="37" t="s">
        <v>593</v>
      </c>
      <c r="B284" s="37">
        <v>87</v>
      </c>
      <c r="C284" s="38" t="s">
        <v>5460</v>
      </c>
      <c r="D284" s="37" t="s">
        <v>595</v>
      </c>
      <c r="E284" s="39" t="s">
        <v>5461</v>
      </c>
      <c r="F284" s="40" t="s">
        <v>1124</v>
      </c>
      <c r="G284" s="41">
        <v>141.65000000000001</v>
      </c>
      <c r="H284" s="42">
        <v>0</v>
      </c>
      <c r="I284" s="43">
        <f>ROUND(G284*H284,P4)</f>
        <v>0</v>
      </c>
      <c r="J284" s="37"/>
      <c r="O284" s="44">
        <f>I284*0.21</f>
        <v>0</v>
      </c>
      <c r="P284">
        <v>3</v>
      </c>
    </row>
    <row r="285" ht="30">
      <c r="A285" s="37" t="s">
        <v>598</v>
      </c>
      <c r="B285" s="45"/>
      <c r="C285" s="46"/>
      <c r="D285" s="46"/>
      <c r="E285" s="39" t="s">
        <v>5461</v>
      </c>
      <c r="F285" s="46"/>
      <c r="G285" s="46"/>
      <c r="H285" s="46"/>
      <c r="I285" s="46"/>
      <c r="J285" s="48"/>
    </row>
    <row r="286" ht="375">
      <c r="A286" s="37" t="s">
        <v>601</v>
      </c>
      <c r="B286" s="45"/>
      <c r="C286" s="46"/>
      <c r="D286" s="46"/>
      <c r="E286" s="39" t="s">
        <v>5462</v>
      </c>
      <c r="F286" s="46"/>
      <c r="G286" s="46"/>
      <c r="H286" s="46"/>
      <c r="I286" s="46"/>
      <c r="J286" s="48"/>
    </row>
    <row r="287" ht="45">
      <c r="A287" s="37" t="s">
        <v>593</v>
      </c>
      <c r="B287" s="37">
        <v>88</v>
      </c>
      <c r="C287" s="38" t="s">
        <v>5463</v>
      </c>
      <c r="D287" s="37" t="s">
        <v>595</v>
      </c>
      <c r="E287" s="39" t="s">
        <v>5464</v>
      </c>
      <c r="F287" s="40" t="s">
        <v>1124</v>
      </c>
      <c r="G287" s="41">
        <v>141.65000000000001</v>
      </c>
      <c r="H287" s="42">
        <v>0</v>
      </c>
      <c r="I287" s="43">
        <f>ROUND(G287*H287,P4)</f>
        <v>0</v>
      </c>
      <c r="J287" s="37"/>
      <c r="O287" s="44">
        <f>I287*0.21</f>
        <v>0</v>
      </c>
      <c r="P287">
        <v>3</v>
      </c>
    </row>
    <row r="288" ht="45">
      <c r="A288" s="37" t="s">
        <v>598</v>
      </c>
      <c r="B288" s="45"/>
      <c r="C288" s="46"/>
      <c r="D288" s="46"/>
      <c r="E288" s="39" t="s">
        <v>5464</v>
      </c>
      <c r="F288" s="46"/>
      <c r="G288" s="46"/>
      <c r="H288" s="46"/>
      <c r="I288" s="46"/>
      <c r="J288" s="48"/>
    </row>
    <row r="289" ht="120">
      <c r="A289" s="37" t="s">
        <v>601</v>
      </c>
      <c r="B289" s="50"/>
      <c r="C289" s="51"/>
      <c r="D289" s="51"/>
      <c r="E289" s="39" t="s">
        <v>5465</v>
      </c>
      <c r="F289" s="51"/>
      <c r="G289" s="51"/>
      <c r="H289" s="51"/>
      <c r="I289" s="51"/>
      <c r="J289" s="52"/>
    </row>
  </sheetData>
  <sheetProtection sheet="1" objects="1" scenarios="1" spinCount="100000" saltValue="d4hRY9VaoI5tmeB8GbMdszSk4qM0Bh6fWWIVgol/XOLTW1gpHrqaNN7OlOXGijszBPOTNkFy7GOOTtrxf0epYw==" hashValue="eoWPpdk+IDfTy6bi3mtpyhSNPGA6auzX2AKWnjxCIsQdoXwvFy4s82IZkx/XJmqH2ZJWFCengRkWLMDbUeKK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5466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5466</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SUMIFS(I12:I14,A12:A14,"P")</f>
        <v>0</v>
      </c>
      <c r="J11" s="36"/>
    </row>
    <row r="12">
      <c r="A12" s="37" t="s">
        <v>593</v>
      </c>
      <c r="B12" s="37">
        <v>1</v>
      </c>
      <c r="C12" s="38" t="s">
        <v>5467</v>
      </c>
      <c r="D12" s="37" t="s">
        <v>595</v>
      </c>
      <c r="E12" s="39" t="s">
        <v>5230</v>
      </c>
      <c r="F12" s="40" t="s">
        <v>608</v>
      </c>
      <c r="G12" s="41">
        <v>1</v>
      </c>
      <c r="H12" s="42">
        <v>0</v>
      </c>
      <c r="I12" s="43">
        <f>ROUND(G12*H12,P4)</f>
        <v>0</v>
      </c>
      <c r="J12" s="37"/>
      <c r="O12" s="44">
        <f>I12*0.21</f>
        <v>0</v>
      </c>
      <c r="P12">
        <v>3</v>
      </c>
    </row>
    <row r="13">
      <c r="A13" s="37" t="s">
        <v>598</v>
      </c>
      <c r="B13" s="45"/>
      <c r="C13" s="46"/>
      <c r="D13" s="46"/>
      <c r="E13" s="39" t="s">
        <v>5230</v>
      </c>
      <c r="F13" s="46"/>
      <c r="G13" s="46"/>
      <c r="H13" s="46"/>
      <c r="I13" s="46"/>
      <c r="J13" s="48"/>
    </row>
    <row r="14">
      <c r="A14" s="37" t="s">
        <v>601</v>
      </c>
      <c r="B14" s="45"/>
      <c r="C14" s="46"/>
      <c r="D14" s="46"/>
      <c r="E14" s="39" t="s">
        <v>5231</v>
      </c>
      <c r="F14" s="46"/>
      <c r="G14" s="46"/>
      <c r="H14" s="46"/>
      <c r="I14" s="46"/>
      <c r="J14" s="48"/>
    </row>
    <row r="15">
      <c r="A15" s="31" t="s">
        <v>591</v>
      </c>
      <c r="B15" s="32"/>
      <c r="C15" s="33" t="s">
        <v>5232</v>
      </c>
      <c r="D15" s="34"/>
      <c r="E15" s="31" t="s">
        <v>634</v>
      </c>
      <c r="F15" s="34"/>
      <c r="G15" s="34"/>
      <c r="H15" s="34"/>
      <c r="I15" s="35">
        <f>SUMIFS(I16:I30,A16:A30,"P")</f>
        <v>0</v>
      </c>
      <c r="J15" s="36"/>
    </row>
    <row r="16">
      <c r="A16" s="37" t="s">
        <v>593</v>
      </c>
      <c r="B16" s="37">
        <v>2</v>
      </c>
      <c r="C16" s="38" t="s">
        <v>5236</v>
      </c>
      <c r="D16" s="37" t="s">
        <v>595</v>
      </c>
      <c r="E16" s="39" t="s">
        <v>5237</v>
      </c>
      <c r="F16" s="40" t="s">
        <v>637</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601</v>
      </c>
      <c r="B18" s="45"/>
      <c r="C18" s="46"/>
      <c r="D18" s="46"/>
      <c r="E18" s="39" t="s">
        <v>5238</v>
      </c>
      <c r="F18" s="46"/>
      <c r="G18" s="46"/>
      <c r="H18" s="46"/>
      <c r="I18" s="46"/>
      <c r="J18" s="48"/>
    </row>
    <row r="19">
      <c r="A19" s="37" t="s">
        <v>593</v>
      </c>
      <c r="B19" s="37">
        <v>3</v>
      </c>
      <c r="C19" s="38" t="s">
        <v>3372</v>
      </c>
      <c r="D19" s="37" t="s">
        <v>595</v>
      </c>
      <c r="E19" s="39" t="s">
        <v>5244</v>
      </c>
      <c r="F19" s="40" t="s">
        <v>637</v>
      </c>
      <c r="G19" s="41">
        <v>205</v>
      </c>
      <c r="H19" s="42">
        <v>0</v>
      </c>
      <c r="I19" s="43">
        <f>ROUND(G19*H19,P4)</f>
        <v>0</v>
      </c>
      <c r="J19" s="37"/>
      <c r="O19" s="44">
        <f>I19*0.21</f>
        <v>0</v>
      </c>
      <c r="P19">
        <v>3</v>
      </c>
    </row>
    <row r="20">
      <c r="A20" s="37" t="s">
        <v>598</v>
      </c>
      <c r="B20" s="45"/>
      <c r="C20" s="46"/>
      <c r="D20" s="46"/>
      <c r="E20" s="39" t="s">
        <v>5244</v>
      </c>
      <c r="F20" s="46"/>
      <c r="G20" s="46"/>
      <c r="H20" s="46"/>
      <c r="I20" s="46"/>
      <c r="J20" s="48"/>
    </row>
    <row r="21" ht="405">
      <c r="A21" s="37" t="s">
        <v>601</v>
      </c>
      <c r="B21" s="45"/>
      <c r="C21" s="46"/>
      <c r="D21" s="46"/>
      <c r="E21" s="39" t="s">
        <v>4411</v>
      </c>
      <c r="F21" s="46"/>
      <c r="G21" s="46"/>
      <c r="H21" s="46"/>
      <c r="I21" s="46"/>
      <c r="J21" s="48"/>
    </row>
    <row r="22">
      <c r="A22" s="37" t="s">
        <v>593</v>
      </c>
      <c r="B22" s="37">
        <v>4</v>
      </c>
      <c r="C22" s="38" t="s">
        <v>3332</v>
      </c>
      <c r="D22" s="37" t="s">
        <v>595</v>
      </c>
      <c r="E22" s="39" t="s">
        <v>3333</v>
      </c>
      <c r="F22" s="40" t="s">
        <v>637</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4411</v>
      </c>
      <c r="F24" s="46"/>
      <c r="G24" s="46"/>
      <c r="H24" s="46"/>
      <c r="I24" s="46"/>
      <c r="J24" s="48"/>
    </row>
    <row r="25">
      <c r="A25" s="37" t="s">
        <v>593</v>
      </c>
      <c r="B25" s="37">
        <v>5</v>
      </c>
      <c r="C25" s="38" t="s">
        <v>4420</v>
      </c>
      <c r="D25" s="37" t="s">
        <v>595</v>
      </c>
      <c r="E25" s="39" t="s">
        <v>4421</v>
      </c>
      <c r="F25" s="40" t="s">
        <v>637</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601</v>
      </c>
      <c r="B27" s="45"/>
      <c r="C27" s="46"/>
      <c r="D27" s="46"/>
      <c r="E27" s="39" t="s">
        <v>4423</v>
      </c>
      <c r="F27" s="46"/>
      <c r="G27" s="46"/>
      <c r="H27" s="46"/>
      <c r="I27" s="46"/>
      <c r="J27" s="48"/>
    </row>
    <row r="28">
      <c r="A28" s="37" t="s">
        <v>593</v>
      </c>
      <c r="B28" s="37">
        <v>6</v>
      </c>
      <c r="C28" s="38" t="s">
        <v>4443</v>
      </c>
      <c r="D28" s="37" t="s">
        <v>595</v>
      </c>
      <c r="E28" s="39" t="s">
        <v>4444</v>
      </c>
      <c r="F28" s="40" t="s">
        <v>637</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4446</v>
      </c>
      <c r="F30" s="46"/>
      <c r="G30" s="46"/>
      <c r="H30" s="46"/>
      <c r="I30" s="46"/>
      <c r="J30" s="48"/>
    </row>
    <row r="31">
      <c r="A31" s="31" t="s">
        <v>591</v>
      </c>
      <c r="B31" s="32"/>
      <c r="C31" s="33" t="s">
        <v>5249</v>
      </c>
      <c r="D31" s="34"/>
      <c r="E31" s="31" t="s">
        <v>4924</v>
      </c>
      <c r="F31" s="34"/>
      <c r="G31" s="34"/>
      <c r="H31" s="34"/>
      <c r="I31" s="35">
        <f>SUMIFS(I32:I43,A32:A43,"P")</f>
        <v>0</v>
      </c>
      <c r="J31" s="36"/>
    </row>
    <row r="32">
      <c r="A32" s="37" t="s">
        <v>593</v>
      </c>
      <c r="B32" s="37">
        <v>7</v>
      </c>
      <c r="C32" s="38" t="s">
        <v>4946</v>
      </c>
      <c r="D32" s="37" t="s">
        <v>595</v>
      </c>
      <c r="E32" s="39" t="s">
        <v>4947</v>
      </c>
      <c r="F32" s="40" t="s">
        <v>637</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5468</v>
      </c>
      <c r="F34" s="46"/>
      <c r="G34" s="46"/>
      <c r="H34" s="46"/>
      <c r="I34" s="46"/>
      <c r="J34" s="48"/>
    </row>
    <row r="35" ht="409.5">
      <c r="A35" s="37" t="s">
        <v>601</v>
      </c>
      <c r="B35" s="45"/>
      <c r="C35" s="46"/>
      <c r="D35" s="46"/>
      <c r="E35" s="39" t="s">
        <v>4949</v>
      </c>
      <c r="F35" s="46"/>
      <c r="G35" s="46"/>
      <c r="H35" s="46"/>
      <c r="I35" s="46"/>
      <c r="J35" s="48"/>
    </row>
    <row r="36">
      <c r="A36" s="37" t="s">
        <v>593</v>
      </c>
      <c r="B36" s="37">
        <v>8</v>
      </c>
      <c r="C36" s="38" t="s">
        <v>4950</v>
      </c>
      <c r="D36" s="37" t="s">
        <v>595</v>
      </c>
      <c r="E36" s="39" t="s">
        <v>4951</v>
      </c>
      <c r="F36" s="40" t="s">
        <v>1124</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5469</v>
      </c>
      <c r="F38" s="46"/>
      <c r="G38" s="46"/>
      <c r="H38" s="46"/>
      <c r="I38" s="46"/>
      <c r="J38" s="48"/>
    </row>
    <row r="39" ht="330">
      <c r="A39" s="37" t="s">
        <v>601</v>
      </c>
      <c r="B39" s="45"/>
      <c r="C39" s="46"/>
      <c r="D39" s="46"/>
      <c r="E39" s="39" t="s">
        <v>4953</v>
      </c>
      <c r="F39" s="46"/>
      <c r="G39" s="46"/>
      <c r="H39" s="46"/>
      <c r="I39" s="46"/>
      <c r="J39" s="48"/>
    </row>
    <row r="40">
      <c r="A40" s="37" t="s">
        <v>593</v>
      </c>
      <c r="B40" s="37">
        <v>9</v>
      </c>
      <c r="C40" s="38" t="s">
        <v>5395</v>
      </c>
      <c r="D40" s="37" t="s">
        <v>595</v>
      </c>
      <c r="E40" s="39" t="s">
        <v>5396</v>
      </c>
      <c r="F40" s="40" t="s">
        <v>1124</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5470</v>
      </c>
      <c r="F42" s="46"/>
      <c r="G42" s="46"/>
      <c r="H42" s="46"/>
      <c r="I42" s="46"/>
      <c r="J42" s="48"/>
    </row>
    <row r="43" ht="330">
      <c r="A43" s="37" t="s">
        <v>601</v>
      </c>
      <c r="B43" s="45"/>
      <c r="C43" s="46"/>
      <c r="D43" s="46"/>
      <c r="E43" s="39" t="s">
        <v>4953</v>
      </c>
      <c r="F43" s="46"/>
      <c r="G43" s="46"/>
      <c r="H43" s="46"/>
      <c r="I43" s="46"/>
      <c r="J43" s="48"/>
    </row>
    <row r="44">
      <c r="A44" s="31" t="s">
        <v>591</v>
      </c>
      <c r="B44" s="32"/>
      <c r="C44" s="33" t="s">
        <v>5274</v>
      </c>
      <c r="D44" s="34"/>
      <c r="E44" s="31" t="s">
        <v>1644</v>
      </c>
      <c r="F44" s="34"/>
      <c r="G44" s="34"/>
      <c r="H44" s="34"/>
      <c r="I44" s="35">
        <f>SUMIFS(I45:I57,A45:A57,"P")</f>
        <v>0</v>
      </c>
      <c r="J44" s="36"/>
    </row>
    <row r="45">
      <c r="A45" s="37" t="s">
        <v>593</v>
      </c>
      <c r="B45" s="37">
        <v>10</v>
      </c>
      <c r="C45" s="38" t="s">
        <v>4492</v>
      </c>
      <c r="D45" s="37" t="s">
        <v>595</v>
      </c>
      <c r="E45" s="39" t="s">
        <v>4493</v>
      </c>
      <c r="F45" s="40" t="s">
        <v>637</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5471</v>
      </c>
      <c r="F47" s="46"/>
      <c r="G47" s="46"/>
      <c r="H47" s="46"/>
      <c r="I47" s="46"/>
      <c r="J47" s="48"/>
    </row>
    <row r="48" ht="409.5">
      <c r="A48" s="37" t="s">
        <v>601</v>
      </c>
      <c r="B48" s="45"/>
      <c r="C48" s="46"/>
      <c r="D48" s="46"/>
      <c r="E48" s="39" t="s">
        <v>4495</v>
      </c>
      <c r="F48" s="46"/>
      <c r="G48" s="46"/>
      <c r="H48" s="46"/>
      <c r="I48" s="46"/>
      <c r="J48" s="48"/>
    </row>
    <row r="49">
      <c r="A49" s="37" t="s">
        <v>593</v>
      </c>
      <c r="B49" s="37">
        <v>11</v>
      </c>
      <c r="C49" s="38" t="s">
        <v>4984</v>
      </c>
      <c r="D49" s="37" t="s">
        <v>595</v>
      </c>
      <c r="E49" s="39" t="s">
        <v>4985</v>
      </c>
      <c r="F49" s="40" t="s">
        <v>637</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4495</v>
      </c>
      <c r="F51" s="46"/>
      <c r="G51" s="46"/>
      <c r="H51" s="46"/>
      <c r="I51" s="46"/>
      <c r="J51" s="48"/>
    </row>
    <row r="52">
      <c r="A52" s="37" t="s">
        <v>593</v>
      </c>
      <c r="B52" s="37">
        <v>12</v>
      </c>
      <c r="C52" s="38" t="s">
        <v>4513</v>
      </c>
      <c r="D52" s="37" t="s">
        <v>595</v>
      </c>
      <c r="E52" s="39" t="s">
        <v>4514</v>
      </c>
      <c r="F52" s="40" t="s">
        <v>637</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4516</v>
      </c>
      <c r="F54" s="46"/>
      <c r="G54" s="46"/>
      <c r="H54" s="46"/>
      <c r="I54" s="46"/>
      <c r="J54" s="48"/>
    </row>
    <row r="55">
      <c r="A55" s="37" t="s">
        <v>593</v>
      </c>
      <c r="B55" s="37">
        <v>13</v>
      </c>
      <c r="C55" s="38" t="s">
        <v>5365</v>
      </c>
      <c r="D55" s="37" t="s">
        <v>595</v>
      </c>
      <c r="E55" s="39" t="s">
        <v>5366</v>
      </c>
      <c r="F55" s="40" t="s">
        <v>637</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601</v>
      </c>
      <c r="B57" s="45"/>
      <c r="C57" s="46"/>
      <c r="D57" s="46"/>
      <c r="E57" s="39" t="s">
        <v>4528</v>
      </c>
      <c r="F57" s="46"/>
      <c r="G57" s="46"/>
      <c r="H57" s="46"/>
      <c r="I57" s="46"/>
      <c r="J57" s="48"/>
    </row>
    <row r="58">
      <c r="A58" s="31" t="s">
        <v>591</v>
      </c>
      <c r="B58" s="32"/>
      <c r="C58" s="33" t="s">
        <v>1690</v>
      </c>
      <c r="D58" s="34"/>
      <c r="E58" s="31" t="s">
        <v>5135</v>
      </c>
      <c r="F58" s="34"/>
      <c r="G58" s="34"/>
      <c r="H58" s="34"/>
      <c r="I58" s="35">
        <f>SUMIFS(I59:I64,A59:A64,"P")</f>
        <v>0</v>
      </c>
      <c r="J58" s="36"/>
    </row>
    <row r="59" ht="30">
      <c r="A59" s="37" t="s">
        <v>593</v>
      </c>
      <c r="B59" s="37">
        <v>14</v>
      </c>
      <c r="C59" s="38" t="s">
        <v>4543</v>
      </c>
      <c r="D59" s="37" t="s">
        <v>595</v>
      </c>
      <c r="E59" s="39" t="s">
        <v>4544</v>
      </c>
      <c r="F59" s="40" t="s">
        <v>646</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601</v>
      </c>
      <c r="B61" s="45"/>
      <c r="C61" s="46"/>
      <c r="D61" s="46"/>
      <c r="E61" s="39" t="s">
        <v>4546</v>
      </c>
      <c r="F61" s="46"/>
      <c r="G61" s="46"/>
      <c r="H61" s="46"/>
      <c r="I61" s="46"/>
      <c r="J61" s="48"/>
    </row>
    <row r="62">
      <c r="A62" s="37" t="s">
        <v>593</v>
      </c>
      <c r="B62" s="37">
        <v>15</v>
      </c>
      <c r="C62" s="38" t="s">
        <v>5301</v>
      </c>
      <c r="D62" s="37" t="s">
        <v>595</v>
      </c>
      <c r="E62" s="39" t="s">
        <v>5302</v>
      </c>
      <c r="F62" s="40" t="s">
        <v>646</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601</v>
      </c>
      <c r="B64" s="45"/>
      <c r="C64" s="46"/>
      <c r="D64" s="46"/>
      <c r="E64" s="39" t="s">
        <v>5300</v>
      </c>
      <c r="F64" s="46"/>
      <c r="G64" s="46"/>
      <c r="H64" s="46"/>
      <c r="I64" s="46"/>
      <c r="J64" s="48"/>
    </row>
    <row r="65">
      <c r="A65" s="31" t="s">
        <v>591</v>
      </c>
      <c r="B65" s="32"/>
      <c r="C65" s="33" t="s">
        <v>4609</v>
      </c>
      <c r="D65" s="34"/>
      <c r="E65" s="31" t="s">
        <v>4610</v>
      </c>
      <c r="F65" s="34"/>
      <c r="G65" s="34"/>
      <c r="H65" s="34"/>
      <c r="I65" s="35">
        <f>SUMIFS(I66:I74,A66:A74,"P")</f>
        <v>0</v>
      </c>
      <c r="J65" s="36"/>
    </row>
    <row r="66">
      <c r="A66" s="37" t="s">
        <v>593</v>
      </c>
      <c r="B66" s="37">
        <v>16</v>
      </c>
      <c r="C66" s="38" t="s">
        <v>5472</v>
      </c>
      <c r="D66" s="37" t="s">
        <v>595</v>
      </c>
      <c r="E66" s="39" t="s">
        <v>5473</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601</v>
      </c>
      <c r="B68" s="45"/>
      <c r="C68" s="46"/>
      <c r="D68" s="46"/>
      <c r="E68" s="39" t="s">
        <v>5474</v>
      </c>
      <c r="F68" s="46"/>
      <c r="G68" s="46"/>
      <c r="H68" s="46"/>
      <c r="I68" s="46"/>
      <c r="J68" s="48"/>
    </row>
    <row r="69" ht="30">
      <c r="A69" s="37" t="s">
        <v>593</v>
      </c>
      <c r="B69" s="37">
        <v>17</v>
      </c>
      <c r="C69" s="38" t="s">
        <v>5475</v>
      </c>
      <c r="D69" s="37" t="s">
        <v>595</v>
      </c>
      <c r="E69" s="39" t="s">
        <v>5476</v>
      </c>
      <c r="F69" s="40" t="s">
        <v>608</v>
      </c>
      <c r="G69" s="41">
        <v>2</v>
      </c>
      <c r="H69" s="42">
        <v>0</v>
      </c>
      <c r="I69" s="43">
        <f>ROUND(G69*H69,P4)</f>
        <v>0</v>
      </c>
      <c r="J69" s="37"/>
      <c r="O69" s="44">
        <f>I69*0.21</f>
        <v>0</v>
      </c>
      <c r="P69">
        <v>3</v>
      </c>
    </row>
    <row r="70" ht="30">
      <c r="A70" s="37" t="s">
        <v>598</v>
      </c>
      <c r="B70" s="45"/>
      <c r="C70" s="46"/>
      <c r="D70" s="46"/>
      <c r="E70" s="39" t="s">
        <v>5476</v>
      </c>
      <c r="F70" s="46"/>
      <c r="G70" s="46"/>
      <c r="H70" s="46"/>
      <c r="I70" s="46"/>
      <c r="J70" s="48"/>
    </row>
    <row r="71" ht="120">
      <c r="A71" s="37" t="s">
        <v>601</v>
      </c>
      <c r="B71" s="45"/>
      <c r="C71" s="46"/>
      <c r="D71" s="46"/>
      <c r="E71" s="39" t="s">
        <v>5477</v>
      </c>
      <c r="F71" s="46"/>
      <c r="G71" s="46"/>
      <c r="H71" s="46"/>
      <c r="I71" s="46"/>
      <c r="J71" s="48"/>
    </row>
    <row r="72">
      <c r="A72" s="37" t="s">
        <v>593</v>
      </c>
      <c r="B72" s="37">
        <v>18</v>
      </c>
      <c r="C72" s="38" t="s">
        <v>5328</v>
      </c>
      <c r="D72" s="37" t="s">
        <v>595</v>
      </c>
      <c r="E72" s="39" t="s">
        <v>5329</v>
      </c>
      <c r="F72" s="40" t="s">
        <v>608</v>
      </c>
      <c r="G72" s="41">
        <v>2</v>
      </c>
      <c r="H72" s="42">
        <v>0</v>
      </c>
      <c r="I72" s="43">
        <f>ROUND(G72*H72,P4)</f>
        <v>0</v>
      </c>
      <c r="J72" s="37"/>
      <c r="O72" s="44">
        <f>I72*0.21</f>
        <v>0</v>
      </c>
      <c r="P72">
        <v>3</v>
      </c>
    </row>
    <row r="73">
      <c r="A73" s="37" t="s">
        <v>598</v>
      </c>
      <c r="B73" s="45"/>
      <c r="C73" s="46"/>
      <c r="D73" s="46"/>
      <c r="E73" s="39" t="s">
        <v>5329</v>
      </c>
      <c r="F73" s="46"/>
      <c r="G73" s="46"/>
      <c r="H73" s="46"/>
      <c r="I73" s="46"/>
      <c r="J73" s="48"/>
    </row>
    <row r="74" ht="30">
      <c r="A74" s="37" t="s">
        <v>601</v>
      </c>
      <c r="B74" s="45"/>
      <c r="C74" s="46"/>
      <c r="D74" s="46"/>
      <c r="E74" s="39" t="s">
        <v>5330</v>
      </c>
      <c r="F74" s="46"/>
      <c r="G74" s="46"/>
      <c r="H74" s="46"/>
      <c r="I74" s="46"/>
      <c r="J74" s="48"/>
    </row>
    <row r="75">
      <c r="A75" s="31" t="s">
        <v>591</v>
      </c>
      <c r="B75" s="32"/>
      <c r="C75" s="33" t="s">
        <v>1813</v>
      </c>
      <c r="D75" s="34"/>
      <c r="E75" s="31" t="s">
        <v>1814</v>
      </c>
      <c r="F75" s="34"/>
      <c r="G75" s="34"/>
      <c r="H75" s="34"/>
      <c r="I75" s="35">
        <f>SUMIFS(I76:I78,A76:A78,"P")</f>
        <v>0</v>
      </c>
      <c r="J75" s="36"/>
    </row>
    <row r="76" ht="45">
      <c r="A76" s="37" t="s">
        <v>593</v>
      </c>
      <c r="B76" s="37">
        <v>19</v>
      </c>
      <c r="C76" s="38" t="s">
        <v>1815</v>
      </c>
      <c r="D76" s="37" t="s">
        <v>1816</v>
      </c>
      <c r="E76" s="39" t="s">
        <v>1817</v>
      </c>
      <c r="F76" s="40" t="s">
        <v>1124</v>
      </c>
      <c r="G76" s="41">
        <v>447.86799999999999</v>
      </c>
      <c r="H76" s="42">
        <v>0</v>
      </c>
      <c r="I76" s="43">
        <f>ROUND(G76*H76,P4)</f>
        <v>0</v>
      </c>
      <c r="J76" s="37"/>
      <c r="O76" s="44">
        <f>I76*0.21</f>
        <v>0</v>
      </c>
      <c r="P76">
        <v>3</v>
      </c>
    </row>
    <row r="77">
      <c r="A77" s="37" t="s">
        <v>598</v>
      </c>
      <c r="B77" s="45"/>
      <c r="C77" s="46"/>
      <c r="D77" s="46"/>
      <c r="E77" s="39" t="s">
        <v>1818</v>
      </c>
      <c r="F77" s="46"/>
      <c r="G77" s="46"/>
      <c r="H77" s="46"/>
      <c r="I77" s="46"/>
      <c r="J77" s="48"/>
    </row>
    <row r="78" ht="120">
      <c r="A78" s="37" t="s">
        <v>601</v>
      </c>
      <c r="B78" s="50"/>
      <c r="C78" s="51"/>
      <c r="D78" s="51"/>
      <c r="E78" s="39" t="s">
        <v>1820</v>
      </c>
      <c r="F78" s="51"/>
      <c r="G78" s="51"/>
      <c r="H78" s="51"/>
      <c r="I78" s="51"/>
      <c r="J78" s="52"/>
    </row>
  </sheetData>
  <sheetProtection sheet="1" objects="1" scenarios="1" spinCount="100000" saltValue="Jj21/683Nwhlz9DhLnUMKWMayLielezs654TxSYKzr4v5+UjqBfZHv9eKtBEs0tFN6ge+p3ye6v2raGipPRA8Q==" hashValue="faPjxsFF5fQEObojb+ZRCKAfihCI4iXFBwF+m0Ti3dRynPcLOzuStSOQouujWzEP8JI3Ni1w0EZJtWUFI/ea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5478</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5478</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SUMIFS(I12:I26,A12:A26,"P")</f>
        <v>0</v>
      </c>
      <c r="J11" s="36"/>
    </row>
    <row r="12">
      <c r="A12" s="37" t="s">
        <v>593</v>
      </c>
      <c r="B12" s="37">
        <v>1</v>
      </c>
      <c r="C12" s="38" t="s">
        <v>5336</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5218</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5225</v>
      </c>
      <c r="D18" s="37" t="s">
        <v>595</v>
      </c>
      <c r="E18" s="39" t="s">
        <v>4385</v>
      </c>
      <c r="F18" s="40" t="s">
        <v>1798</v>
      </c>
      <c r="G18" s="41">
        <v>1</v>
      </c>
      <c r="H18" s="42">
        <v>0</v>
      </c>
      <c r="I18" s="43">
        <f>ROUND(G18*H18,P4)</f>
        <v>0</v>
      </c>
      <c r="J18" s="37"/>
      <c r="O18" s="44">
        <f>I18*0.21</f>
        <v>0</v>
      </c>
      <c r="P18">
        <v>3</v>
      </c>
    </row>
    <row r="19">
      <c r="A19" s="37" t="s">
        <v>598</v>
      </c>
      <c r="B19" s="45"/>
      <c r="C19" s="46"/>
      <c r="D19" s="46"/>
      <c r="E19" s="39" t="s">
        <v>4385</v>
      </c>
      <c r="F19" s="46"/>
      <c r="G19" s="46"/>
      <c r="H19" s="46"/>
      <c r="I19" s="46"/>
      <c r="J19" s="48"/>
    </row>
    <row r="20" ht="30">
      <c r="A20" s="37" t="s">
        <v>601</v>
      </c>
      <c r="B20" s="45"/>
      <c r="C20" s="46"/>
      <c r="D20" s="46"/>
      <c r="E20" s="39" t="s">
        <v>4260</v>
      </c>
      <c r="F20" s="46"/>
      <c r="G20" s="46"/>
      <c r="H20" s="46"/>
      <c r="I20" s="46"/>
      <c r="J20" s="48"/>
    </row>
    <row r="21" ht="30">
      <c r="A21" s="37" t="s">
        <v>593</v>
      </c>
      <c r="B21" s="37">
        <v>4</v>
      </c>
      <c r="C21" s="38" t="s">
        <v>5479</v>
      </c>
      <c r="D21" s="37" t="s">
        <v>595</v>
      </c>
      <c r="E21" s="39" t="s">
        <v>5480</v>
      </c>
      <c r="F21" s="40" t="s">
        <v>608</v>
      </c>
      <c r="G21" s="41">
        <v>10</v>
      </c>
      <c r="H21" s="42">
        <v>0</v>
      </c>
      <c r="I21" s="43">
        <f>ROUND(G21*H21,P4)</f>
        <v>0</v>
      </c>
      <c r="J21" s="37"/>
      <c r="O21" s="44">
        <f>I21*0.21</f>
        <v>0</v>
      </c>
      <c r="P21">
        <v>3</v>
      </c>
    </row>
    <row r="22" ht="30">
      <c r="A22" s="37" t="s">
        <v>598</v>
      </c>
      <c r="B22" s="45"/>
      <c r="C22" s="46"/>
      <c r="D22" s="46"/>
      <c r="E22" s="39" t="s">
        <v>5480</v>
      </c>
      <c r="F22" s="46"/>
      <c r="G22" s="46"/>
      <c r="H22" s="46"/>
      <c r="I22" s="46"/>
      <c r="J22" s="48"/>
    </row>
    <row r="23" ht="30">
      <c r="A23" s="37" t="s">
        <v>601</v>
      </c>
      <c r="B23" s="45"/>
      <c r="C23" s="46"/>
      <c r="D23" s="46"/>
      <c r="E23" s="39" t="s">
        <v>4260</v>
      </c>
      <c r="F23" s="46"/>
      <c r="G23" s="46"/>
      <c r="H23" s="46"/>
      <c r="I23" s="46"/>
      <c r="J23" s="48"/>
    </row>
    <row r="24">
      <c r="A24" s="37" t="s">
        <v>593</v>
      </c>
      <c r="B24" s="37">
        <v>5</v>
      </c>
      <c r="C24" s="38" t="s">
        <v>5229</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SUMIFS(I28:I57,A28:A57,"P")</f>
        <v>0</v>
      </c>
      <c r="J27" s="36"/>
    </row>
    <row r="28">
      <c r="A28" s="37" t="s">
        <v>593</v>
      </c>
      <c r="B28" s="37">
        <v>6</v>
      </c>
      <c r="C28" s="38" t="s">
        <v>5481</v>
      </c>
      <c r="D28" s="37" t="s">
        <v>595</v>
      </c>
      <c r="E28" s="39" t="s">
        <v>5482</v>
      </c>
      <c r="F28" s="40" t="s">
        <v>620</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5235</v>
      </c>
      <c r="F30" s="46"/>
      <c r="G30" s="46"/>
      <c r="H30" s="46"/>
      <c r="I30" s="46"/>
      <c r="J30" s="48"/>
    </row>
    <row r="31">
      <c r="A31" s="37" t="s">
        <v>593</v>
      </c>
      <c r="B31" s="37">
        <v>7</v>
      </c>
      <c r="C31" s="38" t="s">
        <v>5236</v>
      </c>
      <c r="D31" s="37" t="s">
        <v>595</v>
      </c>
      <c r="E31" s="39" t="s">
        <v>5237</v>
      </c>
      <c r="F31" s="40" t="s">
        <v>637</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5238</v>
      </c>
      <c r="F33" s="46"/>
      <c r="G33" s="46"/>
      <c r="H33" s="46"/>
      <c r="I33" s="46"/>
      <c r="J33" s="48"/>
    </row>
    <row r="34">
      <c r="A34" s="37" t="s">
        <v>593</v>
      </c>
      <c r="B34" s="37">
        <v>8</v>
      </c>
      <c r="C34" s="38" t="s">
        <v>3372</v>
      </c>
      <c r="D34" s="37" t="s">
        <v>595</v>
      </c>
      <c r="E34" s="39" t="s">
        <v>5244</v>
      </c>
      <c r="F34" s="40" t="s">
        <v>637</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601</v>
      </c>
      <c r="B36" s="45"/>
      <c r="C36" s="46"/>
      <c r="D36" s="46"/>
      <c r="E36" s="39" t="s">
        <v>4411</v>
      </c>
      <c r="F36" s="46"/>
      <c r="G36" s="46"/>
      <c r="H36" s="46"/>
      <c r="I36" s="46"/>
      <c r="J36" s="48"/>
    </row>
    <row r="37">
      <c r="A37" s="37" t="s">
        <v>593</v>
      </c>
      <c r="B37" s="37">
        <v>9</v>
      </c>
      <c r="C37" s="38" t="s">
        <v>4420</v>
      </c>
      <c r="D37" s="37" t="s">
        <v>595</v>
      </c>
      <c r="E37" s="39" t="s">
        <v>4421</v>
      </c>
      <c r="F37" s="40" t="s">
        <v>637</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601</v>
      </c>
      <c r="B39" s="45"/>
      <c r="C39" s="46"/>
      <c r="D39" s="46"/>
      <c r="E39" s="39" t="s">
        <v>4423</v>
      </c>
      <c r="F39" s="46"/>
      <c r="G39" s="46"/>
      <c r="H39" s="46"/>
      <c r="I39" s="46"/>
      <c r="J39" s="48"/>
    </row>
    <row r="40">
      <c r="A40" s="37" t="s">
        <v>593</v>
      </c>
      <c r="B40" s="37">
        <v>10</v>
      </c>
      <c r="C40" s="38" t="s">
        <v>640</v>
      </c>
      <c r="D40" s="37" t="s">
        <v>595</v>
      </c>
      <c r="E40" s="39" t="s">
        <v>641</v>
      </c>
      <c r="F40" s="40" t="s">
        <v>637</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601</v>
      </c>
      <c r="B42" s="45"/>
      <c r="C42" s="46"/>
      <c r="D42" s="46"/>
      <c r="E42" s="39" t="s">
        <v>643</v>
      </c>
      <c r="F42" s="46"/>
      <c r="G42" s="46"/>
      <c r="H42" s="46"/>
      <c r="I42" s="46"/>
      <c r="J42" s="48"/>
    </row>
    <row r="43">
      <c r="A43" s="37" t="s">
        <v>593</v>
      </c>
      <c r="B43" s="37">
        <v>11</v>
      </c>
      <c r="C43" s="38" t="s">
        <v>4439</v>
      </c>
      <c r="D43" s="37" t="s">
        <v>595</v>
      </c>
      <c r="E43" s="39" t="s">
        <v>4440</v>
      </c>
      <c r="F43" s="40" t="s">
        <v>637</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601</v>
      </c>
      <c r="B45" s="45"/>
      <c r="C45" s="46"/>
      <c r="D45" s="46"/>
      <c r="E45" s="39" t="s">
        <v>4442</v>
      </c>
      <c r="F45" s="46"/>
      <c r="G45" s="46"/>
      <c r="H45" s="46"/>
      <c r="I45" s="46"/>
      <c r="J45" s="48"/>
    </row>
    <row r="46">
      <c r="A46" s="37" t="s">
        <v>593</v>
      </c>
      <c r="B46" s="37">
        <v>12</v>
      </c>
      <c r="C46" s="38" t="s">
        <v>5483</v>
      </c>
      <c r="D46" s="37" t="s">
        <v>595</v>
      </c>
      <c r="E46" s="39" t="s">
        <v>5484</v>
      </c>
      <c r="F46" s="40" t="s">
        <v>637</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5485</v>
      </c>
      <c r="D49" s="37" t="s">
        <v>595</v>
      </c>
      <c r="E49" s="39" t="s">
        <v>5486</v>
      </c>
      <c r="F49" s="40" t="s">
        <v>646</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601</v>
      </c>
      <c r="B51" s="45"/>
      <c r="C51" s="46"/>
      <c r="D51" s="46"/>
      <c r="E51" s="39" t="s">
        <v>4463</v>
      </c>
      <c r="F51" s="46"/>
      <c r="G51" s="46"/>
      <c r="H51" s="46"/>
      <c r="I51" s="46"/>
      <c r="J51" s="48"/>
    </row>
    <row r="52">
      <c r="A52" s="37" t="s">
        <v>593</v>
      </c>
      <c r="B52" s="37">
        <v>14</v>
      </c>
      <c r="C52" s="38" t="s">
        <v>4464</v>
      </c>
      <c r="D52" s="37" t="s">
        <v>595</v>
      </c>
      <c r="E52" s="39" t="s">
        <v>4465</v>
      </c>
      <c r="F52" s="40" t="s">
        <v>646</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601</v>
      </c>
      <c r="B54" s="45"/>
      <c r="C54" s="46"/>
      <c r="D54" s="46"/>
      <c r="E54" s="39" t="s">
        <v>4467</v>
      </c>
      <c r="F54" s="46"/>
      <c r="G54" s="46"/>
      <c r="H54" s="46"/>
      <c r="I54" s="46"/>
      <c r="J54" s="48"/>
    </row>
    <row r="55" ht="30">
      <c r="A55" s="37" t="s">
        <v>593</v>
      </c>
      <c r="B55" s="37">
        <v>15</v>
      </c>
      <c r="C55" s="38" t="s">
        <v>5246</v>
      </c>
      <c r="D55" s="37" t="s">
        <v>595</v>
      </c>
      <c r="E55" s="39" t="s">
        <v>5247</v>
      </c>
      <c r="F55" s="40" t="s">
        <v>637</v>
      </c>
      <c r="G55" s="41">
        <v>607.84500000000003</v>
      </c>
      <c r="H55" s="42">
        <v>0</v>
      </c>
      <c r="I55" s="43">
        <f>ROUND(G55*H55,P4)</f>
        <v>0</v>
      </c>
      <c r="J55" s="37"/>
      <c r="O55" s="44">
        <f>I55*0.21</f>
        <v>0</v>
      </c>
      <c r="P55">
        <v>3</v>
      </c>
    </row>
    <row r="56" ht="30">
      <c r="A56" s="37" t="s">
        <v>598</v>
      </c>
      <c r="B56" s="45"/>
      <c r="C56" s="46"/>
      <c r="D56" s="46"/>
      <c r="E56" s="39" t="s">
        <v>5247</v>
      </c>
      <c r="F56" s="46"/>
      <c r="G56" s="46"/>
      <c r="H56" s="46"/>
      <c r="I56" s="46"/>
      <c r="J56" s="48"/>
    </row>
    <row r="57" ht="45">
      <c r="A57" s="37" t="s">
        <v>601</v>
      </c>
      <c r="B57" s="45"/>
      <c r="C57" s="46"/>
      <c r="D57" s="46"/>
      <c r="E57" s="39" t="s">
        <v>5248</v>
      </c>
      <c r="F57" s="46"/>
      <c r="G57" s="46"/>
      <c r="H57" s="46"/>
      <c r="I57" s="46"/>
      <c r="J57" s="48"/>
    </row>
    <row r="58">
      <c r="A58" s="31" t="s">
        <v>591</v>
      </c>
      <c r="B58" s="32"/>
      <c r="C58" s="33" t="s">
        <v>5249</v>
      </c>
      <c r="D58" s="34"/>
      <c r="E58" s="31" t="s">
        <v>4924</v>
      </c>
      <c r="F58" s="34"/>
      <c r="G58" s="34"/>
      <c r="H58" s="34"/>
      <c r="I58" s="35">
        <f>SUMIFS(I59:I76,A59:A76,"P")</f>
        <v>0</v>
      </c>
      <c r="J58" s="36"/>
    </row>
    <row r="59">
      <c r="A59" s="37" t="s">
        <v>593</v>
      </c>
      <c r="B59" s="37">
        <v>16</v>
      </c>
      <c r="C59" s="38" t="s">
        <v>5487</v>
      </c>
      <c r="D59" s="37" t="s">
        <v>595</v>
      </c>
      <c r="E59" s="39" t="s">
        <v>5488</v>
      </c>
      <c r="F59" s="40" t="s">
        <v>637</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601</v>
      </c>
      <c r="B61" s="45"/>
      <c r="C61" s="46"/>
      <c r="D61" s="46"/>
      <c r="E61" s="39" t="s">
        <v>5489</v>
      </c>
      <c r="F61" s="46"/>
      <c r="G61" s="46"/>
      <c r="H61" s="46"/>
      <c r="I61" s="46"/>
      <c r="J61" s="48"/>
    </row>
    <row r="62">
      <c r="A62" s="37" t="s">
        <v>593</v>
      </c>
      <c r="B62" s="37">
        <v>17</v>
      </c>
      <c r="C62" s="38" t="s">
        <v>5490</v>
      </c>
      <c r="D62" s="37" t="s">
        <v>595</v>
      </c>
      <c r="E62" s="39" t="s">
        <v>5491</v>
      </c>
      <c r="F62" s="40" t="s">
        <v>637</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601</v>
      </c>
      <c r="B64" s="45"/>
      <c r="C64" s="46"/>
      <c r="D64" s="46"/>
      <c r="E64" s="39" t="s">
        <v>5492</v>
      </c>
      <c r="F64" s="46"/>
      <c r="G64" s="46"/>
      <c r="H64" s="46"/>
      <c r="I64" s="46"/>
      <c r="J64" s="48"/>
    </row>
    <row r="65">
      <c r="A65" s="37" t="s">
        <v>593</v>
      </c>
      <c r="B65" s="37">
        <v>18</v>
      </c>
      <c r="C65" s="38" t="s">
        <v>4484</v>
      </c>
      <c r="D65" s="37" t="s">
        <v>595</v>
      </c>
      <c r="E65" s="39" t="s">
        <v>4485</v>
      </c>
      <c r="F65" s="40" t="s">
        <v>646</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4483</v>
      </c>
      <c r="F67" s="46"/>
      <c r="G67" s="46"/>
      <c r="H67" s="46"/>
      <c r="I67" s="46"/>
      <c r="J67" s="48"/>
    </row>
    <row r="68">
      <c r="A68" s="37" t="s">
        <v>593</v>
      </c>
      <c r="B68" s="37">
        <v>19</v>
      </c>
      <c r="C68" s="38" t="s">
        <v>2269</v>
      </c>
      <c r="D68" s="37" t="s">
        <v>595</v>
      </c>
      <c r="E68" s="39" t="s">
        <v>2270</v>
      </c>
      <c r="F68" s="40" t="s">
        <v>637</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4949</v>
      </c>
      <c r="F70" s="46"/>
      <c r="G70" s="46"/>
      <c r="H70" s="46"/>
      <c r="I70" s="46"/>
      <c r="J70" s="48"/>
    </row>
    <row r="71">
      <c r="A71" s="37" t="s">
        <v>593</v>
      </c>
      <c r="B71" s="37">
        <v>20</v>
      </c>
      <c r="C71" s="38" t="s">
        <v>5395</v>
      </c>
      <c r="D71" s="37" t="s">
        <v>595</v>
      </c>
      <c r="E71" s="39" t="s">
        <v>5396</v>
      </c>
      <c r="F71" s="40" t="s">
        <v>1124</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601</v>
      </c>
      <c r="B73" s="45"/>
      <c r="C73" s="46"/>
      <c r="D73" s="46"/>
      <c r="E73" s="39" t="s">
        <v>4953</v>
      </c>
      <c r="F73" s="46"/>
      <c r="G73" s="46"/>
      <c r="H73" s="46"/>
      <c r="I73" s="46"/>
      <c r="J73" s="48"/>
    </row>
    <row r="74">
      <c r="A74" s="37" t="s">
        <v>593</v>
      </c>
      <c r="B74" s="37">
        <v>21</v>
      </c>
      <c r="C74" s="38" t="s">
        <v>5493</v>
      </c>
      <c r="D74" s="37" t="s">
        <v>595</v>
      </c>
      <c r="E74" s="39" t="s">
        <v>5494</v>
      </c>
      <c r="F74" s="40" t="s">
        <v>646</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5495</v>
      </c>
      <c r="F76" s="46"/>
      <c r="G76" s="46"/>
      <c r="H76" s="46"/>
      <c r="I76" s="46"/>
      <c r="J76" s="48"/>
    </row>
    <row r="77">
      <c r="A77" s="31" t="s">
        <v>591</v>
      </c>
      <c r="B77" s="32"/>
      <c r="C77" s="33" t="s">
        <v>5259</v>
      </c>
      <c r="D77" s="34"/>
      <c r="E77" s="31" t="s">
        <v>4954</v>
      </c>
      <c r="F77" s="34"/>
      <c r="G77" s="34"/>
      <c r="H77" s="34"/>
      <c r="I77" s="35">
        <f>SUMIFS(I78:I90,A78:A90,"P")</f>
        <v>0</v>
      </c>
      <c r="J77" s="36"/>
    </row>
    <row r="78">
      <c r="A78" s="37" t="s">
        <v>593</v>
      </c>
      <c r="B78" s="37">
        <v>22</v>
      </c>
      <c r="C78" s="38" t="s">
        <v>5260</v>
      </c>
      <c r="D78" s="37" t="s">
        <v>595</v>
      </c>
      <c r="E78" s="39" t="s">
        <v>5261</v>
      </c>
      <c r="F78" s="40" t="s">
        <v>637</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5262</v>
      </c>
      <c r="F80" s="46"/>
      <c r="G80" s="46"/>
      <c r="H80" s="46"/>
      <c r="I80" s="46"/>
      <c r="J80" s="48"/>
    </row>
    <row r="81">
      <c r="A81" s="37" t="s">
        <v>593</v>
      </c>
      <c r="B81" s="37">
        <v>23</v>
      </c>
      <c r="C81" s="38" t="s">
        <v>5263</v>
      </c>
      <c r="D81" s="37" t="s">
        <v>595</v>
      </c>
      <c r="E81" s="39" t="s">
        <v>5264</v>
      </c>
      <c r="F81" s="40" t="s">
        <v>1124</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5496</v>
      </c>
      <c r="F83" s="46"/>
      <c r="G83" s="46"/>
      <c r="H83" s="46"/>
      <c r="I83" s="46"/>
      <c r="J83" s="48"/>
    </row>
    <row r="84" ht="300">
      <c r="A84" s="37" t="s">
        <v>601</v>
      </c>
      <c r="B84" s="45"/>
      <c r="C84" s="46"/>
      <c r="D84" s="46"/>
      <c r="E84" s="39" t="s">
        <v>5265</v>
      </c>
      <c r="F84" s="46"/>
      <c r="G84" s="46"/>
      <c r="H84" s="46"/>
      <c r="I84" s="46"/>
      <c r="J84" s="48"/>
    </row>
    <row r="85">
      <c r="A85" s="37" t="s">
        <v>593</v>
      </c>
      <c r="B85" s="37">
        <v>24</v>
      </c>
      <c r="C85" s="38" t="s">
        <v>5497</v>
      </c>
      <c r="D85" s="37" t="s">
        <v>595</v>
      </c>
      <c r="E85" s="39" t="s">
        <v>5498</v>
      </c>
      <c r="F85" s="40" t="s">
        <v>637</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601</v>
      </c>
      <c r="B87" s="45"/>
      <c r="C87" s="46"/>
      <c r="D87" s="46"/>
      <c r="E87" s="39" t="s">
        <v>4962</v>
      </c>
      <c r="F87" s="46"/>
      <c r="G87" s="46"/>
      <c r="H87" s="46"/>
      <c r="I87" s="46"/>
      <c r="J87" s="48"/>
    </row>
    <row r="88">
      <c r="A88" s="37" t="s">
        <v>593</v>
      </c>
      <c r="B88" s="37">
        <v>25</v>
      </c>
      <c r="C88" s="38" t="s">
        <v>5499</v>
      </c>
      <c r="D88" s="37" t="s">
        <v>595</v>
      </c>
      <c r="E88" s="39" t="s">
        <v>5500</v>
      </c>
      <c r="F88" s="40" t="s">
        <v>637</v>
      </c>
      <c r="G88" s="41">
        <v>12.6</v>
      </c>
      <c r="H88" s="42">
        <v>0</v>
      </c>
      <c r="I88" s="43">
        <f>ROUND(G88*H88,P4)</f>
        <v>0</v>
      </c>
      <c r="J88" s="37"/>
      <c r="O88" s="44">
        <f>I88*0.21</f>
        <v>0</v>
      </c>
      <c r="P88">
        <v>3</v>
      </c>
    </row>
    <row r="89">
      <c r="A89" s="37" t="s">
        <v>598</v>
      </c>
      <c r="B89" s="45"/>
      <c r="C89" s="46"/>
      <c r="D89" s="46"/>
      <c r="E89" s="39" t="s">
        <v>5500</v>
      </c>
      <c r="F89" s="46"/>
      <c r="G89" s="46"/>
      <c r="H89" s="46"/>
      <c r="I89" s="46"/>
      <c r="J89" s="48"/>
    </row>
    <row r="90" ht="300">
      <c r="A90" s="37" t="s">
        <v>601</v>
      </c>
      <c r="B90" s="45"/>
      <c r="C90" s="46"/>
      <c r="D90" s="46"/>
      <c r="E90" s="39" t="s">
        <v>4962</v>
      </c>
      <c r="F90" s="46"/>
      <c r="G90" s="46"/>
      <c r="H90" s="46"/>
      <c r="I90" s="46"/>
      <c r="J90" s="48"/>
    </row>
    <row r="91">
      <c r="A91" s="31" t="s">
        <v>591</v>
      </c>
      <c r="B91" s="32"/>
      <c r="C91" s="33" t="s">
        <v>5274</v>
      </c>
      <c r="D91" s="34"/>
      <c r="E91" s="31" t="s">
        <v>1644</v>
      </c>
      <c r="F91" s="34"/>
      <c r="G91" s="34"/>
      <c r="H91" s="34"/>
      <c r="I91" s="35">
        <f>SUMIFS(I92:I115,A92:A115,"P")</f>
        <v>0</v>
      </c>
      <c r="J91" s="36"/>
    </row>
    <row r="92">
      <c r="A92" s="37" t="s">
        <v>593</v>
      </c>
      <c r="B92" s="37">
        <v>26</v>
      </c>
      <c r="C92" s="38" t="s">
        <v>4974</v>
      </c>
      <c r="D92" s="37" t="s">
        <v>595</v>
      </c>
      <c r="E92" s="39" t="s">
        <v>4975</v>
      </c>
      <c r="F92" s="40" t="s">
        <v>637</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601</v>
      </c>
      <c r="B94" s="45"/>
      <c r="C94" s="46"/>
      <c r="D94" s="46"/>
      <c r="E94" s="39" t="s">
        <v>4962</v>
      </c>
      <c r="F94" s="46"/>
      <c r="G94" s="46"/>
      <c r="H94" s="46"/>
      <c r="I94" s="46"/>
      <c r="J94" s="48"/>
    </row>
    <row r="95">
      <c r="A95" s="37" t="s">
        <v>593</v>
      </c>
      <c r="B95" s="37">
        <v>27</v>
      </c>
      <c r="C95" s="38" t="s">
        <v>4492</v>
      </c>
      <c r="D95" s="37" t="s">
        <v>595</v>
      </c>
      <c r="E95" s="39" t="s">
        <v>4493</v>
      </c>
      <c r="F95" s="40" t="s">
        <v>637</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4495</v>
      </c>
      <c r="F97" s="46"/>
      <c r="G97" s="46"/>
      <c r="H97" s="46"/>
      <c r="I97" s="46"/>
      <c r="J97" s="48"/>
    </row>
    <row r="98">
      <c r="A98" s="37" t="s">
        <v>593</v>
      </c>
      <c r="B98" s="37">
        <v>28</v>
      </c>
      <c r="C98" s="38" t="s">
        <v>4496</v>
      </c>
      <c r="D98" s="37" t="s">
        <v>595</v>
      </c>
      <c r="E98" s="39" t="s">
        <v>4497</v>
      </c>
      <c r="F98" s="40" t="s">
        <v>637</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4495</v>
      </c>
      <c r="F100" s="46"/>
      <c r="G100" s="46"/>
      <c r="H100" s="46"/>
      <c r="I100" s="46"/>
      <c r="J100" s="48"/>
    </row>
    <row r="101">
      <c r="A101" s="37" t="s">
        <v>593</v>
      </c>
      <c r="B101" s="37">
        <v>29</v>
      </c>
      <c r="C101" s="38" t="s">
        <v>4984</v>
      </c>
      <c r="D101" s="37" t="s">
        <v>595</v>
      </c>
      <c r="E101" s="39" t="s">
        <v>4985</v>
      </c>
      <c r="F101" s="40" t="s">
        <v>637</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4495</v>
      </c>
      <c r="F103" s="46"/>
      <c r="G103" s="46"/>
      <c r="H103" s="46"/>
      <c r="I103" s="46"/>
      <c r="J103" s="48"/>
    </row>
    <row r="104">
      <c r="A104" s="37" t="s">
        <v>593</v>
      </c>
      <c r="B104" s="37">
        <v>30</v>
      </c>
      <c r="C104" s="38" t="s">
        <v>4499</v>
      </c>
      <c r="D104" s="37" t="s">
        <v>595</v>
      </c>
      <c r="E104" s="39" t="s">
        <v>4500</v>
      </c>
      <c r="F104" s="40" t="s">
        <v>637</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4495</v>
      </c>
      <c r="F106" s="46"/>
      <c r="G106" s="46"/>
      <c r="H106" s="46"/>
      <c r="I106" s="46"/>
      <c r="J106" s="48"/>
    </row>
    <row r="107">
      <c r="A107" s="37" t="s">
        <v>593</v>
      </c>
      <c r="B107" s="37">
        <v>31</v>
      </c>
      <c r="C107" s="38" t="s">
        <v>4502</v>
      </c>
      <c r="D107" s="37" t="s">
        <v>595</v>
      </c>
      <c r="E107" s="39" t="s">
        <v>4503</v>
      </c>
      <c r="F107" s="40" t="s">
        <v>637</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601</v>
      </c>
      <c r="B109" s="45"/>
      <c r="C109" s="46"/>
      <c r="D109" s="46"/>
      <c r="E109" s="39" t="s">
        <v>4505</v>
      </c>
      <c r="F109" s="46"/>
      <c r="G109" s="46"/>
      <c r="H109" s="46"/>
      <c r="I109" s="46"/>
      <c r="J109" s="48"/>
    </row>
    <row r="110">
      <c r="A110" s="37" t="s">
        <v>593</v>
      </c>
      <c r="B110" s="37">
        <v>32</v>
      </c>
      <c r="C110" s="38" t="s">
        <v>5501</v>
      </c>
      <c r="D110" s="37" t="s">
        <v>595</v>
      </c>
      <c r="E110" s="39" t="s">
        <v>5502</v>
      </c>
      <c r="F110" s="40" t="s">
        <v>637</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601</v>
      </c>
      <c r="B112" s="45"/>
      <c r="C112" s="46"/>
      <c r="D112" s="46"/>
      <c r="E112" s="39" t="s">
        <v>4505</v>
      </c>
      <c r="F112" s="46"/>
      <c r="G112" s="46"/>
      <c r="H112" s="46"/>
      <c r="I112" s="46"/>
      <c r="J112" s="48"/>
    </row>
    <row r="113">
      <c r="A113" s="37" t="s">
        <v>593</v>
      </c>
      <c r="B113" s="37">
        <v>33</v>
      </c>
      <c r="C113" s="38" t="s">
        <v>4513</v>
      </c>
      <c r="D113" s="37" t="s">
        <v>595</v>
      </c>
      <c r="E113" s="39" t="s">
        <v>4514</v>
      </c>
      <c r="F113" s="40" t="s">
        <v>637</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601</v>
      </c>
      <c r="B115" s="45"/>
      <c r="C115" s="46"/>
      <c r="D115" s="46"/>
      <c r="E115" s="39" t="s">
        <v>4516</v>
      </c>
      <c r="F115" s="46"/>
      <c r="G115" s="46"/>
      <c r="H115" s="46"/>
      <c r="I115" s="46"/>
      <c r="J115" s="48"/>
    </row>
    <row r="116">
      <c r="A116" s="31" t="s">
        <v>591</v>
      </c>
      <c r="B116" s="32"/>
      <c r="C116" s="33" t="s">
        <v>5417</v>
      </c>
      <c r="D116" s="34"/>
      <c r="E116" s="31" t="s">
        <v>5418</v>
      </c>
      <c r="F116" s="34"/>
      <c r="G116" s="34"/>
      <c r="H116" s="34"/>
      <c r="I116" s="35">
        <f>SUMIFS(I117:I119,A117:A119,"P")</f>
        <v>0</v>
      </c>
      <c r="J116" s="36"/>
    </row>
    <row r="117">
      <c r="A117" s="37" t="s">
        <v>593</v>
      </c>
      <c r="B117" s="37">
        <v>34</v>
      </c>
      <c r="C117" s="38" t="s">
        <v>5503</v>
      </c>
      <c r="D117" s="37" t="s">
        <v>595</v>
      </c>
      <c r="E117" s="39" t="s">
        <v>5504</v>
      </c>
      <c r="F117" s="40" t="s">
        <v>646</v>
      </c>
      <c r="G117" s="41">
        <v>558</v>
      </c>
      <c r="H117" s="42">
        <v>0</v>
      </c>
      <c r="I117" s="43">
        <f>ROUND(G117*H117,P4)</f>
        <v>0</v>
      </c>
      <c r="J117" s="37"/>
      <c r="O117" s="44">
        <f>I117*0.21</f>
        <v>0</v>
      </c>
      <c r="P117">
        <v>3</v>
      </c>
    </row>
    <row r="118">
      <c r="A118" s="37" t="s">
        <v>598</v>
      </c>
      <c r="B118" s="45"/>
      <c r="C118" s="46"/>
      <c r="D118" s="46"/>
      <c r="E118" s="39" t="s">
        <v>5504</v>
      </c>
      <c r="F118" s="46"/>
      <c r="G118" s="46"/>
      <c r="H118" s="46"/>
      <c r="I118" s="46"/>
      <c r="J118" s="48"/>
    </row>
    <row r="119" ht="225">
      <c r="A119" s="37" t="s">
        <v>601</v>
      </c>
      <c r="B119" s="45"/>
      <c r="C119" s="46"/>
      <c r="D119" s="46"/>
      <c r="E119" s="39" t="s">
        <v>5421</v>
      </c>
      <c r="F119" s="46"/>
      <c r="G119" s="46"/>
      <c r="H119" s="46"/>
      <c r="I119" s="46"/>
      <c r="J119" s="48"/>
    </row>
    <row r="120">
      <c r="A120" s="31" t="s">
        <v>591</v>
      </c>
      <c r="B120" s="32"/>
      <c r="C120" s="33" t="s">
        <v>5311</v>
      </c>
      <c r="D120" s="34"/>
      <c r="E120" s="31" t="s">
        <v>4552</v>
      </c>
      <c r="F120" s="34"/>
      <c r="G120" s="34"/>
      <c r="H120" s="34"/>
      <c r="I120" s="35">
        <f>SUMIFS(I121:I126,A121:A126,"P")</f>
        <v>0</v>
      </c>
      <c r="J120" s="36"/>
    </row>
    <row r="121">
      <c r="A121" s="37" t="s">
        <v>593</v>
      </c>
      <c r="B121" s="37">
        <v>35</v>
      </c>
      <c r="C121" s="38" t="s">
        <v>4566</v>
      </c>
      <c r="D121" s="37" t="s">
        <v>595</v>
      </c>
      <c r="E121" s="39" t="s">
        <v>4567</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601</v>
      </c>
      <c r="B123" s="45"/>
      <c r="C123" s="46"/>
      <c r="D123" s="46"/>
      <c r="E123" s="39" t="s">
        <v>4569</v>
      </c>
      <c r="F123" s="46"/>
      <c r="G123" s="46"/>
      <c r="H123" s="46"/>
      <c r="I123" s="46"/>
      <c r="J123" s="48"/>
    </row>
    <row r="124">
      <c r="A124" s="37" t="s">
        <v>593</v>
      </c>
      <c r="B124" s="37">
        <v>36</v>
      </c>
      <c r="C124" s="38" t="s">
        <v>4573</v>
      </c>
      <c r="D124" s="37" t="s">
        <v>595</v>
      </c>
      <c r="E124" s="39" t="s">
        <v>4574</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601</v>
      </c>
      <c r="B126" s="45"/>
      <c r="C126" s="46"/>
      <c r="D126" s="46"/>
      <c r="E126" s="39" t="s">
        <v>4575</v>
      </c>
      <c r="F126" s="46"/>
      <c r="G126" s="46"/>
      <c r="H126" s="46"/>
      <c r="I126" s="46"/>
      <c r="J126" s="48"/>
    </row>
    <row r="127">
      <c r="A127" s="31" t="s">
        <v>591</v>
      </c>
      <c r="B127" s="32"/>
      <c r="C127" s="33" t="s">
        <v>4609</v>
      </c>
      <c r="D127" s="34"/>
      <c r="E127" s="31" t="s">
        <v>4610</v>
      </c>
      <c r="F127" s="34"/>
      <c r="G127" s="34"/>
      <c r="H127" s="34"/>
      <c r="I127" s="35">
        <f>SUMIFS(I128:I139,A128:A139,"P")</f>
        <v>0</v>
      </c>
      <c r="J127" s="36"/>
    </row>
    <row r="128">
      <c r="A128" s="37" t="s">
        <v>593</v>
      </c>
      <c r="B128" s="37">
        <v>37</v>
      </c>
      <c r="C128" s="38" t="s">
        <v>5403</v>
      </c>
      <c r="D128" s="37" t="s">
        <v>595</v>
      </c>
      <c r="E128" s="39" t="s">
        <v>5404</v>
      </c>
      <c r="F128" s="40" t="s">
        <v>1720</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601</v>
      </c>
      <c r="B130" s="45"/>
      <c r="C130" s="46"/>
      <c r="D130" s="46"/>
      <c r="E130" s="39" t="s">
        <v>4958</v>
      </c>
      <c r="F130" s="46"/>
      <c r="G130" s="46"/>
      <c r="H130" s="46"/>
      <c r="I130" s="46"/>
      <c r="J130" s="48"/>
    </row>
    <row r="131" ht="30">
      <c r="A131" s="37" t="s">
        <v>593</v>
      </c>
      <c r="B131" s="37">
        <v>38</v>
      </c>
      <c r="C131" s="38" t="s">
        <v>5058</v>
      </c>
      <c r="D131" s="37" t="s">
        <v>595</v>
      </c>
      <c r="E131" s="39" t="s">
        <v>5059</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601</v>
      </c>
      <c r="B133" s="45"/>
      <c r="C133" s="46"/>
      <c r="D133" s="46"/>
      <c r="E133" s="39" t="s">
        <v>5061</v>
      </c>
      <c r="F133" s="46"/>
      <c r="G133" s="46"/>
      <c r="H133" s="46"/>
      <c r="I133" s="46"/>
      <c r="J133" s="48"/>
    </row>
    <row r="134" ht="30">
      <c r="A134" s="37" t="s">
        <v>593</v>
      </c>
      <c r="B134" s="37">
        <v>39</v>
      </c>
      <c r="C134" s="38" t="s">
        <v>5450</v>
      </c>
      <c r="D134" s="37" t="s">
        <v>595</v>
      </c>
      <c r="E134" s="39" t="s">
        <v>5451</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4626</v>
      </c>
      <c r="F136" s="46"/>
      <c r="G136" s="46"/>
      <c r="H136" s="46"/>
      <c r="I136" s="46"/>
      <c r="J136" s="48"/>
    </row>
    <row r="137">
      <c r="A137" s="37" t="s">
        <v>593</v>
      </c>
      <c r="B137" s="37">
        <v>40</v>
      </c>
      <c r="C137" s="38" t="s">
        <v>5505</v>
      </c>
      <c r="D137" s="37" t="s">
        <v>595</v>
      </c>
      <c r="E137" s="39" t="s">
        <v>5329</v>
      </c>
      <c r="F137" s="40" t="s">
        <v>608</v>
      </c>
      <c r="G137" s="41">
        <v>2</v>
      </c>
      <c r="H137" s="42">
        <v>0</v>
      </c>
      <c r="I137" s="43">
        <f>ROUND(G137*H137,P4)</f>
        <v>0</v>
      </c>
      <c r="J137" s="37"/>
      <c r="O137" s="44">
        <f>I137*0.21</f>
        <v>0</v>
      </c>
      <c r="P137">
        <v>3</v>
      </c>
    </row>
    <row r="138">
      <c r="A138" s="37" t="s">
        <v>598</v>
      </c>
      <c r="B138" s="45"/>
      <c r="C138" s="46"/>
      <c r="D138" s="46"/>
      <c r="E138" s="39" t="s">
        <v>5329</v>
      </c>
      <c r="F138" s="46"/>
      <c r="G138" s="46"/>
      <c r="H138" s="46"/>
      <c r="I138" s="46"/>
      <c r="J138" s="48"/>
    </row>
    <row r="139" ht="30">
      <c r="A139" s="37" t="s">
        <v>601</v>
      </c>
      <c r="B139" s="45"/>
      <c r="C139" s="46"/>
      <c r="D139" s="46"/>
      <c r="E139" s="39" t="s">
        <v>5330</v>
      </c>
      <c r="F139" s="46"/>
      <c r="G139" s="46"/>
      <c r="H139" s="46"/>
      <c r="I139" s="46"/>
      <c r="J139" s="48"/>
    </row>
    <row r="140">
      <c r="A140" s="31" t="s">
        <v>591</v>
      </c>
      <c r="B140" s="32"/>
      <c r="C140" s="33" t="s">
        <v>1813</v>
      </c>
      <c r="D140" s="34"/>
      <c r="E140" s="31" t="s">
        <v>1814</v>
      </c>
      <c r="F140" s="34"/>
      <c r="G140" s="34"/>
      <c r="H140" s="34"/>
      <c r="I140" s="35">
        <f>SUMIFS(I141:I143,A141:A143,"P")</f>
        <v>0</v>
      </c>
      <c r="J140" s="36"/>
    </row>
    <row r="141" ht="45">
      <c r="A141" s="37" t="s">
        <v>593</v>
      </c>
      <c r="B141" s="37">
        <v>41</v>
      </c>
      <c r="C141" s="38" t="s">
        <v>1815</v>
      </c>
      <c r="D141" s="37" t="s">
        <v>1816</v>
      </c>
      <c r="E141" s="39" t="s">
        <v>1817</v>
      </c>
      <c r="F141" s="40" t="s">
        <v>1124</v>
      </c>
      <c r="G141" s="41">
        <v>37220.165999999997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50"/>
      <c r="C143" s="51"/>
      <c r="D143" s="51"/>
      <c r="E143" s="39" t="s">
        <v>1820</v>
      </c>
      <c r="F143" s="51"/>
      <c r="G143" s="51"/>
      <c r="H143" s="51"/>
      <c r="I143" s="51"/>
      <c r="J143" s="52"/>
    </row>
  </sheetData>
  <sheetProtection sheet="1" objects="1" scenarios="1" spinCount="100000" saltValue="8bGG6anykkKnpwnASE1ajMzo3O0ir4Mq+peIkW+SL+qz2EQQ0V4Hm+QgxoQC8pWRnFSBoGx2uXmzzQNUwmR7qQ==" hashValue="V9AAME0bcVQyBF7GBq6n8FcIRkevAvZme8CUg8zZO+51N669RDtwi7+7ku+kV3P2isy9HAX4ezTssWDJii+6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5506</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5506</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SUMIFS(I12:I26,A12:A26,"P")</f>
        <v>0</v>
      </c>
      <c r="J11" s="36"/>
    </row>
    <row r="12">
      <c r="A12" s="37" t="s">
        <v>593</v>
      </c>
      <c r="B12" s="37">
        <v>1</v>
      </c>
      <c r="C12" s="38" t="s">
        <v>5336</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5218</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5225</v>
      </c>
      <c r="D18" s="37" t="s">
        <v>595</v>
      </c>
      <c r="E18" s="39" t="s">
        <v>4385</v>
      </c>
      <c r="F18" s="40" t="s">
        <v>1798</v>
      </c>
      <c r="G18" s="41">
        <v>1</v>
      </c>
      <c r="H18" s="42">
        <v>0</v>
      </c>
      <c r="I18" s="43">
        <f>ROUND(G18*H18,P4)</f>
        <v>0</v>
      </c>
      <c r="J18" s="37"/>
      <c r="O18" s="44">
        <f>I18*0.21</f>
        <v>0</v>
      </c>
      <c r="P18">
        <v>3</v>
      </c>
    </row>
    <row r="19">
      <c r="A19" s="37" t="s">
        <v>598</v>
      </c>
      <c r="B19" s="45"/>
      <c r="C19" s="46"/>
      <c r="D19" s="46"/>
      <c r="E19" s="39" t="s">
        <v>4385</v>
      </c>
      <c r="F19" s="46"/>
      <c r="G19" s="46"/>
      <c r="H19" s="46"/>
      <c r="I19" s="46"/>
      <c r="J19" s="48"/>
    </row>
    <row r="20" ht="30">
      <c r="A20" s="37" t="s">
        <v>601</v>
      </c>
      <c r="B20" s="45"/>
      <c r="C20" s="46"/>
      <c r="D20" s="46"/>
      <c r="E20" s="39" t="s">
        <v>4260</v>
      </c>
      <c r="F20" s="46"/>
      <c r="G20" s="46"/>
      <c r="H20" s="46"/>
      <c r="I20" s="46"/>
      <c r="J20" s="48"/>
    </row>
    <row r="21" ht="30">
      <c r="A21" s="37" t="s">
        <v>593</v>
      </c>
      <c r="B21" s="37">
        <v>4</v>
      </c>
      <c r="C21" s="38" t="s">
        <v>5479</v>
      </c>
      <c r="D21" s="37" t="s">
        <v>595</v>
      </c>
      <c r="E21" s="39" t="s">
        <v>5480</v>
      </c>
      <c r="F21" s="40" t="s">
        <v>608</v>
      </c>
      <c r="G21" s="41">
        <v>10</v>
      </c>
      <c r="H21" s="42">
        <v>0</v>
      </c>
      <c r="I21" s="43">
        <f>ROUND(G21*H21,P4)</f>
        <v>0</v>
      </c>
      <c r="J21" s="37"/>
      <c r="O21" s="44">
        <f>I21*0.21</f>
        <v>0</v>
      </c>
      <c r="P21">
        <v>3</v>
      </c>
    </row>
    <row r="22" ht="30">
      <c r="A22" s="37" t="s">
        <v>598</v>
      </c>
      <c r="B22" s="45"/>
      <c r="C22" s="46"/>
      <c r="D22" s="46"/>
      <c r="E22" s="39" t="s">
        <v>5480</v>
      </c>
      <c r="F22" s="46"/>
      <c r="G22" s="46"/>
      <c r="H22" s="46"/>
      <c r="I22" s="46"/>
      <c r="J22" s="48"/>
    </row>
    <row r="23" ht="30">
      <c r="A23" s="37" t="s">
        <v>601</v>
      </c>
      <c r="B23" s="45"/>
      <c r="C23" s="46"/>
      <c r="D23" s="46"/>
      <c r="E23" s="39" t="s">
        <v>4260</v>
      </c>
      <c r="F23" s="46"/>
      <c r="G23" s="46"/>
      <c r="H23" s="46"/>
      <c r="I23" s="46"/>
      <c r="J23" s="48"/>
    </row>
    <row r="24">
      <c r="A24" s="37" t="s">
        <v>593</v>
      </c>
      <c r="B24" s="37">
        <v>5</v>
      </c>
      <c r="C24" s="38" t="s">
        <v>5229</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SUMIFS(I28:I51,A28:A51,"P")</f>
        <v>0</v>
      </c>
      <c r="J27" s="36"/>
    </row>
    <row r="28">
      <c r="A28" s="37" t="s">
        <v>593</v>
      </c>
      <c r="B28" s="37">
        <v>6</v>
      </c>
      <c r="C28" s="38" t="s">
        <v>5236</v>
      </c>
      <c r="D28" s="37" t="s">
        <v>595</v>
      </c>
      <c r="E28" s="39" t="s">
        <v>5237</v>
      </c>
      <c r="F28" s="40" t="s">
        <v>637</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5238</v>
      </c>
      <c r="F30" s="46"/>
      <c r="G30" s="46"/>
      <c r="H30" s="46"/>
      <c r="I30" s="46"/>
      <c r="J30" s="48"/>
    </row>
    <row r="31">
      <c r="A31" s="37" t="s">
        <v>593</v>
      </c>
      <c r="B31" s="37">
        <v>7</v>
      </c>
      <c r="C31" s="38" t="s">
        <v>3372</v>
      </c>
      <c r="D31" s="37" t="s">
        <v>595</v>
      </c>
      <c r="E31" s="39" t="s">
        <v>5244</v>
      </c>
      <c r="F31" s="40" t="s">
        <v>637</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4411</v>
      </c>
      <c r="F33" s="46"/>
      <c r="G33" s="46"/>
      <c r="H33" s="46"/>
      <c r="I33" s="46"/>
      <c r="J33" s="48"/>
    </row>
    <row r="34">
      <c r="A34" s="37" t="s">
        <v>593</v>
      </c>
      <c r="B34" s="37">
        <v>8</v>
      </c>
      <c r="C34" s="38" t="s">
        <v>4420</v>
      </c>
      <c r="D34" s="37" t="s">
        <v>595</v>
      </c>
      <c r="E34" s="39" t="s">
        <v>4421</v>
      </c>
      <c r="F34" s="40" t="s">
        <v>637</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5485</v>
      </c>
      <c r="D40" s="37" t="s">
        <v>595</v>
      </c>
      <c r="E40" s="39" t="s">
        <v>5486</v>
      </c>
      <c r="F40" s="40" t="s">
        <v>646</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4463</v>
      </c>
      <c r="F42" s="46"/>
      <c r="G42" s="46"/>
      <c r="H42" s="46"/>
      <c r="I42" s="46"/>
      <c r="J42" s="48"/>
    </row>
    <row r="43">
      <c r="A43" s="37" t="s">
        <v>593</v>
      </c>
      <c r="B43" s="37">
        <v>11</v>
      </c>
      <c r="C43" s="38" t="s">
        <v>4464</v>
      </c>
      <c r="D43" s="37" t="s">
        <v>595</v>
      </c>
      <c r="E43" s="39" t="s">
        <v>4465</v>
      </c>
      <c r="F43" s="40" t="s">
        <v>646</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4467</v>
      </c>
      <c r="F45" s="46"/>
      <c r="G45" s="46"/>
      <c r="H45" s="46"/>
      <c r="I45" s="46"/>
      <c r="J45" s="48"/>
    </row>
    <row r="46">
      <c r="A46" s="37" t="s">
        <v>593</v>
      </c>
      <c r="B46" s="37">
        <v>12</v>
      </c>
      <c r="C46" s="38" t="s">
        <v>5507</v>
      </c>
      <c r="D46" s="37" t="s">
        <v>595</v>
      </c>
      <c r="E46" s="39" t="s">
        <v>5508</v>
      </c>
      <c r="F46" s="40" t="s">
        <v>637</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601</v>
      </c>
      <c r="B48" s="45"/>
      <c r="C48" s="46"/>
      <c r="D48" s="46"/>
      <c r="E48" s="39" t="s">
        <v>5509</v>
      </c>
      <c r="F48" s="46"/>
      <c r="G48" s="46"/>
      <c r="H48" s="46"/>
      <c r="I48" s="46"/>
      <c r="J48" s="48"/>
    </row>
    <row r="49" ht="30">
      <c r="A49" s="37" t="s">
        <v>593</v>
      </c>
      <c r="B49" s="37">
        <v>13</v>
      </c>
      <c r="C49" s="38" t="s">
        <v>5246</v>
      </c>
      <c r="D49" s="37" t="s">
        <v>595</v>
      </c>
      <c r="E49" s="39" t="s">
        <v>5247</v>
      </c>
      <c r="F49" s="40" t="s">
        <v>637</v>
      </c>
      <c r="G49" s="41">
        <v>544.5</v>
      </c>
      <c r="H49" s="42">
        <v>0</v>
      </c>
      <c r="I49" s="43">
        <f>ROUND(G49*H49,P4)</f>
        <v>0</v>
      </c>
      <c r="J49" s="37"/>
      <c r="O49" s="44">
        <f>I49*0.21</f>
        <v>0</v>
      </c>
      <c r="P49">
        <v>3</v>
      </c>
    </row>
    <row r="50" ht="30">
      <c r="A50" s="37" t="s">
        <v>598</v>
      </c>
      <c r="B50" s="45"/>
      <c r="C50" s="46"/>
      <c r="D50" s="46"/>
      <c r="E50" s="39" t="s">
        <v>5247</v>
      </c>
      <c r="F50" s="46"/>
      <c r="G50" s="46"/>
      <c r="H50" s="46"/>
      <c r="I50" s="46"/>
      <c r="J50" s="48"/>
    </row>
    <row r="51" ht="45">
      <c r="A51" s="37" t="s">
        <v>601</v>
      </c>
      <c r="B51" s="45"/>
      <c r="C51" s="46"/>
      <c r="D51" s="46"/>
      <c r="E51" s="39" t="s">
        <v>5248</v>
      </c>
      <c r="F51" s="46"/>
      <c r="G51" s="46"/>
      <c r="H51" s="46"/>
      <c r="I51" s="46"/>
      <c r="J51" s="48"/>
    </row>
    <row r="52">
      <c r="A52" s="31" t="s">
        <v>591</v>
      </c>
      <c r="B52" s="32"/>
      <c r="C52" s="33" t="s">
        <v>5249</v>
      </c>
      <c r="D52" s="34"/>
      <c r="E52" s="31" t="s">
        <v>4924</v>
      </c>
      <c r="F52" s="34"/>
      <c r="G52" s="34"/>
      <c r="H52" s="34"/>
      <c r="I52" s="35">
        <f>SUMIFS(I53:I67,A53:A67,"P")</f>
        <v>0</v>
      </c>
      <c r="J52" s="36"/>
    </row>
    <row r="53">
      <c r="A53" s="37" t="s">
        <v>593</v>
      </c>
      <c r="B53" s="37">
        <v>14</v>
      </c>
      <c r="C53" s="38" t="s">
        <v>5391</v>
      </c>
      <c r="D53" s="37" t="s">
        <v>595</v>
      </c>
      <c r="E53" s="39" t="s">
        <v>5392</v>
      </c>
      <c r="F53" s="40" t="s">
        <v>637</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4505</v>
      </c>
      <c r="F55" s="46"/>
      <c r="G55" s="46"/>
      <c r="H55" s="46"/>
      <c r="I55" s="46"/>
      <c r="J55" s="48"/>
    </row>
    <row r="56">
      <c r="A56" s="37" t="s">
        <v>593</v>
      </c>
      <c r="B56" s="37">
        <v>15</v>
      </c>
      <c r="C56" s="38" t="s">
        <v>4484</v>
      </c>
      <c r="D56" s="37" t="s">
        <v>595</v>
      </c>
      <c r="E56" s="39" t="s">
        <v>4485</v>
      </c>
      <c r="F56" s="40" t="s">
        <v>646</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4483</v>
      </c>
      <c r="F58" s="46"/>
      <c r="G58" s="46"/>
      <c r="H58" s="46"/>
      <c r="I58" s="46"/>
      <c r="J58" s="48"/>
    </row>
    <row r="59">
      <c r="A59" s="37" t="s">
        <v>593</v>
      </c>
      <c r="B59" s="37">
        <v>16</v>
      </c>
      <c r="C59" s="38" t="s">
        <v>2269</v>
      </c>
      <c r="D59" s="37" t="s">
        <v>595</v>
      </c>
      <c r="E59" s="39" t="s">
        <v>2270</v>
      </c>
      <c r="F59" s="40" t="s">
        <v>637</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4949</v>
      </c>
      <c r="F61" s="46"/>
      <c r="G61" s="46"/>
      <c r="H61" s="46"/>
      <c r="I61" s="46"/>
      <c r="J61" s="48"/>
    </row>
    <row r="62">
      <c r="A62" s="37" t="s">
        <v>593</v>
      </c>
      <c r="B62" s="37">
        <v>17</v>
      </c>
      <c r="C62" s="38" t="s">
        <v>5395</v>
      </c>
      <c r="D62" s="37" t="s">
        <v>595</v>
      </c>
      <c r="E62" s="39" t="s">
        <v>5396</v>
      </c>
      <c r="F62" s="40" t="s">
        <v>1124</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601</v>
      </c>
      <c r="B64" s="45"/>
      <c r="C64" s="46"/>
      <c r="D64" s="46"/>
      <c r="E64" s="39" t="s">
        <v>4953</v>
      </c>
      <c r="F64" s="46"/>
      <c r="G64" s="46"/>
      <c r="H64" s="46"/>
      <c r="I64" s="46"/>
      <c r="J64" s="48"/>
    </row>
    <row r="65">
      <c r="A65" s="37" t="s">
        <v>593</v>
      </c>
      <c r="B65" s="37">
        <v>18</v>
      </c>
      <c r="C65" s="38" t="s">
        <v>5493</v>
      </c>
      <c r="D65" s="37" t="s">
        <v>595</v>
      </c>
      <c r="E65" s="39" t="s">
        <v>5494</v>
      </c>
      <c r="F65" s="40" t="s">
        <v>646</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5495</v>
      </c>
      <c r="F67" s="46"/>
      <c r="G67" s="46"/>
      <c r="H67" s="46"/>
      <c r="I67" s="46"/>
      <c r="J67" s="48"/>
    </row>
    <row r="68">
      <c r="A68" s="31" t="s">
        <v>591</v>
      </c>
      <c r="B68" s="32"/>
      <c r="C68" s="33" t="s">
        <v>5259</v>
      </c>
      <c r="D68" s="34"/>
      <c r="E68" s="31" t="s">
        <v>4954</v>
      </c>
      <c r="F68" s="34"/>
      <c r="G68" s="34"/>
      <c r="H68" s="34"/>
      <c r="I68" s="35">
        <f>SUMIFS(I69:I77,A69:A77,"P")</f>
        <v>0</v>
      </c>
      <c r="J68" s="36"/>
    </row>
    <row r="69">
      <c r="A69" s="37" t="s">
        <v>593</v>
      </c>
      <c r="B69" s="37">
        <v>19</v>
      </c>
      <c r="C69" s="38" t="s">
        <v>5260</v>
      </c>
      <c r="D69" s="37" t="s">
        <v>595</v>
      </c>
      <c r="E69" s="39" t="s">
        <v>5261</v>
      </c>
      <c r="F69" s="40" t="s">
        <v>637</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601</v>
      </c>
      <c r="B71" s="45"/>
      <c r="C71" s="46"/>
      <c r="D71" s="46"/>
      <c r="E71" s="39" t="s">
        <v>5262</v>
      </c>
      <c r="F71" s="46"/>
      <c r="G71" s="46"/>
      <c r="H71" s="46"/>
      <c r="I71" s="46"/>
      <c r="J71" s="48"/>
    </row>
    <row r="72">
      <c r="A72" s="37" t="s">
        <v>593</v>
      </c>
      <c r="B72" s="37">
        <v>20</v>
      </c>
      <c r="C72" s="38" t="s">
        <v>5263</v>
      </c>
      <c r="D72" s="37" t="s">
        <v>595</v>
      </c>
      <c r="E72" s="39" t="s">
        <v>5264</v>
      </c>
      <c r="F72" s="40" t="s">
        <v>1124</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601</v>
      </c>
      <c r="B74" s="45"/>
      <c r="C74" s="46"/>
      <c r="D74" s="46"/>
      <c r="E74" s="39" t="s">
        <v>5265</v>
      </c>
      <c r="F74" s="46"/>
      <c r="G74" s="46"/>
      <c r="H74" s="46"/>
      <c r="I74" s="46"/>
      <c r="J74" s="48"/>
    </row>
    <row r="75">
      <c r="A75" s="37" t="s">
        <v>593</v>
      </c>
      <c r="B75" s="37">
        <v>21</v>
      </c>
      <c r="C75" s="38" t="s">
        <v>5497</v>
      </c>
      <c r="D75" s="37" t="s">
        <v>595</v>
      </c>
      <c r="E75" s="39" t="s">
        <v>5498</v>
      </c>
      <c r="F75" s="40" t="s">
        <v>637</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601</v>
      </c>
      <c r="B77" s="45"/>
      <c r="C77" s="46"/>
      <c r="D77" s="46"/>
      <c r="E77" s="39" t="s">
        <v>4962</v>
      </c>
      <c r="F77" s="46"/>
      <c r="G77" s="46"/>
      <c r="H77" s="46"/>
      <c r="I77" s="46"/>
      <c r="J77" s="48"/>
    </row>
    <row r="78">
      <c r="A78" s="31" t="s">
        <v>591</v>
      </c>
      <c r="B78" s="32"/>
      <c r="C78" s="33" t="s">
        <v>5274</v>
      </c>
      <c r="D78" s="34"/>
      <c r="E78" s="31" t="s">
        <v>1644</v>
      </c>
      <c r="F78" s="34"/>
      <c r="G78" s="34"/>
      <c r="H78" s="34"/>
      <c r="I78" s="35">
        <f>SUMIFS(I79:I96,A79:A96,"P")</f>
        <v>0</v>
      </c>
      <c r="J78" s="36"/>
    </row>
    <row r="79">
      <c r="A79" s="37" t="s">
        <v>593</v>
      </c>
      <c r="B79" s="37">
        <v>22</v>
      </c>
      <c r="C79" s="38" t="s">
        <v>4492</v>
      </c>
      <c r="D79" s="37" t="s">
        <v>595</v>
      </c>
      <c r="E79" s="39" t="s">
        <v>4493</v>
      </c>
      <c r="F79" s="40" t="s">
        <v>637</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601</v>
      </c>
      <c r="B81" s="45"/>
      <c r="C81" s="46"/>
      <c r="D81" s="46"/>
      <c r="E81" s="39" t="s">
        <v>4495</v>
      </c>
      <c r="F81" s="46"/>
      <c r="G81" s="46"/>
      <c r="H81" s="46"/>
      <c r="I81" s="46"/>
      <c r="J81" s="48"/>
    </row>
    <row r="82">
      <c r="A82" s="37" t="s">
        <v>593</v>
      </c>
      <c r="B82" s="37">
        <v>23</v>
      </c>
      <c r="C82" s="38" t="s">
        <v>4984</v>
      </c>
      <c r="D82" s="37" t="s">
        <v>595</v>
      </c>
      <c r="E82" s="39" t="s">
        <v>4985</v>
      </c>
      <c r="F82" s="40" t="s">
        <v>637</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4495</v>
      </c>
      <c r="F84" s="46"/>
      <c r="G84" s="46"/>
      <c r="H84" s="46"/>
      <c r="I84" s="46"/>
      <c r="J84" s="48"/>
    </row>
    <row r="85">
      <c r="A85" s="37" t="s">
        <v>593</v>
      </c>
      <c r="B85" s="37">
        <v>24</v>
      </c>
      <c r="C85" s="38" t="s">
        <v>4502</v>
      </c>
      <c r="D85" s="37" t="s">
        <v>595</v>
      </c>
      <c r="E85" s="39" t="s">
        <v>4503</v>
      </c>
      <c r="F85" s="40" t="s">
        <v>637</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601</v>
      </c>
      <c r="B87" s="45"/>
      <c r="C87" s="46"/>
      <c r="D87" s="46"/>
      <c r="E87" s="39" t="s">
        <v>4505</v>
      </c>
      <c r="F87" s="46"/>
      <c r="G87" s="46"/>
      <c r="H87" s="46"/>
      <c r="I87" s="46"/>
      <c r="J87" s="48"/>
    </row>
    <row r="88">
      <c r="A88" s="37" t="s">
        <v>593</v>
      </c>
      <c r="B88" s="37">
        <v>25</v>
      </c>
      <c r="C88" s="38" t="s">
        <v>5510</v>
      </c>
      <c r="D88" s="37" t="s">
        <v>595</v>
      </c>
      <c r="E88" s="39" t="s">
        <v>5511</v>
      </c>
      <c r="F88" s="40" t="s">
        <v>637</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601</v>
      </c>
      <c r="B90" s="45"/>
      <c r="C90" s="46"/>
      <c r="D90" s="46"/>
      <c r="E90" s="39" t="s">
        <v>4505</v>
      </c>
      <c r="F90" s="46"/>
      <c r="G90" s="46"/>
      <c r="H90" s="46"/>
      <c r="I90" s="46"/>
      <c r="J90" s="48"/>
    </row>
    <row r="91">
      <c r="A91" s="37" t="s">
        <v>593</v>
      </c>
      <c r="B91" s="37">
        <v>26</v>
      </c>
      <c r="C91" s="38" t="s">
        <v>5512</v>
      </c>
      <c r="D91" s="37" t="s">
        <v>595</v>
      </c>
      <c r="E91" s="39" t="s">
        <v>5513</v>
      </c>
      <c r="F91" s="40" t="s">
        <v>637</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601</v>
      </c>
      <c r="B93" s="45"/>
      <c r="C93" s="46"/>
      <c r="D93" s="46"/>
      <c r="E93" s="39" t="s">
        <v>4505</v>
      </c>
      <c r="F93" s="46"/>
      <c r="G93" s="46"/>
      <c r="H93" s="46"/>
      <c r="I93" s="46"/>
      <c r="J93" s="48"/>
    </row>
    <row r="94">
      <c r="A94" s="37" t="s">
        <v>593</v>
      </c>
      <c r="B94" s="37">
        <v>27</v>
      </c>
      <c r="C94" s="38" t="s">
        <v>4513</v>
      </c>
      <c r="D94" s="37" t="s">
        <v>595</v>
      </c>
      <c r="E94" s="39" t="s">
        <v>4514</v>
      </c>
      <c r="F94" s="40" t="s">
        <v>637</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601</v>
      </c>
      <c r="B96" s="45"/>
      <c r="C96" s="46"/>
      <c r="D96" s="46"/>
      <c r="E96" s="39" t="s">
        <v>4516</v>
      </c>
      <c r="F96" s="46"/>
      <c r="G96" s="46"/>
      <c r="H96" s="46"/>
      <c r="I96" s="46"/>
      <c r="J96" s="48"/>
    </row>
    <row r="97">
      <c r="A97" s="31" t="s">
        <v>591</v>
      </c>
      <c r="B97" s="32"/>
      <c r="C97" s="33" t="s">
        <v>5417</v>
      </c>
      <c r="D97" s="34"/>
      <c r="E97" s="31" t="s">
        <v>5418</v>
      </c>
      <c r="F97" s="34"/>
      <c r="G97" s="34"/>
      <c r="H97" s="34"/>
      <c r="I97" s="35">
        <f>SUMIFS(I98:I100,A98:A100,"P")</f>
        <v>0</v>
      </c>
      <c r="J97" s="36"/>
    </row>
    <row r="98" ht="30">
      <c r="A98" s="37" t="s">
        <v>593</v>
      </c>
      <c r="B98" s="37">
        <v>28</v>
      </c>
      <c r="C98" s="38" t="s">
        <v>5514</v>
      </c>
      <c r="D98" s="37" t="s">
        <v>595</v>
      </c>
      <c r="E98" s="39" t="s">
        <v>5515</v>
      </c>
      <c r="F98" s="40" t="s">
        <v>646</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601</v>
      </c>
      <c r="B100" s="45"/>
      <c r="C100" s="46"/>
      <c r="D100" s="46"/>
      <c r="E100" s="39" t="s">
        <v>5421</v>
      </c>
      <c r="F100" s="46"/>
      <c r="G100" s="46"/>
      <c r="H100" s="46"/>
      <c r="I100" s="46"/>
      <c r="J100" s="48"/>
    </row>
    <row r="101">
      <c r="A101" s="31" t="s">
        <v>591</v>
      </c>
      <c r="B101" s="32"/>
      <c r="C101" s="33" t="s">
        <v>5311</v>
      </c>
      <c r="D101" s="34"/>
      <c r="E101" s="31" t="s">
        <v>4552</v>
      </c>
      <c r="F101" s="34"/>
      <c r="G101" s="34"/>
      <c r="H101" s="34"/>
      <c r="I101" s="35">
        <f>SUMIFS(I102:I104,A102:A104,"P")</f>
        <v>0</v>
      </c>
      <c r="J101" s="36"/>
    </row>
    <row r="102">
      <c r="A102" s="37" t="s">
        <v>593</v>
      </c>
      <c r="B102" s="37">
        <v>29</v>
      </c>
      <c r="C102" s="38" t="s">
        <v>4566</v>
      </c>
      <c r="D102" s="37" t="s">
        <v>595</v>
      </c>
      <c r="E102" s="39" t="s">
        <v>4567</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601</v>
      </c>
      <c r="B104" s="45"/>
      <c r="C104" s="46"/>
      <c r="D104" s="46"/>
      <c r="E104" s="39" t="s">
        <v>4569</v>
      </c>
      <c r="F104" s="46"/>
      <c r="G104" s="46"/>
      <c r="H104" s="46"/>
      <c r="I104" s="46"/>
      <c r="J104" s="48"/>
    </row>
    <row r="105">
      <c r="A105" s="31" t="s">
        <v>591</v>
      </c>
      <c r="B105" s="32"/>
      <c r="C105" s="33" t="s">
        <v>4609</v>
      </c>
      <c r="D105" s="34"/>
      <c r="E105" s="31" t="s">
        <v>4610</v>
      </c>
      <c r="F105" s="34"/>
      <c r="G105" s="34"/>
      <c r="H105" s="34"/>
      <c r="I105" s="35">
        <f>SUMIFS(I106:I120,A106:A120,"P")</f>
        <v>0</v>
      </c>
      <c r="J105" s="36"/>
    </row>
    <row r="106">
      <c r="A106" s="37" t="s">
        <v>593</v>
      </c>
      <c r="B106" s="37">
        <v>30</v>
      </c>
      <c r="C106" s="38" t="s">
        <v>5377</v>
      </c>
      <c r="D106" s="37" t="s">
        <v>595</v>
      </c>
      <c r="E106" s="39" t="s">
        <v>5378</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601</v>
      </c>
      <c r="B108" s="45"/>
      <c r="C108" s="46"/>
      <c r="D108" s="46"/>
      <c r="E108" s="39" t="s">
        <v>5379</v>
      </c>
      <c r="F108" s="46"/>
      <c r="G108" s="46"/>
      <c r="H108" s="46"/>
      <c r="I108" s="46"/>
      <c r="J108" s="48"/>
    </row>
    <row r="109">
      <c r="A109" s="37" t="s">
        <v>593</v>
      </c>
      <c r="B109" s="37">
        <v>31</v>
      </c>
      <c r="C109" s="38" t="s">
        <v>5516</v>
      </c>
      <c r="D109" s="37" t="s">
        <v>595</v>
      </c>
      <c r="E109" s="39" t="s">
        <v>5517</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5061</v>
      </c>
      <c r="F111" s="46"/>
      <c r="G111" s="46"/>
      <c r="H111" s="46"/>
      <c r="I111" s="46"/>
      <c r="J111" s="48"/>
    </row>
    <row r="112" ht="30">
      <c r="A112" s="37" t="s">
        <v>593</v>
      </c>
      <c r="B112" s="37">
        <v>32</v>
      </c>
      <c r="C112" s="38" t="s">
        <v>5518</v>
      </c>
      <c r="D112" s="37" t="s">
        <v>595</v>
      </c>
      <c r="E112" s="39" t="s">
        <v>5519</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4626</v>
      </c>
      <c r="F114" s="46"/>
      <c r="G114" s="46"/>
      <c r="H114" s="46"/>
      <c r="I114" s="46"/>
      <c r="J114" s="48"/>
    </row>
    <row r="115" ht="30">
      <c r="A115" s="37" t="s">
        <v>593</v>
      </c>
      <c r="B115" s="37">
        <v>33</v>
      </c>
      <c r="C115" s="38" t="s">
        <v>4623</v>
      </c>
      <c r="D115" s="37" t="s">
        <v>595</v>
      </c>
      <c r="E115" s="39" t="s">
        <v>4624</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4626</v>
      </c>
      <c r="F117" s="46"/>
      <c r="G117" s="46"/>
      <c r="H117" s="46"/>
      <c r="I117" s="46"/>
      <c r="J117" s="48"/>
    </row>
    <row r="118">
      <c r="A118" s="37" t="s">
        <v>593</v>
      </c>
      <c r="B118" s="37">
        <v>34</v>
      </c>
      <c r="C118" s="38" t="s">
        <v>5505</v>
      </c>
      <c r="D118" s="37" t="s">
        <v>595</v>
      </c>
      <c r="E118" s="39" t="s">
        <v>5329</v>
      </c>
      <c r="F118" s="40" t="s">
        <v>608</v>
      </c>
      <c r="G118" s="41">
        <v>2</v>
      </c>
      <c r="H118" s="42">
        <v>0</v>
      </c>
      <c r="I118" s="43">
        <f>ROUND(G118*H118,P4)</f>
        <v>0</v>
      </c>
      <c r="J118" s="37"/>
      <c r="O118" s="44">
        <f>I118*0.21</f>
        <v>0</v>
      </c>
      <c r="P118">
        <v>3</v>
      </c>
    </row>
    <row r="119">
      <c r="A119" s="37" t="s">
        <v>598</v>
      </c>
      <c r="B119" s="45"/>
      <c r="C119" s="46"/>
      <c r="D119" s="46"/>
      <c r="E119" s="39" t="s">
        <v>5329</v>
      </c>
      <c r="F119" s="46"/>
      <c r="G119" s="46"/>
      <c r="H119" s="46"/>
      <c r="I119" s="46"/>
      <c r="J119" s="48"/>
    </row>
    <row r="120" ht="30">
      <c r="A120" s="37" t="s">
        <v>601</v>
      </c>
      <c r="B120" s="45"/>
      <c r="C120" s="46"/>
      <c r="D120" s="46"/>
      <c r="E120" s="39" t="s">
        <v>5330</v>
      </c>
      <c r="F120" s="46"/>
      <c r="G120" s="46"/>
      <c r="H120" s="46"/>
      <c r="I120" s="46"/>
      <c r="J120" s="48"/>
    </row>
    <row r="121">
      <c r="A121" s="31" t="s">
        <v>591</v>
      </c>
      <c r="B121" s="32"/>
      <c r="C121" s="33" t="s">
        <v>1813</v>
      </c>
      <c r="D121" s="34"/>
      <c r="E121" s="31" t="s">
        <v>1814</v>
      </c>
      <c r="F121" s="34"/>
      <c r="G121" s="34"/>
      <c r="H121" s="34"/>
      <c r="I121" s="35">
        <f>SUMIFS(I122:I124,A122:A124,"P")</f>
        <v>0</v>
      </c>
      <c r="J121" s="36"/>
    </row>
    <row r="122" ht="45">
      <c r="A122" s="37" t="s">
        <v>593</v>
      </c>
      <c r="B122" s="37">
        <v>35</v>
      </c>
      <c r="C122" s="38" t="s">
        <v>1815</v>
      </c>
      <c r="D122" s="37" t="s">
        <v>1816</v>
      </c>
      <c r="E122" s="39" t="s">
        <v>1817</v>
      </c>
      <c r="F122" s="40" t="s">
        <v>1124</v>
      </c>
      <c r="G122" s="41">
        <v>47873.919999999998</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20">
      <c r="A124" s="37" t="s">
        <v>601</v>
      </c>
      <c r="B124" s="50"/>
      <c r="C124" s="51"/>
      <c r="D124" s="51"/>
      <c r="E124" s="39" t="s">
        <v>1820</v>
      </c>
      <c r="F124" s="51"/>
      <c r="G124" s="51"/>
      <c r="H124" s="51"/>
      <c r="I124" s="51"/>
      <c r="J124" s="52"/>
    </row>
  </sheetData>
  <sheetProtection sheet="1" objects="1" scenarios="1" spinCount="100000" saltValue="ugxVw2q/weJ3q/gy9h72jVJY5CTM9J3LBsLFMUM62Ho9i337KBewgzwRFM3mHr0IMfgqmDKlFRrXOTr3TZGVSw==" hashValue="n3lhc0fdhWRT/9fpFMcqAeSKEUOwT9iWp4qJoVsGFpVVYW1Rq3M4Xyn4QXz51LoPvgqTzeGd3EjukvwUBrWC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5520</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5520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SUMIFS(I12:I41,A12:A41,"P")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5335</v>
      </c>
      <c r="D18" s="37" t="s">
        <v>595</v>
      </c>
      <c r="E18" s="39" t="s">
        <v>5216</v>
      </c>
      <c r="F18" s="40" t="s">
        <v>1798</v>
      </c>
      <c r="G18" s="41">
        <v>1</v>
      </c>
      <c r="H18" s="42">
        <v>0</v>
      </c>
      <c r="I18" s="43">
        <f>ROUND(G18*H18,P4)</f>
        <v>0</v>
      </c>
      <c r="J18" s="37"/>
      <c r="O18" s="44">
        <f>I18*0.21</f>
        <v>0</v>
      </c>
      <c r="P18">
        <v>3</v>
      </c>
    </row>
    <row r="19">
      <c r="A19" s="37" t="s">
        <v>598</v>
      </c>
      <c r="B19" s="45"/>
      <c r="C19" s="46"/>
      <c r="D19" s="46"/>
      <c r="E19" s="39" t="s">
        <v>5216</v>
      </c>
      <c r="F19" s="46"/>
      <c r="G19" s="46"/>
      <c r="H19" s="46"/>
      <c r="I19" s="46"/>
      <c r="J19" s="48"/>
    </row>
    <row r="20" ht="30">
      <c r="A20" s="37" t="s">
        <v>601</v>
      </c>
      <c r="B20" s="45"/>
      <c r="C20" s="46"/>
      <c r="D20" s="46"/>
      <c r="E20" s="39" t="s">
        <v>5217</v>
      </c>
      <c r="F20" s="46"/>
      <c r="G20" s="46"/>
      <c r="H20" s="46"/>
      <c r="I20" s="46"/>
      <c r="J20" s="48"/>
    </row>
    <row r="21">
      <c r="A21" s="37" t="s">
        <v>593</v>
      </c>
      <c r="B21" s="37">
        <v>4</v>
      </c>
      <c r="C21" s="38" t="s">
        <v>5336</v>
      </c>
      <c r="D21" s="37" t="s">
        <v>595</v>
      </c>
      <c r="E21" s="39" t="s">
        <v>5337</v>
      </c>
      <c r="F21" s="40" t="s">
        <v>1798</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4259</v>
      </c>
      <c r="F24" s="40" t="s">
        <v>1798</v>
      </c>
      <c r="G24" s="41">
        <v>1</v>
      </c>
      <c r="H24" s="42">
        <v>0</v>
      </c>
      <c r="I24" s="43">
        <f>ROUND(G24*H24,P4)</f>
        <v>0</v>
      </c>
      <c r="J24" s="37"/>
      <c r="O24" s="44">
        <f>I24*0.21</f>
        <v>0</v>
      </c>
      <c r="P24">
        <v>3</v>
      </c>
    </row>
    <row r="25">
      <c r="A25" s="37" t="s">
        <v>598</v>
      </c>
      <c r="B25" s="45"/>
      <c r="C25" s="46"/>
      <c r="D25" s="46"/>
      <c r="E25" s="39" t="s">
        <v>4259</v>
      </c>
      <c r="F25" s="46"/>
      <c r="G25" s="46"/>
      <c r="H25" s="46"/>
      <c r="I25" s="46"/>
      <c r="J25" s="48"/>
    </row>
    <row r="26" ht="30">
      <c r="A26" s="37" t="s">
        <v>601</v>
      </c>
      <c r="B26" s="45"/>
      <c r="C26" s="46"/>
      <c r="D26" s="46"/>
      <c r="E26" s="39" t="s">
        <v>4260</v>
      </c>
      <c r="F26" s="46"/>
      <c r="G26" s="46"/>
      <c r="H26" s="46"/>
      <c r="I26" s="46"/>
      <c r="J26" s="48"/>
    </row>
    <row r="27">
      <c r="A27" s="37" t="s">
        <v>593</v>
      </c>
      <c r="B27" s="37">
        <v>6</v>
      </c>
      <c r="C27" s="38" t="s">
        <v>5220</v>
      </c>
      <c r="D27" s="37" t="s">
        <v>595</v>
      </c>
      <c r="E27" s="39" t="s">
        <v>5221</v>
      </c>
      <c r="F27" s="40" t="s">
        <v>608</v>
      </c>
      <c r="G27" s="41">
        <v>1</v>
      </c>
      <c r="H27" s="42">
        <v>0</v>
      </c>
      <c r="I27" s="43">
        <f>ROUND(G27*H27,P4)</f>
        <v>0</v>
      </c>
      <c r="J27" s="37"/>
      <c r="O27" s="44">
        <f>I27*0.21</f>
        <v>0</v>
      </c>
      <c r="P27">
        <v>3</v>
      </c>
    </row>
    <row r="28">
      <c r="A28" s="37" t="s">
        <v>598</v>
      </c>
      <c r="B28" s="45"/>
      <c r="C28" s="46"/>
      <c r="D28" s="46"/>
      <c r="E28" s="39" t="s">
        <v>5221</v>
      </c>
      <c r="F28" s="46"/>
      <c r="G28" s="46"/>
      <c r="H28" s="46"/>
      <c r="I28" s="46"/>
      <c r="J28" s="48"/>
    </row>
    <row r="29" ht="30">
      <c r="A29" s="37" t="s">
        <v>601</v>
      </c>
      <c r="B29" s="45"/>
      <c r="C29" s="46"/>
      <c r="D29" s="46"/>
      <c r="E29" s="39" t="s">
        <v>4260</v>
      </c>
      <c r="F29" s="46"/>
      <c r="G29" s="46"/>
      <c r="H29" s="46"/>
      <c r="I29" s="46"/>
      <c r="J29" s="48"/>
    </row>
    <row r="30">
      <c r="A30" s="37" t="s">
        <v>593</v>
      </c>
      <c r="B30" s="37">
        <v>7</v>
      </c>
      <c r="C30" s="38" t="s">
        <v>5222</v>
      </c>
      <c r="D30" s="37" t="s">
        <v>595</v>
      </c>
      <c r="E30" s="39" t="s">
        <v>5223</v>
      </c>
      <c r="F30" s="40" t="s">
        <v>608</v>
      </c>
      <c r="G30" s="41">
        <v>1</v>
      </c>
      <c r="H30" s="42">
        <v>0</v>
      </c>
      <c r="I30" s="43">
        <f>ROUND(G30*H30,P4)</f>
        <v>0</v>
      </c>
      <c r="J30" s="37"/>
      <c r="O30" s="44">
        <f>I30*0.21</f>
        <v>0</v>
      </c>
      <c r="P30">
        <v>3</v>
      </c>
    </row>
    <row r="31">
      <c r="A31" s="37" t="s">
        <v>598</v>
      </c>
      <c r="B31" s="45"/>
      <c r="C31" s="46"/>
      <c r="D31" s="46"/>
      <c r="E31" s="39" t="s">
        <v>5223</v>
      </c>
      <c r="F31" s="46"/>
      <c r="G31" s="46"/>
      <c r="H31" s="46"/>
      <c r="I31" s="46"/>
      <c r="J31" s="48"/>
    </row>
    <row r="32" ht="90">
      <c r="A32" s="37" t="s">
        <v>601</v>
      </c>
      <c r="B32" s="45"/>
      <c r="C32" s="46"/>
      <c r="D32" s="46"/>
      <c r="E32" s="39" t="s">
        <v>5224</v>
      </c>
      <c r="F32" s="46"/>
      <c r="G32" s="46"/>
      <c r="H32" s="46"/>
      <c r="I32" s="46"/>
      <c r="J32" s="48"/>
    </row>
    <row r="33">
      <c r="A33" s="37" t="s">
        <v>593</v>
      </c>
      <c r="B33" s="37">
        <v>8</v>
      </c>
      <c r="C33" s="38" t="s">
        <v>5522</v>
      </c>
      <c r="D33" s="37" t="s">
        <v>595</v>
      </c>
      <c r="E33" s="39" t="s">
        <v>4385</v>
      </c>
      <c r="F33" s="40" t="s">
        <v>1798</v>
      </c>
      <c r="G33" s="41">
        <v>1</v>
      </c>
      <c r="H33" s="42">
        <v>0</v>
      </c>
      <c r="I33" s="43">
        <f>ROUND(G33*H33,P4)</f>
        <v>0</v>
      </c>
      <c r="J33" s="37"/>
      <c r="O33" s="44">
        <f>I33*0.21</f>
        <v>0</v>
      </c>
      <c r="P33">
        <v>3</v>
      </c>
    </row>
    <row r="34">
      <c r="A34" s="37" t="s">
        <v>598</v>
      </c>
      <c r="B34" s="45"/>
      <c r="C34" s="46"/>
      <c r="D34" s="46"/>
      <c r="E34" s="39" t="s">
        <v>4385</v>
      </c>
      <c r="F34" s="46"/>
      <c r="G34" s="46"/>
      <c r="H34" s="46"/>
      <c r="I34" s="46"/>
      <c r="J34" s="48"/>
    </row>
    <row r="35" ht="30">
      <c r="A35" s="37" t="s">
        <v>601</v>
      </c>
      <c r="B35" s="45"/>
      <c r="C35" s="46"/>
      <c r="D35" s="46"/>
      <c r="E35" s="39" t="s">
        <v>4260</v>
      </c>
      <c r="F35" s="46"/>
      <c r="G35" s="46"/>
      <c r="H35" s="46"/>
      <c r="I35" s="46"/>
      <c r="J35" s="48"/>
    </row>
    <row r="36">
      <c r="A36" s="37" t="s">
        <v>593</v>
      </c>
      <c r="B36" s="37">
        <v>9</v>
      </c>
      <c r="C36" s="38" t="s">
        <v>5523</v>
      </c>
      <c r="D36" s="37" t="s">
        <v>595</v>
      </c>
      <c r="E36" s="39" t="s">
        <v>5524</v>
      </c>
      <c r="F36" s="40" t="s">
        <v>1798</v>
      </c>
      <c r="G36" s="41">
        <v>1</v>
      </c>
      <c r="H36" s="42">
        <v>0</v>
      </c>
      <c r="I36" s="43">
        <f>ROUND(G36*H36,P4)</f>
        <v>0</v>
      </c>
      <c r="J36" s="37"/>
      <c r="O36" s="44">
        <f>I36*0.21</f>
        <v>0</v>
      </c>
      <c r="P36">
        <v>3</v>
      </c>
    </row>
    <row r="37">
      <c r="A37" s="37" t="s">
        <v>598</v>
      </c>
      <c r="B37" s="45"/>
      <c r="C37" s="46"/>
      <c r="D37" s="46"/>
      <c r="E37" s="39" t="s">
        <v>5524</v>
      </c>
      <c r="F37" s="46"/>
      <c r="G37" s="46"/>
      <c r="H37" s="46"/>
      <c r="I37" s="46"/>
      <c r="J37" s="48"/>
    </row>
    <row r="38" ht="30">
      <c r="A38" s="37" t="s">
        <v>601</v>
      </c>
      <c r="B38" s="45"/>
      <c r="C38" s="46"/>
      <c r="D38" s="46"/>
      <c r="E38" s="39" t="s">
        <v>4260</v>
      </c>
      <c r="F38" s="46"/>
      <c r="G38" s="46"/>
      <c r="H38" s="46"/>
      <c r="I38" s="46"/>
      <c r="J38" s="48"/>
    </row>
    <row r="39">
      <c r="A39" s="37" t="s">
        <v>593</v>
      </c>
      <c r="B39" s="37">
        <v>10</v>
      </c>
      <c r="C39" s="38" t="s">
        <v>5229</v>
      </c>
      <c r="D39" s="37" t="s">
        <v>595</v>
      </c>
      <c r="E39" s="39" t="s">
        <v>5230</v>
      </c>
      <c r="F39" s="40" t="s">
        <v>608</v>
      </c>
      <c r="G39" s="41">
        <v>1</v>
      </c>
      <c r="H39" s="42">
        <v>0</v>
      </c>
      <c r="I39" s="43">
        <f>ROUND(G39*H39,P4)</f>
        <v>0</v>
      </c>
      <c r="J39" s="37"/>
      <c r="O39" s="44">
        <f>I39*0.21</f>
        <v>0</v>
      </c>
      <c r="P39">
        <v>3</v>
      </c>
    </row>
    <row r="40">
      <c r="A40" s="37" t="s">
        <v>598</v>
      </c>
      <c r="B40" s="45"/>
      <c r="C40" s="46"/>
      <c r="D40" s="46"/>
      <c r="E40" s="39" t="s">
        <v>5230</v>
      </c>
      <c r="F40" s="46"/>
      <c r="G40" s="46"/>
      <c r="H40" s="46"/>
      <c r="I40" s="46"/>
      <c r="J40" s="48"/>
    </row>
    <row r="41">
      <c r="A41" s="37" t="s">
        <v>601</v>
      </c>
      <c r="B41" s="45"/>
      <c r="C41" s="46"/>
      <c r="D41" s="46"/>
      <c r="E41" s="39" t="s">
        <v>5231</v>
      </c>
      <c r="F41" s="46"/>
      <c r="G41" s="46"/>
      <c r="H41" s="46"/>
      <c r="I41" s="46"/>
      <c r="J41" s="48"/>
    </row>
    <row r="42">
      <c r="A42" s="31" t="s">
        <v>591</v>
      </c>
      <c r="B42" s="32"/>
      <c r="C42" s="33" t="s">
        <v>5232</v>
      </c>
      <c r="D42" s="34"/>
      <c r="E42" s="31" t="s">
        <v>634</v>
      </c>
      <c r="F42" s="34"/>
      <c r="G42" s="34"/>
      <c r="H42" s="34"/>
      <c r="I42" s="35">
        <f>SUMIFS(I43:I84,A43:A84,"P")</f>
        <v>0</v>
      </c>
      <c r="J42" s="36"/>
    </row>
    <row r="43">
      <c r="A43" s="37" t="s">
        <v>593</v>
      </c>
      <c r="B43" s="37">
        <v>11</v>
      </c>
      <c r="C43" s="38" t="s">
        <v>5339</v>
      </c>
      <c r="D43" s="37" t="s">
        <v>595</v>
      </c>
      <c r="E43" s="39" t="s">
        <v>5340</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601</v>
      </c>
      <c r="B45" s="45"/>
      <c r="C45" s="46"/>
      <c r="D45" s="46"/>
      <c r="E45" s="39" t="s">
        <v>5341</v>
      </c>
      <c r="F45" s="46"/>
      <c r="G45" s="46"/>
      <c r="H45" s="46"/>
      <c r="I45" s="46"/>
      <c r="J45" s="48"/>
    </row>
    <row r="46">
      <c r="A46" s="37" t="s">
        <v>593</v>
      </c>
      <c r="B46" s="37">
        <v>12</v>
      </c>
      <c r="C46" s="38" t="s">
        <v>5236</v>
      </c>
      <c r="D46" s="37" t="s">
        <v>595</v>
      </c>
      <c r="E46" s="39" t="s">
        <v>5237</v>
      </c>
      <c r="F46" s="40" t="s">
        <v>637</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5238</v>
      </c>
      <c r="F48" s="46"/>
      <c r="G48" s="46"/>
      <c r="H48" s="46"/>
      <c r="I48" s="46"/>
      <c r="J48" s="48"/>
    </row>
    <row r="49">
      <c r="A49" s="37" t="s">
        <v>593</v>
      </c>
      <c r="B49" s="37">
        <v>13</v>
      </c>
      <c r="C49" s="38" t="s">
        <v>5239</v>
      </c>
      <c r="D49" s="37" t="s">
        <v>595</v>
      </c>
      <c r="E49" s="39" t="s">
        <v>5240</v>
      </c>
      <c r="F49" s="40" t="s">
        <v>637</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4661</v>
      </c>
      <c r="F51" s="46"/>
      <c r="G51" s="46"/>
      <c r="H51" s="46"/>
      <c r="I51" s="46"/>
      <c r="J51" s="48"/>
    </row>
    <row r="52">
      <c r="A52" s="37" t="s">
        <v>593</v>
      </c>
      <c r="B52" s="37">
        <v>14</v>
      </c>
      <c r="C52" s="38" t="s">
        <v>5241</v>
      </c>
      <c r="D52" s="37" t="s">
        <v>595</v>
      </c>
      <c r="E52" s="39" t="s">
        <v>5242</v>
      </c>
      <c r="F52" s="40" t="s">
        <v>637</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5243</v>
      </c>
      <c r="F54" s="46"/>
      <c r="G54" s="46"/>
      <c r="H54" s="46"/>
      <c r="I54" s="46"/>
      <c r="J54" s="48"/>
    </row>
    <row r="55">
      <c r="A55" s="37" t="s">
        <v>593</v>
      </c>
      <c r="B55" s="37">
        <v>15</v>
      </c>
      <c r="C55" s="38" t="s">
        <v>3372</v>
      </c>
      <c r="D55" s="37" t="s">
        <v>595</v>
      </c>
      <c r="E55" s="39" t="s">
        <v>5244</v>
      </c>
      <c r="F55" s="40" t="s">
        <v>637</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601</v>
      </c>
      <c r="B57" s="45"/>
      <c r="C57" s="46"/>
      <c r="D57" s="46"/>
      <c r="E57" s="39" t="s">
        <v>4411</v>
      </c>
      <c r="F57" s="46"/>
      <c r="G57" s="46"/>
      <c r="H57" s="46"/>
      <c r="I57" s="46"/>
      <c r="J57" s="48"/>
    </row>
    <row r="58">
      <c r="A58" s="37" t="s">
        <v>593</v>
      </c>
      <c r="B58" s="37">
        <v>16</v>
      </c>
      <c r="C58" s="38" t="s">
        <v>2437</v>
      </c>
      <c r="D58" s="37" t="s">
        <v>595</v>
      </c>
      <c r="E58" s="39" t="s">
        <v>2438</v>
      </c>
      <c r="F58" s="40" t="s">
        <v>637</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601</v>
      </c>
      <c r="B60" s="45"/>
      <c r="C60" s="46"/>
      <c r="D60" s="46"/>
      <c r="E60" s="39" t="s">
        <v>4419</v>
      </c>
      <c r="F60" s="46"/>
      <c r="G60" s="46"/>
      <c r="H60" s="46"/>
      <c r="I60" s="46"/>
      <c r="J60" s="48"/>
    </row>
    <row r="61">
      <c r="A61" s="37" t="s">
        <v>593</v>
      </c>
      <c r="B61" s="37">
        <v>17</v>
      </c>
      <c r="C61" s="38" t="s">
        <v>4420</v>
      </c>
      <c r="D61" s="37" t="s">
        <v>595</v>
      </c>
      <c r="E61" s="39" t="s">
        <v>4421</v>
      </c>
      <c r="F61" s="40" t="s">
        <v>637</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601</v>
      </c>
      <c r="B63" s="45"/>
      <c r="C63" s="46"/>
      <c r="D63" s="46"/>
      <c r="E63" s="39" t="s">
        <v>4423</v>
      </c>
      <c r="F63" s="46"/>
      <c r="G63" s="46"/>
      <c r="H63" s="46"/>
      <c r="I63" s="46"/>
      <c r="J63" s="48"/>
    </row>
    <row r="64">
      <c r="A64" s="37" t="s">
        <v>593</v>
      </c>
      <c r="B64" s="37">
        <v>18</v>
      </c>
      <c r="C64" s="38" t="s">
        <v>640</v>
      </c>
      <c r="D64" s="37" t="s">
        <v>595</v>
      </c>
      <c r="E64" s="39" t="s">
        <v>641</v>
      </c>
      <c r="F64" s="40" t="s">
        <v>637</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601</v>
      </c>
      <c r="B66" s="45"/>
      <c r="C66" s="46"/>
      <c r="D66" s="46"/>
      <c r="E66" s="39" t="s">
        <v>643</v>
      </c>
      <c r="F66" s="46"/>
      <c r="G66" s="46"/>
      <c r="H66" s="46"/>
      <c r="I66" s="46"/>
      <c r="J66" s="48"/>
    </row>
    <row r="67">
      <c r="A67" s="37" t="s">
        <v>593</v>
      </c>
      <c r="B67" s="37">
        <v>19</v>
      </c>
      <c r="C67" s="38" t="s">
        <v>4443</v>
      </c>
      <c r="D67" s="37" t="s">
        <v>595</v>
      </c>
      <c r="E67" s="39" t="s">
        <v>4444</v>
      </c>
      <c r="F67" s="40" t="s">
        <v>637</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601</v>
      </c>
      <c r="B69" s="45"/>
      <c r="C69" s="46"/>
      <c r="D69" s="46"/>
      <c r="E69" s="39" t="s">
        <v>4446</v>
      </c>
      <c r="F69" s="46"/>
      <c r="G69" s="46"/>
      <c r="H69" s="46"/>
      <c r="I69" s="46"/>
      <c r="J69" s="48"/>
    </row>
    <row r="70">
      <c r="A70" s="37" t="s">
        <v>593</v>
      </c>
      <c r="B70" s="37">
        <v>20</v>
      </c>
      <c r="C70" s="38" t="s">
        <v>5483</v>
      </c>
      <c r="D70" s="37" t="s">
        <v>595</v>
      </c>
      <c r="E70" s="39" t="s">
        <v>5484</v>
      </c>
      <c r="F70" s="40" t="s">
        <v>637</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601</v>
      </c>
      <c r="B72" s="45"/>
      <c r="C72" s="46"/>
      <c r="D72" s="46"/>
      <c r="E72" s="39" t="s">
        <v>4419</v>
      </c>
      <c r="F72" s="46"/>
      <c r="G72" s="46"/>
      <c r="H72" s="46"/>
      <c r="I72" s="46"/>
      <c r="J72" s="48"/>
    </row>
    <row r="73">
      <c r="A73" s="37" t="s">
        <v>593</v>
      </c>
      <c r="B73" s="37">
        <v>21</v>
      </c>
      <c r="C73" s="38" t="s">
        <v>3336</v>
      </c>
      <c r="D73" s="37" t="s">
        <v>595</v>
      </c>
      <c r="E73" s="39" t="s">
        <v>3337</v>
      </c>
      <c r="F73" s="40" t="s">
        <v>646</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601</v>
      </c>
      <c r="B75" s="45"/>
      <c r="C75" s="46"/>
      <c r="D75" s="46"/>
      <c r="E75" s="39" t="s">
        <v>4452</v>
      </c>
      <c r="F75" s="46"/>
      <c r="G75" s="46"/>
      <c r="H75" s="46"/>
      <c r="I75" s="46"/>
      <c r="J75" s="48"/>
    </row>
    <row r="76">
      <c r="A76" s="37" t="s">
        <v>593</v>
      </c>
      <c r="B76" s="37">
        <v>22</v>
      </c>
      <c r="C76" s="38" t="s">
        <v>4456</v>
      </c>
      <c r="D76" s="37" t="s">
        <v>595</v>
      </c>
      <c r="E76" s="39" t="s">
        <v>4457</v>
      </c>
      <c r="F76" s="40" t="s">
        <v>646</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601</v>
      </c>
      <c r="B78" s="45"/>
      <c r="C78" s="46"/>
      <c r="D78" s="46"/>
      <c r="E78" s="39" t="s">
        <v>4459</v>
      </c>
      <c r="F78" s="46"/>
      <c r="G78" s="46"/>
      <c r="H78" s="46"/>
      <c r="I78" s="46"/>
      <c r="J78" s="48"/>
    </row>
    <row r="79">
      <c r="A79" s="37" t="s">
        <v>593</v>
      </c>
      <c r="B79" s="37">
        <v>23</v>
      </c>
      <c r="C79" s="38" t="s">
        <v>4464</v>
      </c>
      <c r="D79" s="37" t="s">
        <v>595</v>
      </c>
      <c r="E79" s="39" t="s">
        <v>4465</v>
      </c>
      <c r="F79" s="40" t="s">
        <v>646</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601</v>
      </c>
      <c r="B81" s="45"/>
      <c r="C81" s="46"/>
      <c r="D81" s="46"/>
      <c r="E81" s="39" t="s">
        <v>4467</v>
      </c>
      <c r="F81" s="46"/>
      <c r="G81" s="46"/>
      <c r="H81" s="46"/>
      <c r="I81" s="46"/>
      <c r="J81" s="48"/>
    </row>
    <row r="82">
      <c r="A82" s="37" t="s">
        <v>593</v>
      </c>
      <c r="B82" s="37">
        <v>24</v>
      </c>
      <c r="C82" s="38" t="s">
        <v>5525</v>
      </c>
      <c r="D82" s="37" t="s">
        <v>595</v>
      </c>
      <c r="E82" s="39" t="s">
        <v>5526</v>
      </c>
      <c r="F82" s="40" t="s">
        <v>646</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601</v>
      </c>
      <c r="B84" s="45"/>
      <c r="C84" s="46"/>
      <c r="D84" s="46"/>
      <c r="E84" s="39" t="s">
        <v>5527</v>
      </c>
      <c r="F84" s="46"/>
      <c r="G84" s="46"/>
      <c r="H84" s="46"/>
      <c r="I84" s="46"/>
      <c r="J84" s="48"/>
    </row>
    <row r="85">
      <c r="A85" s="31" t="s">
        <v>591</v>
      </c>
      <c r="B85" s="32"/>
      <c r="C85" s="33" t="s">
        <v>5249</v>
      </c>
      <c r="D85" s="34"/>
      <c r="E85" s="31" t="s">
        <v>4924</v>
      </c>
      <c r="F85" s="34"/>
      <c r="G85" s="34"/>
      <c r="H85" s="34"/>
      <c r="I85" s="35">
        <f>SUMIFS(I86:I127,A86:A127,"P")</f>
        <v>0</v>
      </c>
      <c r="J85" s="36"/>
    </row>
    <row r="86">
      <c r="A86" s="37" t="s">
        <v>593</v>
      </c>
      <c r="B86" s="37">
        <v>25</v>
      </c>
      <c r="C86" s="38" t="s">
        <v>5250</v>
      </c>
      <c r="D86" s="37" t="s">
        <v>595</v>
      </c>
      <c r="E86" s="39" t="s">
        <v>5251</v>
      </c>
      <c r="F86" s="40" t="s">
        <v>646</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601</v>
      </c>
      <c r="B88" s="45"/>
      <c r="C88" s="46"/>
      <c r="D88" s="46"/>
      <c r="E88" s="39" t="s">
        <v>5252</v>
      </c>
      <c r="F88" s="46"/>
      <c r="G88" s="46"/>
      <c r="H88" s="46"/>
      <c r="I88" s="46"/>
      <c r="J88" s="48"/>
    </row>
    <row r="89">
      <c r="A89" s="37" t="s">
        <v>593</v>
      </c>
      <c r="B89" s="37">
        <v>26</v>
      </c>
      <c r="C89" s="38" t="s">
        <v>4480</v>
      </c>
      <c r="D89" s="37" t="s">
        <v>595</v>
      </c>
      <c r="E89" s="39" t="s">
        <v>4481</v>
      </c>
      <c r="F89" s="40" t="s">
        <v>646</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4483</v>
      </c>
      <c r="F91" s="46"/>
      <c r="G91" s="46"/>
      <c r="H91" s="46"/>
      <c r="I91" s="46"/>
      <c r="J91" s="48"/>
    </row>
    <row r="92">
      <c r="A92" s="37" t="s">
        <v>593</v>
      </c>
      <c r="B92" s="37">
        <v>27</v>
      </c>
      <c r="C92" s="38" t="s">
        <v>4925</v>
      </c>
      <c r="D92" s="37" t="s">
        <v>595</v>
      </c>
      <c r="E92" s="39" t="s">
        <v>4926</v>
      </c>
      <c r="F92" s="40" t="s">
        <v>637</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601</v>
      </c>
      <c r="B94" s="45"/>
      <c r="C94" s="46"/>
      <c r="D94" s="46"/>
      <c r="E94" s="39" t="s">
        <v>4928</v>
      </c>
      <c r="F94" s="46"/>
      <c r="G94" s="46"/>
      <c r="H94" s="46"/>
      <c r="I94" s="46"/>
      <c r="J94" s="48"/>
    </row>
    <row r="95">
      <c r="A95" s="37" t="s">
        <v>593</v>
      </c>
      <c r="B95" s="37">
        <v>28</v>
      </c>
      <c r="C95" s="38" t="s">
        <v>4932</v>
      </c>
      <c r="D95" s="37" t="s">
        <v>595</v>
      </c>
      <c r="E95" s="39" t="s">
        <v>4933</v>
      </c>
      <c r="F95" s="40" t="s">
        <v>1124</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601</v>
      </c>
      <c r="B97" s="45"/>
      <c r="C97" s="46"/>
      <c r="D97" s="46"/>
      <c r="E97" s="39" t="s">
        <v>4935</v>
      </c>
      <c r="F97" s="46"/>
      <c r="G97" s="46"/>
      <c r="H97" s="46"/>
      <c r="I97" s="46"/>
      <c r="J97" s="48"/>
    </row>
    <row r="98">
      <c r="A98" s="37" t="s">
        <v>593</v>
      </c>
      <c r="B98" s="37">
        <v>29</v>
      </c>
      <c r="C98" s="38" t="s">
        <v>5528</v>
      </c>
      <c r="D98" s="37" t="s">
        <v>595</v>
      </c>
      <c r="E98" s="39" t="s">
        <v>5529</v>
      </c>
      <c r="F98" s="40" t="s">
        <v>1124</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5255</v>
      </c>
      <c r="F100" s="46"/>
      <c r="G100" s="46"/>
      <c r="H100" s="46"/>
      <c r="I100" s="46"/>
      <c r="J100" s="48"/>
    </row>
    <row r="101">
      <c r="A101" s="37" t="s">
        <v>593</v>
      </c>
      <c r="B101" s="37">
        <v>30</v>
      </c>
      <c r="C101" s="38" t="s">
        <v>5530</v>
      </c>
      <c r="D101" s="37" t="s">
        <v>595</v>
      </c>
      <c r="E101" s="39" t="s">
        <v>5531</v>
      </c>
      <c r="F101" s="40" t="s">
        <v>1124</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5255</v>
      </c>
      <c r="F103" s="46"/>
      <c r="G103" s="46"/>
      <c r="H103" s="46"/>
      <c r="I103" s="46"/>
      <c r="J103" s="48"/>
    </row>
    <row r="104">
      <c r="A104" s="37" t="s">
        <v>593</v>
      </c>
      <c r="B104" s="37">
        <v>31</v>
      </c>
      <c r="C104" s="38" t="s">
        <v>5532</v>
      </c>
      <c r="D104" s="37" t="s">
        <v>595</v>
      </c>
      <c r="E104" s="39" t="s">
        <v>5533</v>
      </c>
      <c r="F104" s="40" t="s">
        <v>1124</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601</v>
      </c>
      <c r="B106" s="45"/>
      <c r="C106" s="46"/>
      <c r="D106" s="46"/>
      <c r="E106" s="39" t="s">
        <v>5258</v>
      </c>
      <c r="F106" s="46"/>
      <c r="G106" s="46"/>
      <c r="H106" s="46"/>
      <c r="I106" s="46"/>
      <c r="J106" s="48"/>
    </row>
    <row r="107">
      <c r="A107" s="37" t="s">
        <v>593</v>
      </c>
      <c r="B107" s="37">
        <v>32</v>
      </c>
      <c r="C107" s="38" t="s">
        <v>5534</v>
      </c>
      <c r="D107" s="37" t="s">
        <v>595</v>
      </c>
      <c r="E107" s="39" t="s">
        <v>5535</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601</v>
      </c>
      <c r="B109" s="45"/>
      <c r="C109" s="46"/>
      <c r="D109" s="46"/>
      <c r="E109" s="39" t="s">
        <v>5536</v>
      </c>
      <c r="F109" s="46"/>
      <c r="G109" s="46"/>
      <c r="H109" s="46"/>
      <c r="I109" s="46"/>
      <c r="J109" s="48"/>
    </row>
    <row r="110">
      <c r="A110" s="37" t="s">
        <v>593</v>
      </c>
      <c r="B110" s="37">
        <v>33</v>
      </c>
      <c r="C110" s="38" t="s">
        <v>5349</v>
      </c>
      <c r="D110" s="37" t="s">
        <v>595</v>
      </c>
      <c r="E110" s="39" t="s">
        <v>5350</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601</v>
      </c>
      <c r="B112" s="45"/>
      <c r="C112" s="46"/>
      <c r="D112" s="46"/>
      <c r="E112" s="39" t="s">
        <v>4939</v>
      </c>
      <c r="F112" s="46"/>
      <c r="G112" s="46"/>
      <c r="H112" s="46"/>
      <c r="I112" s="46"/>
      <c r="J112" s="48"/>
    </row>
    <row r="113">
      <c r="A113" s="37" t="s">
        <v>593</v>
      </c>
      <c r="B113" s="37">
        <v>34</v>
      </c>
      <c r="C113" s="38" t="s">
        <v>5537</v>
      </c>
      <c r="D113" s="37" t="s">
        <v>595</v>
      </c>
      <c r="E113" s="39" t="s">
        <v>5538</v>
      </c>
      <c r="F113" s="40" t="s">
        <v>637</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601</v>
      </c>
      <c r="B115" s="45"/>
      <c r="C115" s="46"/>
      <c r="D115" s="46"/>
      <c r="E115" s="39" t="s">
        <v>4505</v>
      </c>
      <c r="F115" s="46"/>
      <c r="G115" s="46"/>
      <c r="H115" s="46"/>
      <c r="I115" s="46"/>
      <c r="J115" s="48"/>
    </row>
    <row r="116">
      <c r="A116" s="37" t="s">
        <v>593</v>
      </c>
      <c r="B116" s="37">
        <v>35</v>
      </c>
      <c r="C116" s="38" t="s">
        <v>4946</v>
      </c>
      <c r="D116" s="37" t="s">
        <v>595</v>
      </c>
      <c r="E116" s="39" t="s">
        <v>4947</v>
      </c>
      <c r="F116" s="40" t="s">
        <v>637</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4949</v>
      </c>
      <c r="F118" s="46"/>
      <c r="G118" s="46"/>
      <c r="H118" s="46"/>
      <c r="I118" s="46"/>
      <c r="J118" s="48"/>
    </row>
    <row r="119">
      <c r="A119" s="37" t="s">
        <v>593</v>
      </c>
      <c r="B119" s="37">
        <v>36</v>
      </c>
      <c r="C119" s="38" t="s">
        <v>4950</v>
      </c>
      <c r="D119" s="37" t="s">
        <v>595</v>
      </c>
      <c r="E119" s="39" t="s">
        <v>4951</v>
      </c>
      <c r="F119" s="40" t="s">
        <v>1124</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4953</v>
      </c>
      <c r="F121" s="46"/>
      <c r="G121" s="46"/>
      <c r="H121" s="46"/>
      <c r="I121" s="46"/>
      <c r="J121" s="48"/>
    </row>
    <row r="122">
      <c r="A122" s="37" t="s">
        <v>593</v>
      </c>
      <c r="B122" s="37">
        <v>37</v>
      </c>
      <c r="C122" s="38" t="s">
        <v>5351</v>
      </c>
      <c r="D122" s="37" t="s">
        <v>595</v>
      </c>
      <c r="E122" s="39" t="s">
        <v>5352</v>
      </c>
      <c r="F122" s="40" t="s">
        <v>597</v>
      </c>
      <c r="G122" s="41">
        <v>8004</v>
      </c>
      <c r="H122" s="42">
        <v>0</v>
      </c>
      <c r="I122" s="43">
        <f>ROUND(G122*H122,P4)</f>
        <v>0</v>
      </c>
      <c r="J122" s="37"/>
      <c r="O122" s="44">
        <f>I122*0.21</f>
        <v>0</v>
      </c>
      <c r="P122">
        <v>3</v>
      </c>
    </row>
    <row r="123">
      <c r="A123" s="37" t="s">
        <v>598</v>
      </c>
      <c r="B123" s="45"/>
      <c r="C123" s="46"/>
      <c r="D123" s="46"/>
      <c r="E123" s="39" t="s">
        <v>5352</v>
      </c>
      <c r="F123" s="46"/>
      <c r="G123" s="46"/>
      <c r="H123" s="46"/>
      <c r="I123" s="46"/>
      <c r="J123" s="48"/>
    </row>
    <row r="124" ht="225">
      <c r="A124" s="37" t="s">
        <v>601</v>
      </c>
      <c r="B124" s="45"/>
      <c r="C124" s="46"/>
      <c r="D124" s="46"/>
      <c r="E124" s="39" t="s">
        <v>5353</v>
      </c>
      <c r="F124" s="46"/>
      <c r="G124" s="46"/>
      <c r="H124" s="46"/>
      <c r="I124" s="46"/>
      <c r="J124" s="48"/>
    </row>
    <row r="125" ht="30">
      <c r="A125" s="37" t="s">
        <v>593</v>
      </c>
      <c r="B125" s="37">
        <v>38</v>
      </c>
      <c r="C125" s="38" t="s">
        <v>5539</v>
      </c>
      <c r="D125" s="37" t="s">
        <v>595</v>
      </c>
      <c r="E125" s="39" t="s">
        <v>5540</v>
      </c>
      <c r="F125" s="40" t="s">
        <v>608</v>
      </c>
      <c r="G125" s="41">
        <v>10</v>
      </c>
      <c r="H125" s="42">
        <v>0</v>
      </c>
      <c r="I125" s="43">
        <f>ROUND(G125*H125,P4)</f>
        <v>0</v>
      </c>
      <c r="J125" s="37"/>
      <c r="O125" s="44">
        <f>I125*0.21</f>
        <v>0</v>
      </c>
      <c r="P125">
        <v>3</v>
      </c>
    </row>
    <row r="126" ht="30">
      <c r="A126" s="37" t="s">
        <v>598</v>
      </c>
      <c r="B126" s="45"/>
      <c r="C126" s="46"/>
      <c r="D126" s="46"/>
      <c r="E126" s="39" t="s">
        <v>5540</v>
      </c>
      <c r="F126" s="46"/>
      <c r="G126" s="46"/>
      <c r="H126" s="46"/>
      <c r="I126" s="46"/>
      <c r="J126" s="48"/>
    </row>
    <row r="127" ht="75">
      <c r="A127" s="37" t="s">
        <v>601</v>
      </c>
      <c r="B127" s="45"/>
      <c r="C127" s="46"/>
      <c r="D127" s="46"/>
      <c r="E127" s="39" t="s">
        <v>5541</v>
      </c>
      <c r="F127" s="46"/>
      <c r="G127" s="46"/>
      <c r="H127" s="46"/>
      <c r="I127" s="46"/>
      <c r="J127" s="48"/>
    </row>
    <row r="128">
      <c r="A128" s="31" t="s">
        <v>591</v>
      </c>
      <c r="B128" s="32"/>
      <c r="C128" s="33" t="s">
        <v>5259</v>
      </c>
      <c r="D128" s="34"/>
      <c r="E128" s="31" t="s">
        <v>4954</v>
      </c>
      <c r="F128" s="34"/>
      <c r="G128" s="34"/>
      <c r="H128" s="34"/>
      <c r="I128" s="35">
        <f>SUMIFS(I129:I152,A129:A152,"P")</f>
        <v>0</v>
      </c>
      <c r="J128" s="36"/>
    </row>
    <row r="129">
      <c r="A129" s="37" t="s">
        <v>593</v>
      </c>
      <c r="B129" s="37">
        <v>39</v>
      </c>
      <c r="C129" s="38" t="s">
        <v>5260</v>
      </c>
      <c r="D129" s="37" t="s">
        <v>595</v>
      </c>
      <c r="E129" s="39" t="s">
        <v>5261</v>
      </c>
      <c r="F129" s="40" t="s">
        <v>637</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5262</v>
      </c>
      <c r="F131" s="46"/>
      <c r="G131" s="46"/>
      <c r="H131" s="46"/>
      <c r="I131" s="46"/>
      <c r="J131" s="48"/>
    </row>
    <row r="132">
      <c r="A132" s="37" t="s">
        <v>593</v>
      </c>
      <c r="B132" s="37">
        <v>40</v>
      </c>
      <c r="C132" s="38" t="s">
        <v>5263</v>
      </c>
      <c r="D132" s="37" t="s">
        <v>595</v>
      </c>
      <c r="E132" s="39" t="s">
        <v>5264</v>
      </c>
      <c r="F132" s="40" t="s">
        <v>1124</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5265</v>
      </c>
      <c r="F134" s="46"/>
      <c r="G134" s="46"/>
      <c r="H134" s="46"/>
      <c r="I134" s="46"/>
      <c r="J134" s="48"/>
    </row>
    <row r="135">
      <c r="A135" s="37" t="s">
        <v>593</v>
      </c>
      <c r="B135" s="37">
        <v>41</v>
      </c>
      <c r="C135" s="38" t="s">
        <v>5266</v>
      </c>
      <c r="D135" s="37" t="s">
        <v>595</v>
      </c>
      <c r="E135" s="39" t="s">
        <v>5267</v>
      </c>
      <c r="F135" s="40" t="s">
        <v>637</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601</v>
      </c>
      <c r="B137" s="45"/>
      <c r="C137" s="46"/>
      <c r="D137" s="46"/>
      <c r="E137" s="39" t="s">
        <v>4495</v>
      </c>
      <c r="F137" s="46"/>
      <c r="G137" s="46"/>
      <c r="H137" s="46"/>
      <c r="I137" s="46"/>
      <c r="J137" s="48"/>
    </row>
    <row r="138">
      <c r="A138" s="37" t="s">
        <v>593</v>
      </c>
      <c r="B138" s="37">
        <v>42</v>
      </c>
      <c r="C138" s="38" t="s">
        <v>5268</v>
      </c>
      <c r="D138" s="37" t="s">
        <v>595</v>
      </c>
      <c r="E138" s="39" t="s">
        <v>5269</v>
      </c>
      <c r="F138" s="40" t="s">
        <v>1124</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601</v>
      </c>
      <c r="B140" s="45"/>
      <c r="C140" s="46"/>
      <c r="D140" s="46"/>
      <c r="E140" s="39" t="s">
        <v>4953</v>
      </c>
      <c r="F140" s="46"/>
      <c r="G140" s="46"/>
      <c r="H140" s="46"/>
      <c r="I140" s="46"/>
      <c r="J140" s="48"/>
    </row>
    <row r="141">
      <c r="A141" s="37" t="s">
        <v>593</v>
      </c>
      <c r="B141" s="37">
        <v>43</v>
      </c>
      <c r="C141" s="38" t="s">
        <v>5542</v>
      </c>
      <c r="D141" s="37" t="s">
        <v>595</v>
      </c>
      <c r="E141" s="39" t="s">
        <v>5543</v>
      </c>
      <c r="F141" s="40" t="s">
        <v>637</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601</v>
      </c>
      <c r="B143" s="45"/>
      <c r="C143" s="46"/>
      <c r="D143" s="46"/>
      <c r="E143" s="39" t="s">
        <v>4495</v>
      </c>
      <c r="F143" s="46"/>
      <c r="G143" s="46"/>
      <c r="H143" s="46"/>
      <c r="I143" s="46"/>
      <c r="J143" s="48"/>
    </row>
    <row r="144">
      <c r="A144" s="37" t="s">
        <v>593</v>
      </c>
      <c r="B144" s="37">
        <v>44</v>
      </c>
      <c r="C144" s="38" t="s">
        <v>5544</v>
      </c>
      <c r="D144" s="37" t="s">
        <v>595</v>
      </c>
      <c r="E144" s="39" t="s">
        <v>5545</v>
      </c>
      <c r="F144" s="40" t="s">
        <v>1124</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601</v>
      </c>
      <c r="B146" s="45"/>
      <c r="C146" s="46"/>
      <c r="D146" s="46"/>
      <c r="E146" s="39" t="s">
        <v>4953</v>
      </c>
      <c r="F146" s="46"/>
      <c r="G146" s="46"/>
      <c r="H146" s="46"/>
      <c r="I146" s="46"/>
      <c r="J146" s="48"/>
    </row>
    <row r="147">
      <c r="A147" s="37" t="s">
        <v>593</v>
      </c>
      <c r="B147" s="37">
        <v>45</v>
      </c>
      <c r="C147" s="38" t="s">
        <v>5546</v>
      </c>
      <c r="D147" s="37" t="s">
        <v>595</v>
      </c>
      <c r="E147" s="39" t="s">
        <v>5547</v>
      </c>
      <c r="F147" s="40" t="s">
        <v>1124</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601</v>
      </c>
      <c r="B149" s="45"/>
      <c r="C149" s="46"/>
      <c r="D149" s="46"/>
      <c r="E149" s="39" t="s">
        <v>4953</v>
      </c>
      <c r="F149" s="46"/>
      <c r="G149" s="46"/>
      <c r="H149" s="46"/>
      <c r="I149" s="46"/>
      <c r="J149" s="48"/>
    </row>
    <row r="150">
      <c r="A150" s="37" t="s">
        <v>593</v>
      </c>
      <c r="B150" s="37">
        <v>46</v>
      </c>
      <c r="C150" s="38" t="s">
        <v>4967</v>
      </c>
      <c r="D150" s="37" t="s">
        <v>595</v>
      </c>
      <c r="E150" s="39" t="s">
        <v>4968</v>
      </c>
      <c r="F150" s="40" t="s">
        <v>1720</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601</v>
      </c>
      <c r="B152" s="45"/>
      <c r="C152" s="46"/>
      <c r="D152" s="46"/>
      <c r="E152" s="39" t="s">
        <v>4958</v>
      </c>
      <c r="F152" s="46"/>
      <c r="G152" s="46"/>
      <c r="H152" s="46"/>
      <c r="I152" s="46"/>
      <c r="J152" s="48"/>
    </row>
    <row r="153">
      <c r="A153" s="31" t="s">
        <v>591</v>
      </c>
      <c r="B153" s="32"/>
      <c r="C153" s="33" t="s">
        <v>5274</v>
      </c>
      <c r="D153" s="34"/>
      <c r="E153" s="31" t="s">
        <v>1644</v>
      </c>
      <c r="F153" s="34"/>
      <c r="G153" s="34"/>
      <c r="H153" s="34"/>
      <c r="I153" s="35">
        <f>SUMIFS(I154:I198,A154:A198,"P")</f>
        <v>0</v>
      </c>
      <c r="J153" s="36"/>
    </row>
    <row r="154">
      <c r="A154" s="37" t="s">
        <v>593</v>
      </c>
      <c r="B154" s="37">
        <v>47</v>
      </c>
      <c r="C154" s="38" t="s">
        <v>5405</v>
      </c>
      <c r="D154" s="37" t="s">
        <v>595</v>
      </c>
      <c r="E154" s="39" t="s">
        <v>5406</v>
      </c>
      <c r="F154" s="40" t="s">
        <v>637</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4495</v>
      </c>
      <c r="F156" s="46"/>
      <c r="G156" s="46"/>
      <c r="H156" s="46"/>
      <c r="I156" s="46"/>
      <c r="J156" s="48"/>
    </row>
    <row r="157">
      <c r="A157" s="37" t="s">
        <v>593</v>
      </c>
      <c r="B157" s="37">
        <v>48</v>
      </c>
      <c r="C157" s="38" t="s">
        <v>5407</v>
      </c>
      <c r="D157" s="37" t="s">
        <v>595</v>
      </c>
      <c r="E157" s="39" t="s">
        <v>5408</v>
      </c>
      <c r="F157" s="40" t="s">
        <v>1124</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601</v>
      </c>
      <c r="B159" s="45"/>
      <c r="C159" s="46"/>
      <c r="D159" s="46"/>
      <c r="E159" s="39" t="s">
        <v>5409</v>
      </c>
      <c r="F159" s="46"/>
      <c r="G159" s="46"/>
      <c r="H159" s="46"/>
      <c r="I159" s="46"/>
      <c r="J159" s="48"/>
    </row>
    <row r="160">
      <c r="A160" s="37" t="s">
        <v>593</v>
      </c>
      <c r="B160" s="37">
        <v>49</v>
      </c>
      <c r="C160" s="38" t="s">
        <v>5275</v>
      </c>
      <c r="D160" s="37" t="s">
        <v>595</v>
      </c>
      <c r="E160" s="39" t="s">
        <v>5276</v>
      </c>
      <c r="F160" s="40" t="s">
        <v>637</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601</v>
      </c>
      <c r="B162" s="45"/>
      <c r="C162" s="46"/>
      <c r="D162" s="46"/>
      <c r="E162" s="39" t="s">
        <v>4962</v>
      </c>
      <c r="F162" s="46"/>
      <c r="G162" s="46"/>
      <c r="H162" s="46"/>
      <c r="I162" s="46"/>
      <c r="J162" s="48"/>
    </row>
    <row r="163">
      <c r="A163" s="37" t="s">
        <v>593</v>
      </c>
      <c r="B163" s="37">
        <v>50</v>
      </c>
      <c r="C163" s="38" t="s">
        <v>4984</v>
      </c>
      <c r="D163" s="37" t="s">
        <v>595</v>
      </c>
      <c r="E163" s="39" t="s">
        <v>4985</v>
      </c>
      <c r="F163" s="40" t="s">
        <v>637</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601</v>
      </c>
      <c r="B165" s="45"/>
      <c r="C165" s="46"/>
      <c r="D165" s="46"/>
      <c r="E165" s="39" t="s">
        <v>4495</v>
      </c>
      <c r="F165" s="46"/>
      <c r="G165" s="46"/>
      <c r="H165" s="46"/>
      <c r="I165" s="46"/>
      <c r="J165" s="48"/>
    </row>
    <row r="166">
      <c r="A166" s="37" t="s">
        <v>593</v>
      </c>
      <c r="B166" s="37">
        <v>51</v>
      </c>
      <c r="C166" s="38" t="s">
        <v>5548</v>
      </c>
      <c r="D166" s="37" t="s">
        <v>595</v>
      </c>
      <c r="E166" s="39" t="s">
        <v>5549</v>
      </c>
      <c r="F166" s="40" t="s">
        <v>637</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4495</v>
      </c>
      <c r="F168" s="46"/>
      <c r="G168" s="46"/>
      <c r="H168" s="46"/>
      <c r="I168" s="46"/>
      <c r="J168" s="48"/>
    </row>
    <row r="169">
      <c r="A169" s="37" t="s">
        <v>593</v>
      </c>
      <c r="B169" s="37">
        <v>52</v>
      </c>
      <c r="C169" s="38" t="s">
        <v>5279</v>
      </c>
      <c r="D169" s="37" t="s">
        <v>595</v>
      </c>
      <c r="E169" s="39" t="s">
        <v>5280</v>
      </c>
      <c r="F169" s="40" t="s">
        <v>1124</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601</v>
      </c>
      <c r="B171" s="45"/>
      <c r="C171" s="46"/>
      <c r="D171" s="46"/>
      <c r="E171" s="39" t="s">
        <v>5281</v>
      </c>
      <c r="F171" s="46"/>
      <c r="G171" s="46"/>
      <c r="H171" s="46"/>
      <c r="I171" s="46"/>
      <c r="J171" s="48"/>
    </row>
    <row r="172">
      <c r="A172" s="37" t="s">
        <v>593</v>
      </c>
      <c r="B172" s="37">
        <v>53</v>
      </c>
      <c r="C172" s="38" t="s">
        <v>5550</v>
      </c>
      <c r="D172" s="37" t="s">
        <v>595</v>
      </c>
      <c r="E172" s="39" t="s">
        <v>5551</v>
      </c>
      <c r="F172" s="40" t="s">
        <v>637</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601</v>
      </c>
      <c r="B174" s="45"/>
      <c r="C174" s="46"/>
      <c r="D174" s="46"/>
      <c r="E174" s="39" t="s">
        <v>4990</v>
      </c>
      <c r="F174" s="46"/>
      <c r="G174" s="46"/>
      <c r="H174" s="46"/>
      <c r="I174" s="46"/>
      <c r="J174" s="48"/>
    </row>
    <row r="175">
      <c r="A175" s="37" t="s">
        <v>593</v>
      </c>
      <c r="B175" s="37">
        <v>54</v>
      </c>
      <c r="C175" s="38" t="s">
        <v>4502</v>
      </c>
      <c r="D175" s="37" t="s">
        <v>595</v>
      </c>
      <c r="E175" s="39" t="s">
        <v>4503</v>
      </c>
      <c r="F175" s="40" t="s">
        <v>637</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4505</v>
      </c>
      <c r="F177" s="46"/>
      <c r="G177" s="46"/>
      <c r="H177" s="46"/>
      <c r="I177" s="46"/>
      <c r="J177" s="48"/>
    </row>
    <row r="178">
      <c r="A178" s="37" t="s">
        <v>593</v>
      </c>
      <c r="B178" s="37">
        <v>55</v>
      </c>
      <c r="C178" s="38" t="s">
        <v>4506</v>
      </c>
      <c r="D178" s="37" t="s">
        <v>595</v>
      </c>
      <c r="E178" s="39" t="s">
        <v>4507</v>
      </c>
      <c r="F178" s="40" t="s">
        <v>637</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601</v>
      </c>
      <c r="B180" s="45"/>
      <c r="C180" s="46"/>
      <c r="D180" s="46"/>
      <c r="E180" s="39" t="s">
        <v>4505</v>
      </c>
      <c r="F180" s="46"/>
      <c r="G180" s="46"/>
      <c r="H180" s="46"/>
      <c r="I180" s="46"/>
      <c r="J180" s="48"/>
    </row>
    <row r="181">
      <c r="A181" s="37" t="s">
        <v>593</v>
      </c>
      <c r="B181" s="37">
        <v>56</v>
      </c>
      <c r="C181" s="38" t="s">
        <v>5282</v>
      </c>
      <c r="D181" s="37" t="s">
        <v>595</v>
      </c>
      <c r="E181" s="39" t="s">
        <v>5283</v>
      </c>
      <c r="F181" s="40" t="s">
        <v>637</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5284</v>
      </c>
      <c r="F183" s="46"/>
      <c r="G183" s="46"/>
      <c r="H183" s="46"/>
      <c r="I183" s="46"/>
      <c r="J183" s="48"/>
    </row>
    <row r="184">
      <c r="A184" s="37" t="s">
        <v>593</v>
      </c>
      <c r="B184" s="37">
        <v>57</v>
      </c>
      <c r="C184" s="38" t="s">
        <v>5285</v>
      </c>
      <c r="D184" s="37" t="s">
        <v>595</v>
      </c>
      <c r="E184" s="39" t="s">
        <v>5286</v>
      </c>
      <c r="F184" s="40" t="s">
        <v>637</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601</v>
      </c>
      <c r="B186" s="45"/>
      <c r="C186" s="46"/>
      <c r="D186" s="46"/>
      <c r="E186" s="39" t="s">
        <v>5287</v>
      </c>
      <c r="F186" s="46"/>
      <c r="G186" s="46"/>
      <c r="H186" s="46"/>
      <c r="I186" s="46"/>
      <c r="J186" s="48"/>
    </row>
    <row r="187">
      <c r="A187" s="37" t="s">
        <v>593</v>
      </c>
      <c r="B187" s="37">
        <v>58</v>
      </c>
      <c r="C187" s="38" t="s">
        <v>4513</v>
      </c>
      <c r="D187" s="37" t="s">
        <v>595</v>
      </c>
      <c r="E187" s="39" t="s">
        <v>4514</v>
      </c>
      <c r="F187" s="40" t="s">
        <v>637</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601</v>
      </c>
      <c r="B189" s="45"/>
      <c r="C189" s="46"/>
      <c r="D189" s="46"/>
      <c r="E189" s="39" t="s">
        <v>4516</v>
      </c>
      <c r="F189" s="46"/>
      <c r="G189" s="46"/>
      <c r="H189" s="46"/>
      <c r="I189" s="46"/>
      <c r="J189" s="48"/>
    </row>
    <row r="190">
      <c r="A190" s="37" t="s">
        <v>593</v>
      </c>
      <c r="B190" s="37">
        <v>59</v>
      </c>
      <c r="C190" s="38" t="s">
        <v>5365</v>
      </c>
      <c r="D190" s="37" t="s">
        <v>595</v>
      </c>
      <c r="E190" s="39" t="s">
        <v>5366</v>
      </c>
      <c r="F190" s="40" t="s">
        <v>637</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601</v>
      </c>
      <c r="B192" s="45"/>
      <c r="C192" s="46"/>
      <c r="D192" s="46"/>
      <c r="E192" s="39" t="s">
        <v>4528</v>
      </c>
      <c r="F192" s="46"/>
      <c r="G192" s="46"/>
      <c r="H192" s="46"/>
      <c r="I192" s="46"/>
      <c r="J192" s="48"/>
    </row>
    <row r="193">
      <c r="A193" s="37" t="s">
        <v>593</v>
      </c>
      <c r="B193" s="37">
        <v>60</v>
      </c>
      <c r="C193" s="38" t="s">
        <v>5552</v>
      </c>
      <c r="D193" s="37" t="s">
        <v>595</v>
      </c>
      <c r="E193" s="39" t="s">
        <v>5553</v>
      </c>
      <c r="F193" s="40" t="s">
        <v>608</v>
      </c>
      <c r="G193" s="41">
        <v>12</v>
      </c>
      <c r="H193" s="42">
        <v>0</v>
      </c>
      <c r="I193" s="43">
        <f>ROUND(G193*H193,P4)</f>
        <v>0</v>
      </c>
      <c r="J193" s="37"/>
      <c r="O193" s="44">
        <f>I193*0.21</f>
        <v>0</v>
      </c>
      <c r="P193">
        <v>3</v>
      </c>
    </row>
    <row r="194">
      <c r="A194" s="37" t="s">
        <v>598</v>
      </c>
      <c r="B194" s="45"/>
      <c r="C194" s="46"/>
      <c r="D194" s="46"/>
      <c r="E194" s="39" t="s">
        <v>5553</v>
      </c>
      <c r="F194" s="46"/>
      <c r="G194" s="46"/>
      <c r="H194" s="46"/>
      <c r="I194" s="46"/>
      <c r="J194" s="48"/>
    </row>
    <row r="195" ht="285">
      <c r="A195" s="37" t="s">
        <v>601</v>
      </c>
      <c r="B195" s="45"/>
      <c r="C195" s="46"/>
      <c r="D195" s="46"/>
      <c r="E195" s="39" t="s">
        <v>5554</v>
      </c>
      <c r="F195" s="46"/>
      <c r="G195" s="46"/>
      <c r="H195" s="46"/>
      <c r="I195" s="46"/>
      <c r="J195" s="48"/>
    </row>
    <row r="196">
      <c r="A196" s="37" t="s">
        <v>593</v>
      </c>
      <c r="B196" s="37">
        <v>61</v>
      </c>
      <c r="C196" s="38" t="s">
        <v>5555</v>
      </c>
      <c r="D196" s="37" t="s">
        <v>595</v>
      </c>
      <c r="E196" s="39" t="s">
        <v>5556</v>
      </c>
      <c r="F196" s="40" t="s">
        <v>608</v>
      </c>
      <c r="G196" s="41">
        <v>8</v>
      </c>
      <c r="H196" s="42">
        <v>0</v>
      </c>
      <c r="I196" s="43">
        <f>ROUND(G196*H196,P4)</f>
        <v>0</v>
      </c>
      <c r="J196" s="37"/>
      <c r="O196" s="44">
        <f>I196*0.21</f>
        <v>0</v>
      </c>
      <c r="P196">
        <v>3</v>
      </c>
    </row>
    <row r="197">
      <c r="A197" s="37" t="s">
        <v>598</v>
      </c>
      <c r="B197" s="45"/>
      <c r="C197" s="46"/>
      <c r="D197" s="46"/>
      <c r="E197" s="39" t="s">
        <v>5556</v>
      </c>
      <c r="F197" s="46"/>
      <c r="G197" s="46"/>
      <c r="H197" s="46"/>
      <c r="I197" s="46"/>
      <c r="J197" s="48"/>
    </row>
    <row r="198" ht="409.5">
      <c r="A198" s="37" t="s">
        <v>601</v>
      </c>
      <c r="B198" s="45"/>
      <c r="C198" s="46"/>
      <c r="D198" s="46"/>
      <c r="E198" s="39" t="s">
        <v>5557</v>
      </c>
      <c r="F198" s="46"/>
      <c r="G198" s="46"/>
      <c r="H198" s="46"/>
      <c r="I198" s="46"/>
      <c r="J198" s="48"/>
    </row>
    <row r="199">
      <c r="A199" s="31" t="s">
        <v>591</v>
      </c>
      <c r="B199" s="32"/>
      <c r="C199" s="33" t="s">
        <v>5288</v>
      </c>
      <c r="D199" s="34"/>
      <c r="E199" s="31" t="s">
        <v>5289</v>
      </c>
      <c r="F199" s="34"/>
      <c r="G199" s="34"/>
      <c r="H199" s="34"/>
      <c r="I199" s="35">
        <f>SUMIFS(I200:I206,A200:A206,"P")</f>
        <v>0</v>
      </c>
      <c r="J199" s="36"/>
    </row>
    <row r="200">
      <c r="A200" s="37" t="s">
        <v>593</v>
      </c>
      <c r="B200" s="37">
        <v>62</v>
      </c>
      <c r="C200" s="38" t="s">
        <v>5290</v>
      </c>
      <c r="D200" s="37" t="s">
        <v>595</v>
      </c>
      <c r="E200" s="39" t="s">
        <v>5291</v>
      </c>
      <c r="F200" s="40" t="s">
        <v>637</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601</v>
      </c>
      <c r="B202" s="45"/>
      <c r="C202" s="46"/>
      <c r="D202" s="46"/>
      <c r="E202" s="39" t="s">
        <v>5293</v>
      </c>
      <c r="F202" s="46"/>
      <c r="G202" s="46"/>
      <c r="H202" s="46"/>
      <c r="I202" s="46"/>
      <c r="J202" s="48"/>
    </row>
    <row r="203">
      <c r="A203" s="37" t="s">
        <v>593</v>
      </c>
      <c r="B203" s="37">
        <v>63</v>
      </c>
      <c r="C203" s="38" t="s">
        <v>5558</v>
      </c>
      <c r="D203" s="37" t="s">
        <v>595</v>
      </c>
      <c r="E203" s="39" t="s">
        <v>5559</v>
      </c>
      <c r="F203" s="40" t="s">
        <v>646</v>
      </c>
      <c r="G203" s="41">
        <v>108.063</v>
      </c>
      <c r="H203" s="42">
        <v>0</v>
      </c>
      <c r="I203" s="43">
        <f>ROUND(G203*H203,P4)</f>
        <v>0</v>
      </c>
      <c r="J203" s="37"/>
      <c r="O203" s="44">
        <f>I203*0.21</f>
        <v>0</v>
      </c>
      <c r="P203">
        <v>3</v>
      </c>
    </row>
    <row r="204">
      <c r="A204" s="37" t="s">
        <v>598</v>
      </c>
      <c r="B204" s="45"/>
      <c r="C204" s="46"/>
      <c r="D204" s="46"/>
      <c r="E204" s="39" t="s">
        <v>5559</v>
      </c>
      <c r="F204" s="46"/>
      <c r="G204" s="46"/>
      <c r="H204" s="46"/>
      <c r="I204" s="46"/>
      <c r="J204" s="48"/>
    </row>
    <row r="205" ht="105">
      <c r="A205" s="37" t="s">
        <v>599</v>
      </c>
      <c r="B205" s="45"/>
      <c r="C205" s="46"/>
      <c r="D205" s="46"/>
      <c r="E205" s="49" t="s">
        <v>5560</v>
      </c>
      <c r="F205" s="46"/>
      <c r="G205" s="46"/>
      <c r="H205" s="46"/>
      <c r="I205" s="46"/>
      <c r="J205" s="48"/>
    </row>
    <row r="206" ht="105">
      <c r="A206" s="37" t="s">
        <v>601</v>
      </c>
      <c r="B206" s="45"/>
      <c r="C206" s="46"/>
      <c r="D206" s="46"/>
      <c r="E206" s="39" t="s">
        <v>5561</v>
      </c>
      <c r="F206" s="46"/>
      <c r="G206" s="46"/>
      <c r="H206" s="46"/>
      <c r="I206" s="46"/>
      <c r="J206" s="48"/>
    </row>
    <row r="207">
      <c r="A207" s="31" t="s">
        <v>591</v>
      </c>
      <c r="B207" s="32"/>
      <c r="C207" s="33" t="s">
        <v>1690</v>
      </c>
      <c r="D207" s="34"/>
      <c r="E207" s="31" t="s">
        <v>5135</v>
      </c>
      <c r="F207" s="34"/>
      <c r="G207" s="34"/>
      <c r="H207" s="34"/>
      <c r="I207" s="35">
        <f>SUMIFS(I208:I225,A208:A225,"P")</f>
        <v>0</v>
      </c>
      <c r="J207" s="36"/>
    </row>
    <row r="208" ht="30">
      <c r="A208" s="37" t="s">
        <v>593</v>
      </c>
      <c r="B208" s="37">
        <v>64</v>
      </c>
      <c r="C208" s="38" t="s">
        <v>5367</v>
      </c>
      <c r="D208" s="37" t="s">
        <v>595</v>
      </c>
      <c r="E208" s="39" t="s">
        <v>5368</v>
      </c>
      <c r="F208" s="40" t="s">
        <v>646</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601</v>
      </c>
      <c r="B210" s="45"/>
      <c r="C210" s="46"/>
      <c r="D210" s="46"/>
      <c r="E210" s="39" t="s">
        <v>4546</v>
      </c>
      <c r="F210" s="46"/>
      <c r="G210" s="46"/>
      <c r="H210" s="46"/>
      <c r="I210" s="46"/>
      <c r="J210" s="48"/>
    </row>
    <row r="211" ht="30">
      <c r="A211" s="37" t="s">
        <v>593</v>
      </c>
      <c r="B211" s="37">
        <v>65</v>
      </c>
      <c r="C211" s="38" t="s">
        <v>5296</v>
      </c>
      <c r="D211" s="37" t="s">
        <v>595</v>
      </c>
      <c r="E211" s="39" t="s">
        <v>5297</v>
      </c>
      <c r="F211" s="40" t="s">
        <v>646</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601</v>
      </c>
      <c r="B213" s="45"/>
      <c r="C213" s="46"/>
      <c r="D213" s="46"/>
      <c r="E213" s="39" t="s">
        <v>4546</v>
      </c>
      <c r="F213" s="46"/>
      <c r="G213" s="46"/>
      <c r="H213" s="46"/>
      <c r="I213" s="46"/>
      <c r="J213" s="48"/>
    </row>
    <row r="214">
      <c r="A214" s="37" t="s">
        <v>593</v>
      </c>
      <c r="B214" s="37">
        <v>66</v>
      </c>
      <c r="C214" s="38" t="s">
        <v>5562</v>
      </c>
      <c r="D214" s="37" t="s">
        <v>595</v>
      </c>
      <c r="E214" s="39" t="s">
        <v>5563</v>
      </c>
      <c r="F214" s="40" t="s">
        <v>646</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601</v>
      </c>
      <c r="B216" s="45"/>
      <c r="C216" s="46"/>
      <c r="D216" s="46"/>
      <c r="E216" s="39" t="s">
        <v>4546</v>
      </c>
      <c r="F216" s="46"/>
      <c r="G216" s="46"/>
      <c r="H216" s="46"/>
      <c r="I216" s="46"/>
      <c r="J216" s="48"/>
    </row>
    <row r="217">
      <c r="A217" s="37" t="s">
        <v>593</v>
      </c>
      <c r="B217" s="37">
        <v>67</v>
      </c>
      <c r="C217" s="38" t="s">
        <v>5564</v>
      </c>
      <c r="D217" s="37" t="s">
        <v>595</v>
      </c>
      <c r="E217" s="39" t="s">
        <v>5565</v>
      </c>
      <c r="F217" s="40" t="s">
        <v>646</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601</v>
      </c>
      <c r="B219" s="45"/>
      <c r="C219" s="46"/>
      <c r="D219" s="46"/>
      <c r="E219" s="39" t="s">
        <v>4546</v>
      </c>
      <c r="F219" s="46"/>
      <c r="G219" s="46"/>
      <c r="H219" s="46"/>
      <c r="I219" s="46"/>
      <c r="J219" s="48"/>
    </row>
    <row r="220">
      <c r="A220" s="37" t="s">
        <v>593</v>
      </c>
      <c r="B220" s="37">
        <v>68</v>
      </c>
      <c r="C220" s="38" t="s">
        <v>5301</v>
      </c>
      <c r="D220" s="37" t="s">
        <v>595</v>
      </c>
      <c r="E220" s="39" t="s">
        <v>5302</v>
      </c>
      <c r="F220" s="40" t="s">
        <v>646</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601</v>
      </c>
      <c r="B222" s="45"/>
      <c r="C222" s="46"/>
      <c r="D222" s="46"/>
      <c r="E222" s="39" t="s">
        <v>5300</v>
      </c>
      <c r="F222" s="46"/>
      <c r="G222" s="46"/>
      <c r="H222" s="46"/>
      <c r="I222" s="46"/>
      <c r="J222" s="48"/>
    </row>
    <row r="223">
      <c r="A223" s="37" t="s">
        <v>593</v>
      </c>
      <c r="B223" s="37">
        <v>69</v>
      </c>
      <c r="C223" s="38" t="s">
        <v>5427</v>
      </c>
      <c r="D223" s="37" t="s">
        <v>595</v>
      </c>
      <c r="E223" s="39" t="s">
        <v>5428</v>
      </c>
      <c r="F223" s="40" t="s">
        <v>646</v>
      </c>
      <c r="G223" s="41">
        <v>120.5</v>
      </c>
      <c r="H223" s="42">
        <v>0</v>
      </c>
      <c r="I223" s="43">
        <f>ROUND(G223*H223,P4)</f>
        <v>0</v>
      </c>
      <c r="J223" s="37"/>
      <c r="O223" s="44">
        <f>I223*0.21</f>
        <v>0</v>
      </c>
      <c r="P223">
        <v>3</v>
      </c>
    </row>
    <row r="224">
      <c r="A224" s="37" t="s">
        <v>598</v>
      </c>
      <c r="B224" s="45"/>
      <c r="C224" s="46"/>
      <c r="D224" s="46"/>
      <c r="E224" s="39" t="s">
        <v>5428</v>
      </c>
      <c r="F224" s="46"/>
      <c r="G224" s="46"/>
      <c r="H224" s="46"/>
      <c r="I224" s="46"/>
      <c r="J224" s="48"/>
    </row>
    <row r="225" ht="45">
      <c r="A225" s="37" t="s">
        <v>601</v>
      </c>
      <c r="B225" s="45"/>
      <c r="C225" s="46"/>
      <c r="D225" s="46"/>
      <c r="E225" s="39" t="s">
        <v>5300</v>
      </c>
      <c r="F225" s="46"/>
      <c r="G225" s="46"/>
      <c r="H225" s="46"/>
      <c r="I225" s="46"/>
      <c r="J225" s="48"/>
    </row>
    <row r="226">
      <c r="A226" s="31" t="s">
        <v>591</v>
      </c>
      <c r="B226" s="32"/>
      <c r="C226" s="33" t="s">
        <v>5308</v>
      </c>
      <c r="D226" s="34"/>
      <c r="E226" s="31" t="s">
        <v>3941</v>
      </c>
      <c r="F226" s="34"/>
      <c r="G226" s="34"/>
      <c r="H226" s="34"/>
      <c r="I226" s="35">
        <f>SUMIFS(I227:I229,A227:A229,"P")</f>
        <v>0</v>
      </c>
      <c r="J226" s="36"/>
    </row>
    <row r="227">
      <c r="A227" s="37" t="s">
        <v>593</v>
      </c>
      <c r="B227" s="37">
        <v>70</v>
      </c>
      <c r="C227" s="38" t="s">
        <v>5309</v>
      </c>
      <c r="D227" s="37" t="s">
        <v>595</v>
      </c>
      <c r="E227" s="39" t="s">
        <v>5310</v>
      </c>
      <c r="F227" s="40" t="s">
        <v>608</v>
      </c>
      <c r="G227" s="41">
        <v>1</v>
      </c>
      <c r="H227" s="42">
        <v>0</v>
      </c>
      <c r="I227" s="43">
        <f>ROUND(G227*H227,P4)</f>
        <v>0</v>
      </c>
      <c r="J227" s="37"/>
      <c r="O227" s="44">
        <f>I227*0.21</f>
        <v>0</v>
      </c>
      <c r="P227">
        <v>3</v>
      </c>
    </row>
    <row r="228">
      <c r="A228" s="37" t="s">
        <v>598</v>
      </c>
      <c r="B228" s="45"/>
      <c r="C228" s="46"/>
      <c r="D228" s="46"/>
      <c r="E228" s="39" t="s">
        <v>5310</v>
      </c>
      <c r="F228" s="46"/>
      <c r="G228" s="46"/>
      <c r="H228" s="46"/>
      <c r="I228" s="46"/>
      <c r="J228" s="48"/>
    </row>
    <row r="229">
      <c r="A229" s="37" t="s">
        <v>601</v>
      </c>
      <c r="B229" s="45"/>
      <c r="C229" s="46"/>
      <c r="D229" s="46"/>
      <c r="E229" s="39" t="s">
        <v>5231</v>
      </c>
      <c r="F229" s="46"/>
      <c r="G229" s="46"/>
      <c r="H229" s="46"/>
      <c r="I229" s="46"/>
      <c r="J229" s="48"/>
    </row>
    <row r="230">
      <c r="A230" s="31" t="s">
        <v>591</v>
      </c>
      <c r="B230" s="32"/>
      <c r="C230" s="33" t="s">
        <v>5311</v>
      </c>
      <c r="D230" s="34"/>
      <c r="E230" s="31" t="s">
        <v>4552</v>
      </c>
      <c r="F230" s="34"/>
      <c r="G230" s="34"/>
      <c r="H230" s="34"/>
      <c r="I230" s="35">
        <f>SUMIFS(I231:I254,A231:A254,"P")</f>
        <v>0</v>
      </c>
      <c r="J230" s="36"/>
    </row>
    <row r="231">
      <c r="A231" s="37" t="s">
        <v>593</v>
      </c>
      <c r="B231" s="37">
        <v>71</v>
      </c>
      <c r="C231" s="38" t="s">
        <v>5431</v>
      </c>
      <c r="D231" s="37" t="s">
        <v>595</v>
      </c>
      <c r="E231" s="39" t="s">
        <v>5432</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601</v>
      </c>
      <c r="B233" s="45"/>
      <c r="C233" s="46"/>
      <c r="D233" s="46"/>
      <c r="E233" s="39" t="s">
        <v>5314</v>
      </c>
      <c r="F233" s="46"/>
      <c r="G233" s="46"/>
      <c r="H233" s="46"/>
      <c r="I233" s="46"/>
      <c r="J233" s="48"/>
    </row>
    <row r="234">
      <c r="A234" s="37" t="s">
        <v>593</v>
      </c>
      <c r="B234" s="37">
        <v>72</v>
      </c>
      <c r="C234" s="38" t="s">
        <v>5433</v>
      </c>
      <c r="D234" s="37" t="s">
        <v>595</v>
      </c>
      <c r="E234" s="39" t="s">
        <v>5434</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601</v>
      </c>
      <c r="B236" s="45"/>
      <c r="C236" s="46"/>
      <c r="D236" s="46"/>
      <c r="E236" s="39" t="s">
        <v>5314</v>
      </c>
      <c r="F236" s="46"/>
      <c r="G236" s="46"/>
      <c r="H236" s="46"/>
      <c r="I236" s="46"/>
      <c r="J236" s="48"/>
    </row>
    <row r="237">
      <c r="A237" s="37" t="s">
        <v>593</v>
      </c>
      <c r="B237" s="37">
        <v>73</v>
      </c>
      <c r="C237" s="38" t="s">
        <v>5435</v>
      </c>
      <c r="D237" s="37" t="s">
        <v>595</v>
      </c>
      <c r="E237" s="39" t="s">
        <v>5436</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601</v>
      </c>
      <c r="B239" s="45"/>
      <c r="C239" s="46"/>
      <c r="D239" s="46"/>
      <c r="E239" s="39" t="s">
        <v>5314</v>
      </c>
      <c r="F239" s="46"/>
      <c r="G239" s="46"/>
      <c r="H239" s="46"/>
      <c r="I239" s="46"/>
      <c r="J239" s="48"/>
    </row>
    <row r="240">
      <c r="A240" s="37" t="s">
        <v>593</v>
      </c>
      <c r="B240" s="37">
        <v>74</v>
      </c>
      <c r="C240" s="38" t="s">
        <v>5566</v>
      </c>
      <c r="D240" s="37" t="s">
        <v>595</v>
      </c>
      <c r="E240" s="39" t="s">
        <v>5567</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601</v>
      </c>
      <c r="B242" s="45"/>
      <c r="C242" s="46"/>
      <c r="D242" s="46"/>
      <c r="E242" s="39" t="s">
        <v>4556</v>
      </c>
      <c r="F242" s="46"/>
      <c r="G242" s="46"/>
      <c r="H242" s="46"/>
      <c r="I242" s="46"/>
      <c r="J242" s="48"/>
    </row>
    <row r="243">
      <c r="A243" s="37" t="s">
        <v>593</v>
      </c>
      <c r="B243" s="37">
        <v>75</v>
      </c>
      <c r="C243" s="38" t="s">
        <v>4553</v>
      </c>
      <c r="D243" s="37" t="s">
        <v>595</v>
      </c>
      <c r="E243" s="39" t="s">
        <v>4554</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601</v>
      </c>
      <c r="B245" s="45"/>
      <c r="C245" s="46"/>
      <c r="D245" s="46"/>
      <c r="E245" s="39" t="s">
        <v>4556</v>
      </c>
      <c r="F245" s="46"/>
      <c r="G245" s="46"/>
      <c r="H245" s="46"/>
      <c r="I245" s="46"/>
      <c r="J245" s="48"/>
    </row>
    <row r="246">
      <c r="A246" s="37" t="s">
        <v>593</v>
      </c>
      <c r="B246" s="37">
        <v>76</v>
      </c>
      <c r="C246" s="38" t="s">
        <v>4566</v>
      </c>
      <c r="D246" s="37" t="s">
        <v>595</v>
      </c>
      <c r="E246" s="39" t="s">
        <v>4567</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601</v>
      </c>
      <c r="B248" s="45"/>
      <c r="C248" s="46"/>
      <c r="D248" s="46"/>
      <c r="E248" s="39" t="s">
        <v>4569</v>
      </c>
      <c r="F248" s="46"/>
      <c r="G248" s="46"/>
      <c r="H248" s="46"/>
      <c r="I248" s="46"/>
      <c r="J248" s="48"/>
    </row>
    <row r="249">
      <c r="A249" s="37" t="s">
        <v>593</v>
      </c>
      <c r="B249" s="37">
        <v>77</v>
      </c>
      <c r="C249" s="38" t="s">
        <v>5315</v>
      </c>
      <c r="D249" s="37" t="s">
        <v>595</v>
      </c>
      <c r="E249" s="39" t="s">
        <v>5316</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601</v>
      </c>
      <c r="B251" s="45"/>
      <c r="C251" s="46"/>
      <c r="D251" s="46"/>
      <c r="E251" s="39" t="s">
        <v>4575</v>
      </c>
      <c r="F251" s="46"/>
      <c r="G251" s="46"/>
      <c r="H251" s="46"/>
      <c r="I251" s="46"/>
      <c r="J251" s="48"/>
    </row>
    <row r="252">
      <c r="A252" s="37" t="s">
        <v>593</v>
      </c>
      <c r="B252" s="37">
        <v>78</v>
      </c>
      <c r="C252" s="38" t="s">
        <v>5452</v>
      </c>
      <c r="D252" s="37" t="s">
        <v>595</v>
      </c>
      <c r="E252" s="39" t="s">
        <v>5453</v>
      </c>
      <c r="F252" s="40" t="s">
        <v>608</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601</v>
      </c>
      <c r="B254" s="45"/>
      <c r="C254" s="46"/>
      <c r="D254" s="46"/>
      <c r="E254" s="39" t="s">
        <v>5454</v>
      </c>
      <c r="F254" s="46"/>
      <c r="G254" s="46"/>
      <c r="H254" s="46"/>
      <c r="I254" s="46"/>
      <c r="J254" s="48"/>
    </row>
    <row r="255">
      <c r="A255" s="31" t="s">
        <v>591</v>
      </c>
      <c r="B255" s="32"/>
      <c r="C255" s="33" t="s">
        <v>4609</v>
      </c>
      <c r="D255" s="34"/>
      <c r="E255" s="31" t="s">
        <v>4610</v>
      </c>
      <c r="F255" s="34"/>
      <c r="G255" s="34"/>
      <c r="H255" s="34"/>
      <c r="I255" s="35">
        <f>SUMIFS(I256:I300,A256:A300,"P")</f>
        <v>0</v>
      </c>
      <c r="J255" s="36"/>
    </row>
    <row r="256">
      <c r="A256" s="37" t="s">
        <v>593</v>
      </c>
      <c r="B256" s="37">
        <v>79</v>
      </c>
      <c r="C256" s="38" t="s">
        <v>5568</v>
      </c>
      <c r="D256" s="37" t="s">
        <v>595</v>
      </c>
      <c r="E256" s="39" t="s">
        <v>5569</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601</v>
      </c>
      <c r="B258" s="45"/>
      <c r="C258" s="46"/>
      <c r="D258" s="46"/>
      <c r="E258" s="39" t="s">
        <v>5570</v>
      </c>
      <c r="F258" s="46"/>
      <c r="G258" s="46"/>
      <c r="H258" s="46"/>
      <c r="I258" s="46"/>
      <c r="J258" s="48"/>
    </row>
    <row r="259" ht="30">
      <c r="A259" s="37" t="s">
        <v>593</v>
      </c>
      <c r="B259" s="37">
        <v>80</v>
      </c>
      <c r="C259" s="38" t="s">
        <v>5571</v>
      </c>
      <c r="D259" s="37" t="s">
        <v>595</v>
      </c>
      <c r="E259" s="39" t="s">
        <v>5572</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601</v>
      </c>
      <c r="B261" s="45"/>
      <c r="C261" s="46"/>
      <c r="D261" s="46"/>
      <c r="E261" s="39" t="s">
        <v>5573</v>
      </c>
      <c r="F261" s="46"/>
      <c r="G261" s="46"/>
      <c r="H261" s="46"/>
      <c r="I261" s="46"/>
      <c r="J261" s="48"/>
    </row>
    <row r="262">
      <c r="A262" s="37" t="s">
        <v>593</v>
      </c>
      <c r="B262" s="37">
        <v>81</v>
      </c>
      <c r="C262" s="38" t="s">
        <v>5320</v>
      </c>
      <c r="D262" s="37" t="s">
        <v>595</v>
      </c>
      <c r="E262" s="39" t="s">
        <v>5321</v>
      </c>
      <c r="F262" s="40" t="s">
        <v>608</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601</v>
      </c>
      <c r="B264" s="45"/>
      <c r="C264" s="46"/>
      <c r="D264" s="46"/>
      <c r="E264" s="39" t="s">
        <v>5322</v>
      </c>
      <c r="F264" s="46"/>
      <c r="G264" s="46"/>
      <c r="H264" s="46"/>
      <c r="I264" s="46"/>
      <c r="J264" s="48"/>
    </row>
    <row r="265" ht="30">
      <c r="A265" s="37" t="s">
        <v>593</v>
      </c>
      <c r="B265" s="37">
        <v>82</v>
      </c>
      <c r="C265" s="38" t="s">
        <v>5058</v>
      </c>
      <c r="D265" s="37" t="s">
        <v>595</v>
      </c>
      <c r="E265" s="39" t="s">
        <v>5059</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601</v>
      </c>
      <c r="B267" s="45"/>
      <c r="C267" s="46"/>
      <c r="D267" s="46"/>
      <c r="E267" s="39" t="s">
        <v>5061</v>
      </c>
      <c r="F267" s="46"/>
      <c r="G267" s="46"/>
      <c r="H267" s="46"/>
      <c r="I267" s="46"/>
      <c r="J267" s="48"/>
    </row>
    <row r="268">
      <c r="A268" s="37" t="s">
        <v>593</v>
      </c>
      <c r="B268" s="37">
        <v>83</v>
      </c>
      <c r="C268" s="38" t="s">
        <v>5440</v>
      </c>
      <c r="D268" s="37" t="s">
        <v>595</v>
      </c>
      <c r="E268" s="39" t="s">
        <v>5441</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601</v>
      </c>
      <c r="B270" s="45"/>
      <c r="C270" s="46"/>
      <c r="D270" s="46"/>
      <c r="E270" s="39" t="s">
        <v>5442</v>
      </c>
      <c r="F270" s="46"/>
      <c r="G270" s="46"/>
      <c r="H270" s="46"/>
      <c r="I270" s="46"/>
      <c r="J270" s="48"/>
    </row>
    <row r="271">
      <c r="A271" s="37" t="s">
        <v>593</v>
      </c>
      <c r="B271" s="37">
        <v>84</v>
      </c>
      <c r="C271" s="38" t="s">
        <v>5443</v>
      </c>
      <c r="D271" s="37" t="s">
        <v>595</v>
      </c>
      <c r="E271" s="39" t="s">
        <v>5444</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601</v>
      </c>
      <c r="B273" s="45"/>
      <c r="C273" s="46"/>
      <c r="D273" s="46"/>
      <c r="E273" s="39" t="s">
        <v>5442</v>
      </c>
      <c r="F273" s="46"/>
      <c r="G273" s="46"/>
      <c r="H273" s="46"/>
      <c r="I273" s="46"/>
      <c r="J273" s="48"/>
    </row>
    <row r="274">
      <c r="A274" s="37" t="s">
        <v>593</v>
      </c>
      <c r="B274" s="37">
        <v>85</v>
      </c>
      <c r="C274" s="38" t="s">
        <v>5445</v>
      </c>
      <c r="D274" s="37" t="s">
        <v>595</v>
      </c>
      <c r="E274" s="39" t="s">
        <v>5446</v>
      </c>
      <c r="F274" s="40" t="s">
        <v>608</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601</v>
      </c>
      <c r="B276" s="45"/>
      <c r="C276" s="46"/>
      <c r="D276" s="46"/>
      <c r="E276" s="39" t="s">
        <v>5447</v>
      </c>
      <c r="F276" s="46"/>
      <c r="G276" s="46"/>
      <c r="H276" s="46"/>
      <c r="I276" s="46"/>
      <c r="J276" s="48"/>
    </row>
    <row r="277">
      <c r="A277" s="37" t="s">
        <v>593</v>
      </c>
      <c r="B277" s="37">
        <v>86</v>
      </c>
      <c r="C277" s="38" t="s">
        <v>5574</v>
      </c>
      <c r="D277" s="37" t="s">
        <v>595</v>
      </c>
      <c r="E277" s="39" t="s">
        <v>5575</v>
      </c>
      <c r="F277" s="40" t="s">
        <v>608</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601</v>
      </c>
      <c r="B279" s="45"/>
      <c r="C279" s="46"/>
      <c r="D279" s="46"/>
      <c r="E279" s="39" t="s">
        <v>5447</v>
      </c>
      <c r="F279" s="46"/>
      <c r="G279" s="46"/>
      <c r="H279" s="46"/>
      <c r="I279" s="46"/>
      <c r="J279" s="48"/>
    </row>
    <row r="280">
      <c r="A280" s="37" t="s">
        <v>593</v>
      </c>
      <c r="B280" s="37">
        <v>87</v>
      </c>
      <c r="C280" s="38" t="s">
        <v>5448</v>
      </c>
      <c r="D280" s="37" t="s">
        <v>595</v>
      </c>
      <c r="E280" s="39" t="s">
        <v>5449</v>
      </c>
      <c r="F280" s="40" t="s">
        <v>608</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601</v>
      </c>
      <c r="B282" s="45"/>
      <c r="C282" s="46"/>
      <c r="D282" s="46"/>
      <c r="E282" s="39" t="s">
        <v>5447</v>
      </c>
      <c r="F282" s="46"/>
      <c r="G282" s="46"/>
      <c r="H282" s="46"/>
      <c r="I282" s="46"/>
      <c r="J282" s="48"/>
    </row>
    <row r="283">
      <c r="A283" s="37" t="s">
        <v>593</v>
      </c>
      <c r="B283" s="37">
        <v>88</v>
      </c>
      <c r="C283" s="38" t="s">
        <v>5576</v>
      </c>
      <c r="D283" s="37" t="s">
        <v>595</v>
      </c>
      <c r="E283" s="39" t="s">
        <v>5577</v>
      </c>
      <c r="F283" s="40" t="s">
        <v>608</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601</v>
      </c>
      <c r="B285" s="45"/>
      <c r="C285" s="46"/>
      <c r="D285" s="46"/>
      <c r="E285" s="39" t="s">
        <v>5578</v>
      </c>
      <c r="F285" s="46"/>
      <c r="G285" s="46"/>
      <c r="H285" s="46"/>
      <c r="I285" s="46"/>
      <c r="J285" s="48"/>
    </row>
    <row r="286" ht="30">
      <c r="A286" s="37" t="s">
        <v>593</v>
      </c>
      <c r="B286" s="37">
        <v>89</v>
      </c>
      <c r="C286" s="38" t="s">
        <v>5384</v>
      </c>
      <c r="D286" s="37" t="s">
        <v>595</v>
      </c>
      <c r="E286" s="39" t="s">
        <v>5385</v>
      </c>
      <c r="F286" s="40" t="s">
        <v>608</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601</v>
      </c>
      <c r="B288" s="45"/>
      <c r="C288" s="46"/>
      <c r="D288" s="46"/>
      <c r="E288" s="39" t="s">
        <v>5387</v>
      </c>
      <c r="F288" s="46"/>
      <c r="G288" s="46"/>
      <c r="H288" s="46"/>
      <c r="I288" s="46"/>
      <c r="J288" s="48"/>
    </row>
    <row r="289">
      <c r="A289" s="37" t="s">
        <v>593</v>
      </c>
      <c r="B289" s="37">
        <v>90</v>
      </c>
      <c r="C289" s="38" t="s">
        <v>5008</v>
      </c>
      <c r="D289" s="37" t="s">
        <v>595</v>
      </c>
      <c r="E289" s="39" t="s">
        <v>5009</v>
      </c>
      <c r="F289" s="40" t="s">
        <v>1720</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601</v>
      </c>
      <c r="B291" s="45"/>
      <c r="C291" s="46"/>
      <c r="D291" s="46"/>
      <c r="E291" s="39" t="s">
        <v>5011</v>
      </c>
      <c r="F291" s="46"/>
      <c r="G291" s="46"/>
      <c r="H291" s="46"/>
      <c r="I291" s="46"/>
      <c r="J291" s="48"/>
    </row>
    <row r="292">
      <c r="A292" s="37" t="s">
        <v>593</v>
      </c>
      <c r="B292" s="37">
        <v>91</v>
      </c>
      <c r="C292" s="38" t="s">
        <v>5323</v>
      </c>
      <c r="D292" s="37" t="s">
        <v>595</v>
      </c>
      <c r="E292" s="39" t="s">
        <v>5324</v>
      </c>
      <c r="F292" s="40" t="s">
        <v>1720</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601</v>
      </c>
      <c r="B294" s="45"/>
      <c r="C294" s="46"/>
      <c r="D294" s="46"/>
      <c r="E294" s="39" t="s">
        <v>5325</v>
      </c>
      <c r="F294" s="46"/>
      <c r="G294" s="46"/>
      <c r="H294" s="46"/>
      <c r="I294" s="46"/>
      <c r="J294" s="48"/>
    </row>
    <row r="295">
      <c r="A295" s="37" t="s">
        <v>593</v>
      </c>
      <c r="B295" s="37">
        <v>92</v>
      </c>
      <c r="C295" s="38" t="s">
        <v>5328</v>
      </c>
      <c r="D295" s="37" t="s">
        <v>595</v>
      </c>
      <c r="E295" s="39" t="s">
        <v>5329</v>
      </c>
      <c r="F295" s="40" t="s">
        <v>608</v>
      </c>
      <c r="G295" s="41">
        <v>5</v>
      </c>
      <c r="H295" s="42">
        <v>0</v>
      </c>
      <c r="I295" s="43">
        <f>ROUND(G295*H295,P4)</f>
        <v>0</v>
      </c>
      <c r="J295" s="37"/>
      <c r="O295" s="44">
        <f>I295*0.21</f>
        <v>0</v>
      </c>
      <c r="P295">
        <v>3</v>
      </c>
    </row>
    <row r="296">
      <c r="A296" s="37" t="s">
        <v>598</v>
      </c>
      <c r="B296" s="45"/>
      <c r="C296" s="46"/>
      <c r="D296" s="46"/>
      <c r="E296" s="39" t="s">
        <v>5329</v>
      </c>
      <c r="F296" s="46"/>
      <c r="G296" s="46"/>
      <c r="H296" s="46"/>
      <c r="I296" s="46"/>
      <c r="J296" s="48"/>
    </row>
    <row r="297" ht="30">
      <c r="A297" s="37" t="s">
        <v>601</v>
      </c>
      <c r="B297" s="45"/>
      <c r="C297" s="46"/>
      <c r="D297" s="46"/>
      <c r="E297" s="39" t="s">
        <v>5330</v>
      </c>
      <c r="F297" s="46"/>
      <c r="G297" s="46"/>
      <c r="H297" s="46"/>
      <c r="I297" s="46"/>
      <c r="J297" s="48"/>
    </row>
    <row r="298">
      <c r="A298" s="37" t="s">
        <v>593</v>
      </c>
      <c r="B298" s="37">
        <v>93</v>
      </c>
      <c r="C298" s="38" t="s">
        <v>5455</v>
      </c>
      <c r="D298" s="37" t="s">
        <v>595</v>
      </c>
      <c r="E298" s="39" t="s">
        <v>5456</v>
      </c>
      <c r="F298" s="40" t="s">
        <v>608</v>
      </c>
      <c r="G298" s="41">
        <v>4</v>
      </c>
      <c r="H298" s="42">
        <v>0</v>
      </c>
      <c r="I298" s="43">
        <f>ROUND(G298*H298,P4)</f>
        <v>0</v>
      </c>
      <c r="J298" s="37"/>
      <c r="O298" s="44">
        <f>I298*0.21</f>
        <v>0</v>
      </c>
      <c r="P298">
        <v>3</v>
      </c>
    </row>
    <row r="299">
      <c r="A299" s="37" t="s">
        <v>598</v>
      </c>
      <c r="B299" s="45"/>
      <c r="C299" s="46"/>
      <c r="D299" s="46"/>
      <c r="E299" s="39" t="s">
        <v>5456</v>
      </c>
      <c r="F299" s="46"/>
      <c r="G299" s="46"/>
      <c r="H299" s="46"/>
      <c r="I299" s="46"/>
      <c r="J299" s="48"/>
    </row>
    <row r="300" ht="345">
      <c r="A300" s="37" t="s">
        <v>601</v>
      </c>
      <c r="B300" s="45"/>
      <c r="C300" s="46"/>
      <c r="D300" s="46"/>
      <c r="E300" s="39" t="s">
        <v>5457</v>
      </c>
      <c r="F300" s="46"/>
      <c r="G300" s="46"/>
      <c r="H300" s="46"/>
      <c r="I300" s="46"/>
      <c r="J300" s="48"/>
    </row>
    <row r="301">
      <c r="A301" s="31" t="s">
        <v>591</v>
      </c>
      <c r="B301" s="32"/>
      <c r="C301" s="33" t="s">
        <v>4646</v>
      </c>
      <c r="D301" s="34"/>
      <c r="E301" s="31" t="s">
        <v>5579</v>
      </c>
      <c r="F301" s="34"/>
      <c r="G301" s="34"/>
      <c r="H301" s="34"/>
      <c r="I301" s="35">
        <f>SUMIFS(I302:I304,A302:A304,"P")</f>
        <v>0</v>
      </c>
      <c r="J301" s="36"/>
    </row>
    <row r="302">
      <c r="A302" s="37" t="s">
        <v>593</v>
      </c>
      <c r="B302" s="37">
        <v>94</v>
      </c>
      <c r="C302" s="38" t="s">
        <v>5580</v>
      </c>
      <c r="D302" s="37" t="s">
        <v>595</v>
      </c>
      <c r="E302" s="39" t="s">
        <v>5581</v>
      </c>
      <c r="F302" s="40" t="s">
        <v>637</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601</v>
      </c>
      <c r="B304" s="45"/>
      <c r="C304" s="46"/>
      <c r="D304" s="46"/>
      <c r="E304" s="39" t="s">
        <v>5582</v>
      </c>
      <c r="F304" s="46"/>
      <c r="G304" s="46"/>
      <c r="H304" s="46"/>
      <c r="I304" s="46"/>
      <c r="J304" s="48"/>
    </row>
    <row r="305">
      <c r="A305" s="31" t="s">
        <v>591</v>
      </c>
      <c r="B305" s="32"/>
      <c r="C305" s="33" t="s">
        <v>1813</v>
      </c>
      <c r="D305" s="34"/>
      <c r="E305" s="31" t="s">
        <v>1814</v>
      </c>
      <c r="F305" s="34"/>
      <c r="G305" s="34"/>
      <c r="H305" s="34"/>
      <c r="I305" s="35">
        <f>SUMIFS(I306:I311,A306:A311,"P")</f>
        <v>0</v>
      </c>
      <c r="J305" s="36"/>
    </row>
    <row r="306" ht="45">
      <c r="A306" s="37" t="s">
        <v>593</v>
      </c>
      <c r="B306" s="37">
        <v>95</v>
      </c>
      <c r="C306" s="38" t="s">
        <v>1815</v>
      </c>
      <c r="D306" s="37" t="s">
        <v>1816</v>
      </c>
      <c r="E306" s="39" t="s">
        <v>1817</v>
      </c>
      <c r="F306" s="40" t="s">
        <v>1124</v>
      </c>
      <c r="G306" s="41">
        <v>6775.8559999999998</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20">
      <c r="A308" s="37" t="s">
        <v>601</v>
      </c>
      <c r="B308" s="45"/>
      <c r="C308" s="46"/>
      <c r="D308" s="46"/>
      <c r="E308" s="39" t="s">
        <v>1820</v>
      </c>
      <c r="F308" s="46"/>
      <c r="G308" s="46"/>
      <c r="H308" s="46"/>
      <c r="I308" s="46"/>
      <c r="J308" s="48"/>
    </row>
    <row r="309" ht="60">
      <c r="A309" s="37" t="s">
        <v>593</v>
      </c>
      <c r="B309" s="37">
        <v>96</v>
      </c>
      <c r="C309" s="38" t="s">
        <v>2448</v>
      </c>
      <c r="D309" s="37" t="s">
        <v>2449</v>
      </c>
      <c r="E309" s="39" t="s">
        <v>2450</v>
      </c>
      <c r="F309" s="40" t="s">
        <v>1124</v>
      </c>
      <c r="G309" s="41">
        <v>420.11200000000002</v>
      </c>
      <c r="H309" s="42">
        <v>0</v>
      </c>
      <c r="I309" s="43">
        <f>ROUND(G309*H309,P4)</f>
        <v>0</v>
      </c>
      <c r="J309" s="37"/>
      <c r="O309" s="44">
        <f>I309*0.21</f>
        <v>0</v>
      </c>
      <c r="P309">
        <v>3</v>
      </c>
    </row>
    <row r="310">
      <c r="A310" s="37" t="s">
        <v>598</v>
      </c>
      <c r="B310" s="45"/>
      <c r="C310" s="46"/>
      <c r="D310" s="46"/>
      <c r="E310" s="39" t="s">
        <v>1818</v>
      </c>
      <c r="F310" s="46"/>
      <c r="G310" s="46"/>
      <c r="H310" s="46"/>
      <c r="I310" s="46"/>
      <c r="J310" s="48"/>
    </row>
    <row r="311">
      <c r="A311" s="37" t="s">
        <v>601</v>
      </c>
      <c r="B311" s="45"/>
      <c r="C311" s="46"/>
      <c r="D311" s="46"/>
      <c r="E311" s="47" t="s">
        <v>595</v>
      </c>
      <c r="F311" s="46"/>
      <c r="G311" s="46"/>
      <c r="H311" s="46"/>
      <c r="I311" s="46"/>
      <c r="J311" s="48"/>
    </row>
    <row r="312">
      <c r="A312" s="31" t="s">
        <v>591</v>
      </c>
      <c r="B312" s="32"/>
      <c r="C312" s="33" t="s">
        <v>5458</v>
      </c>
      <c r="D312" s="34"/>
      <c r="E312" s="31" t="s">
        <v>5459</v>
      </c>
      <c r="F312" s="34"/>
      <c r="G312" s="34"/>
      <c r="H312" s="34"/>
      <c r="I312" s="35">
        <f>SUMIFS(I313:I318,A313:A318,"P")</f>
        <v>0</v>
      </c>
      <c r="J312" s="36"/>
    </row>
    <row r="313" ht="30">
      <c r="A313" s="37" t="s">
        <v>593</v>
      </c>
      <c r="B313" s="37">
        <v>97</v>
      </c>
      <c r="C313" s="38" t="s">
        <v>5460</v>
      </c>
      <c r="D313" s="37" t="s">
        <v>595</v>
      </c>
      <c r="E313" s="39" t="s">
        <v>5461</v>
      </c>
      <c r="F313" s="40" t="s">
        <v>1124</v>
      </c>
      <c r="G313" s="41">
        <v>323.52600000000001</v>
      </c>
      <c r="H313" s="42">
        <v>0</v>
      </c>
      <c r="I313" s="43">
        <f>ROUND(G313*H313,P4)</f>
        <v>0</v>
      </c>
      <c r="J313" s="37"/>
      <c r="O313" s="44">
        <f>I313*0.21</f>
        <v>0</v>
      </c>
      <c r="P313">
        <v>3</v>
      </c>
    </row>
    <row r="314" ht="30">
      <c r="A314" s="37" t="s">
        <v>598</v>
      </c>
      <c r="B314" s="45"/>
      <c r="C314" s="46"/>
      <c r="D314" s="46"/>
      <c r="E314" s="39" t="s">
        <v>5461</v>
      </c>
      <c r="F314" s="46"/>
      <c r="G314" s="46"/>
      <c r="H314" s="46"/>
      <c r="I314" s="46"/>
      <c r="J314" s="48"/>
    </row>
    <row r="315" ht="375">
      <c r="A315" s="37" t="s">
        <v>601</v>
      </c>
      <c r="B315" s="45"/>
      <c r="C315" s="46"/>
      <c r="D315" s="46"/>
      <c r="E315" s="39" t="s">
        <v>5462</v>
      </c>
      <c r="F315" s="46"/>
      <c r="G315" s="46"/>
      <c r="H315" s="46"/>
      <c r="I315" s="46"/>
      <c r="J315" s="48"/>
    </row>
    <row r="316" ht="45">
      <c r="A316" s="37" t="s">
        <v>593</v>
      </c>
      <c r="B316" s="37">
        <v>98</v>
      </c>
      <c r="C316" s="38" t="s">
        <v>5463</v>
      </c>
      <c r="D316" s="37" t="s">
        <v>595</v>
      </c>
      <c r="E316" s="39" t="s">
        <v>5464</v>
      </c>
      <c r="F316" s="40" t="s">
        <v>1124</v>
      </c>
      <c r="G316" s="41">
        <v>323.52600000000001</v>
      </c>
      <c r="H316" s="42">
        <v>0</v>
      </c>
      <c r="I316" s="43">
        <f>ROUND(G316*H316,P4)</f>
        <v>0</v>
      </c>
      <c r="J316" s="37"/>
      <c r="O316" s="44">
        <f>I316*0.21</f>
        <v>0</v>
      </c>
      <c r="P316">
        <v>3</v>
      </c>
    </row>
    <row r="317" ht="45">
      <c r="A317" s="37" t="s">
        <v>598</v>
      </c>
      <c r="B317" s="45"/>
      <c r="C317" s="46"/>
      <c r="D317" s="46"/>
      <c r="E317" s="39" t="s">
        <v>5464</v>
      </c>
      <c r="F317" s="46"/>
      <c r="G317" s="46"/>
      <c r="H317" s="46"/>
      <c r="I317" s="46"/>
      <c r="J317" s="48"/>
    </row>
    <row r="318" ht="195">
      <c r="A318" s="37" t="s">
        <v>601</v>
      </c>
      <c r="B318" s="50"/>
      <c r="C318" s="51"/>
      <c r="D318" s="51"/>
      <c r="E318" s="39" t="s">
        <v>5583</v>
      </c>
      <c r="F318" s="51"/>
      <c r="G318" s="51"/>
      <c r="H318" s="51"/>
      <c r="I318" s="51"/>
      <c r="J318" s="52"/>
    </row>
  </sheetData>
  <sheetProtection sheet="1" objects="1" scenarios="1" spinCount="100000" saltValue="ImVyigds4JEvqvDe93dituLLIabnKrT1fp4tYiy3arBXvigi1gSTjziUHEprOrcMo4jPSylCFzph3yajt/otjQ==" hashValue="tyNCxPGMrQiYui9tGS6HStNV54aZOm6HulIIXdBWg1Zk8WerUWLw7WiVzp+br5bkSUHertdJiiSbwbtaRJQM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5584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5584</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SUMIFS(I12:I38,A12:A38,"P")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5335</v>
      </c>
      <c r="D18" s="37" t="s">
        <v>595</v>
      </c>
      <c r="E18" s="39" t="s">
        <v>5216</v>
      </c>
      <c r="F18" s="40" t="s">
        <v>1798</v>
      </c>
      <c r="G18" s="41">
        <v>1</v>
      </c>
      <c r="H18" s="42">
        <v>0</v>
      </c>
      <c r="I18" s="43">
        <f>ROUND(G18*H18,P4)</f>
        <v>0</v>
      </c>
      <c r="J18" s="37"/>
      <c r="O18" s="44">
        <f>I18*0.21</f>
        <v>0</v>
      </c>
      <c r="P18">
        <v>3</v>
      </c>
    </row>
    <row r="19">
      <c r="A19" s="37" t="s">
        <v>598</v>
      </c>
      <c r="B19" s="45"/>
      <c r="C19" s="46"/>
      <c r="D19" s="46"/>
      <c r="E19" s="39" t="s">
        <v>5216</v>
      </c>
      <c r="F19" s="46"/>
      <c r="G19" s="46"/>
      <c r="H19" s="46"/>
      <c r="I19" s="46"/>
      <c r="J19" s="48"/>
    </row>
    <row r="20" ht="30">
      <c r="A20" s="37" t="s">
        <v>601</v>
      </c>
      <c r="B20" s="45"/>
      <c r="C20" s="46"/>
      <c r="D20" s="46"/>
      <c r="E20" s="39" t="s">
        <v>5217</v>
      </c>
      <c r="F20" s="46"/>
      <c r="G20" s="46"/>
      <c r="H20" s="46"/>
      <c r="I20" s="46"/>
      <c r="J20" s="48"/>
    </row>
    <row r="21">
      <c r="A21" s="37" t="s">
        <v>593</v>
      </c>
      <c r="B21" s="37">
        <v>4</v>
      </c>
      <c r="C21" s="38" t="s">
        <v>5336</v>
      </c>
      <c r="D21" s="37" t="s">
        <v>595</v>
      </c>
      <c r="E21" s="39" t="s">
        <v>5337</v>
      </c>
      <c r="F21" s="40" t="s">
        <v>1798</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4259</v>
      </c>
      <c r="F24" s="40" t="s">
        <v>1798</v>
      </c>
      <c r="G24" s="41">
        <v>1</v>
      </c>
      <c r="H24" s="42">
        <v>0</v>
      </c>
      <c r="I24" s="43">
        <f>ROUND(G24*H24,P4)</f>
        <v>0</v>
      </c>
      <c r="J24" s="37"/>
      <c r="O24" s="44">
        <f>I24*0.21</f>
        <v>0</v>
      </c>
      <c r="P24">
        <v>3</v>
      </c>
    </row>
    <row r="25">
      <c r="A25" s="37" t="s">
        <v>598</v>
      </c>
      <c r="B25" s="45"/>
      <c r="C25" s="46"/>
      <c r="D25" s="46"/>
      <c r="E25" s="39" t="s">
        <v>4259</v>
      </c>
      <c r="F25" s="46"/>
      <c r="G25" s="46"/>
      <c r="H25" s="46"/>
      <c r="I25" s="46"/>
      <c r="J25" s="48"/>
    </row>
    <row r="26" ht="30">
      <c r="A26" s="37" t="s">
        <v>601</v>
      </c>
      <c r="B26" s="45"/>
      <c r="C26" s="46"/>
      <c r="D26" s="46"/>
      <c r="E26" s="39" t="s">
        <v>4260</v>
      </c>
      <c r="F26" s="46"/>
      <c r="G26" s="46"/>
      <c r="H26" s="46"/>
      <c r="I26" s="46"/>
      <c r="J26" s="48"/>
    </row>
    <row r="27">
      <c r="A27" s="37" t="s">
        <v>593</v>
      </c>
      <c r="B27" s="37">
        <v>6</v>
      </c>
      <c r="C27" s="38" t="s">
        <v>5220</v>
      </c>
      <c r="D27" s="37" t="s">
        <v>595</v>
      </c>
      <c r="E27" s="39" t="s">
        <v>5221</v>
      </c>
      <c r="F27" s="40" t="s">
        <v>608</v>
      </c>
      <c r="G27" s="41">
        <v>1</v>
      </c>
      <c r="H27" s="42">
        <v>0</v>
      </c>
      <c r="I27" s="43">
        <f>ROUND(G27*H27,P4)</f>
        <v>0</v>
      </c>
      <c r="J27" s="37"/>
      <c r="O27" s="44">
        <f>I27*0.21</f>
        <v>0</v>
      </c>
      <c r="P27">
        <v>3</v>
      </c>
    </row>
    <row r="28">
      <c r="A28" s="37" t="s">
        <v>598</v>
      </c>
      <c r="B28" s="45"/>
      <c r="C28" s="46"/>
      <c r="D28" s="46"/>
      <c r="E28" s="39" t="s">
        <v>5221</v>
      </c>
      <c r="F28" s="46"/>
      <c r="G28" s="46"/>
      <c r="H28" s="46"/>
      <c r="I28" s="46"/>
      <c r="J28" s="48"/>
    </row>
    <row r="29" ht="30">
      <c r="A29" s="37" t="s">
        <v>601</v>
      </c>
      <c r="B29" s="45"/>
      <c r="C29" s="46"/>
      <c r="D29" s="46"/>
      <c r="E29" s="39" t="s">
        <v>4260</v>
      </c>
      <c r="F29" s="46"/>
      <c r="G29" s="46"/>
      <c r="H29" s="46"/>
      <c r="I29" s="46"/>
      <c r="J29" s="48"/>
    </row>
    <row r="30">
      <c r="A30" s="37" t="s">
        <v>593</v>
      </c>
      <c r="B30" s="37">
        <v>7</v>
      </c>
      <c r="C30" s="38" t="s">
        <v>5222</v>
      </c>
      <c r="D30" s="37" t="s">
        <v>595</v>
      </c>
      <c r="E30" s="39" t="s">
        <v>5223</v>
      </c>
      <c r="F30" s="40" t="s">
        <v>608</v>
      </c>
      <c r="G30" s="41">
        <v>1</v>
      </c>
      <c r="H30" s="42">
        <v>0</v>
      </c>
      <c r="I30" s="43">
        <f>ROUND(G30*H30,P4)</f>
        <v>0</v>
      </c>
      <c r="J30" s="37"/>
      <c r="O30" s="44">
        <f>I30*0.21</f>
        <v>0</v>
      </c>
      <c r="P30">
        <v>3</v>
      </c>
    </row>
    <row r="31">
      <c r="A31" s="37" t="s">
        <v>598</v>
      </c>
      <c r="B31" s="45"/>
      <c r="C31" s="46"/>
      <c r="D31" s="46"/>
      <c r="E31" s="39" t="s">
        <v>5223</v>
      </c>
      <c r="F31" s="46"/>
      <c r="G31" s="46"/>
      <c r="H31" s="46"/>
      <c r="I31" s="46"/>
      <c r="J31" s="48"/>
    </row>
    <row r="32" ht="90">
      <c r="A32" s="37" t="s">
        <v>601</v>
      </c>
      <c r="B32" s="45"/>
      <c r="C32" s="46"/>
      <c r="D32" s="46"/>
      <c r="E32" s="39" t="s">
        <v>5224</v>
      </c>
      <c r="F32" s="46"/>
      <c r="G32" s="46"/>
      <c r="H32" s="46"/>
      <c r="I32" s="46"/>
      <c r="J32" s="48"/>
    </row>
    <row r="33">
      <c r="A33" s="37" t="s">
        <v>593</v>
      </c>
      <c r="B33" s="37">
        <v>8</v>
      </c>
      <c r="C33" s="38" t="s">
        <v>5522</v>
      </c>
      <c r="D33" s="37" t="s">
        <v>595</v>
      </c>
      <c r="E33" s="39" t="s">
        <v>4385</v>
      </c>
      <c r="F33" s="40" t="s">
        <v>1798</v>
      </c>
      <c r="G33" s="41">
        <v>1</v>
      </c>
      <c r="H33" s="42">
        <v>0</v>
      </c>
      <c r="I33" s="43">
        <f>ROUND(G33*H33,P4)</f>
        <v>0</v>
      </c>
      <c r="J33" s="37"/>
      <c r="O33" s="44">
        <f>I33*0.21</f>
        <v>0</v>
      </c>
      <c r="P33">
        <v>3</v>
      </c>
    </row>
    <row r="34">
      <c r="A34" s="37" t="s">
        <v>598</v>
      </c>
      <c r="B34" s="45"/>
      <c r="C34" s="46"/>
      <c r="D34" s="46"/>
      <c r="E34" s="39" t="s">
        <v>4385</v>
      </c>
      <c r="F34" s="46"/>
      <c r="G34" s="46"/>
      <c r="H34" s="46"/>
      <c r="I34" s="46"/>
      <c r="J34" s="48"/>
    </row>
    <row r="35" ht="30">
      <c r="A35" s="37" t="s">
        <v>601</v>
      </c>
      <c r="B35" s="45"/>
      <c r="C35" s="46"/>
      <c r="D35" s="46"/>
      <c r="E35" s="39" t="s">
        <v>4260</v>
      </c>
      <c r="F35" s="46"/>
      <c r="G35" s="46"/>
      <c r="H35" s="46"/>
      <c r="I35" s="46"/>
      <c r="J35" s="48"/>
    </row>
    <row r="36">
      <c r="A36" s="37" t="s">
        <v>593</v>
      </c>
      <c r="B36" s="37">
        <v>9</v>
      </c>
      <c r="C36" s="38" t="s">
        <v>5229</v>
      </c>
      <c r="D36" s="37" t="s">
        <v>595</v>
      </c>
      <c r="E36" s="39" t="s">
        <v>5230</v>
      </c>
      <c r="F36" s="40" t="s">
        <v>608</v>
      </c>
      <c r="G36" s="41">
        <v>1</v>
      </c>
      <c r="H36" s="42">
        <v>0</v>
      </c>
      <c r="I36" s="43">
        <f>ROUND(G36*H36,P4)</f>
        <v>0</v>
      </c>
      <c r="J36" s="37"/>
      <c r="O36" s="44">
        <f>I36*0.21</f>
        <v>0</v>
      </c>
      <c r="P36">
        <v>3</v>
      </c>
    </row>
    <row r="37">
      <c r="A37" s="37" t="s">
        <v>598</v>
      </c>
      <c r="B37" s="45"/>
      <c r="C37" s="46"/>
      <c r="D37" s="46"/>
      <c r="E37" s="39" t="s">
        <v>5230</v>
      </c>
      <c r="F37" s="46"/>
      <c r="G37" s="46"/>
      <c r="H37" s="46"/>
      <c r="I37" s="46"/>
      <c r="J37" s="48"/>
    </row>
    <row r="38">
      <c r="A38" s="37" t="s">
        <v>601</v>
      </c>
      <c r="B38" s="45"/>
      <c r="C38" s="46"/>
      <c r="D38" s="46"/>
      <c r="E38" s="39" t="s">
        <v>5231</v>
      </c>
      <c r="F38" s="46"/>
      <c r="G38" s="46"/>
      <c r="H38" s="46"/>
      <c r="I38" s="46"/>
      <c r="J38" s="48"/>
    </row>
    <row r="39">
      <c r="A39" s="31" t="s">
        <v>591</v>
      </c>
      <c r="B39" s="32"/>
      <c r="C39" s="33" t="s">
        <v>592</v>
      </c>
      <c r="D39" s="34"/>
      <c r="E39" s="31" t="s">
        <v>634</v>
      </c>
      <c r="F39" s="34"/>
      <c r="G39" s="34"/>
      <c r="H39" s="34"/>
      <c r="I39" s="35">
        <f>SUMIFS(I40:I70,A40:A70,"P")</f>
        <v>0</v>
      </c>
      <c r="J39" s="36"/>
    </row>
    <row r="40">
      <c r="A40" s="37" t="s">
        <v>593</v>
      </c>
      <c r="B40" s="37">
        <v>10</v>
      </c>
      <c r="C40" s="38" t="s">
        <v>4658</v>
      </c>
      <c r="D40" s="37" t="s">
        <v>595</v>
      </c>
      <c r="E40" s="39" t="s">
        <v>4659</v>
      </c>
      <c r="F40" s="40" t="s">
        <v>637</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5585</v>
      </c>
      <c r="F42" s="46"/>
      <c r="G42" s="46"/>
      <c r="H42" s="46"/>
      <c r="I42" s="46"/>
      <c r="J42" s="48"/>
    </row>
    <row r="43" ht="409.5">
      <c r="A43" s="37" t="s">
        <v>601</v>
      </c>
      <c r="B43" s="45"/>
      <c r="C43" s="46"/>
      <c r="D43" s="46"/>
      <c r="E43" s="39" t="s">
        <v>4661</v>
      </c>
      <c r="F43" s="46"/>
      <c r="G43" s="46"/>
      <c r="H43" s="46"/>
      <c r="I43" s="46"/>
      <c r="J43" s="48"/>
    </row>
    <row r="44">
      <c r="A44" s="37" t="s">
        <v>593</v>
      </c>
      <c r="B44" s="37">
        <v>11</v>
      </c>
      <c r="C44" s="38" t="s">
        <v>3372</v>
      </c>
      <c r="D44" s="37" t="s">
        <v>595</v>
      </c>
      <c r="E44" s="39" t="s">
        <v>5244</v>
      </c>
      <c r="F44" s="40" t="s">
        <v>637</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5586</v>
      </c>
      <c r="F46" s="46"/>
      <c r="G46" s="46"/>
      <c r="H46" s="46"/>
      <c r="I46" s="46"/>
      <c r="J46" s="48"/>
    </row>
    <row r="47" ht="405">
      <c r="A47" s="37" t="s">
        <v>601</v>
      </c>
      <c r="B47" s="45"/>
      <c r="C47" s="46"/>
      <c r="D47" s="46"/>
      <c r="E47" s="39" t="s">
        <v>4411</v>
      </c>
      <c r="F47" s="46"/>
      <c r="G47" s="46"/>
      <c r="H47" s="46"/>
      <c r="I47" s="46"/>
      <c r="J47" s="48"/>
    </row>
    <row r="48">
      <c r="A48" s="37" t="s">
        <v>593</v>
      </c>
      <c r="B48" s="37">
        <v>12</v>
      </c>
      <c r="C48" s="38" t="s">
        <v>4420</v>
      </c>
      <c r="D48" s="37" t="s">
        <v>595</v>
      </c>
      <c r="E48" s="39" t="s">
        <v>4421</v>
      </c>
      <c r="F48" s="40" t="s">
        <v>637</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4423</v>
      </c>
      <c r="F50" s="46"/>
      <c r="G50" s="46"/>
      <c r="H50" s="46"/>
      <c r="I50" s="46"/>
      <c r="J50" s="48"/>
    </row>
    <row r="51">
      <c r="A51" s="37" t="s">
        <v>593</v>
      </c>
      <c r="B51" s="37">
        <v>13</v>
      </c>
      <c r="C51" s="38" t="s">
        <v>4443</v>
      </c>
      <c r="D51" s="37" t="s">
        <v>595</v>
      </c>
      <c r="E51" s="39" t="s">
        <v>4444</v>
      </c>
      <c r="F51" s="40" t="s">
        <v>637</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5587</v>
      </c>
      <c r="F53" s="46"/>
      <c r="G53" s="46"/>
      <c r="H53" s="46"/>
      <c r="I53" s="46"/>
      <c r="J53" s="48"/>
    </row>
    <row r="54" ht="390">
      <c r="A54" s="37" t="s">
        <v>601</v>
      </c>
      <c r="B54" s="45"/>
      <c r="C54" s="46"/>
      <c r="D54" s="46"/>
      <c r="E54" s="39" t="s">
        <v>4446</v>
      </c>
      <c r="F54" s="46"/>
      <c r="G54" s="46"/>
      <c r="H54" s="46"/>
      <c r="I54" s="46"/>
      <c r="J54" s="48"/>
    </row>
    <row r="55">
      <c r="A55" s="37" t="s">
        <v>593</v>
      </c>
      <c r="B55" s="37">
        <v>14</v>
      </c>
      <c r="C55" s="38" t="s">
        <v>3336</v>
      </c>
      <c r="D55" s="37" t="s">
        <v>595</v>
      </c>
      <c r="E55" s="39" t="s">
        <v>3337</v>
      </c>
      <c r="F55" s="40" t="s">
        <v>646</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5588</v>
      </c>
      <c r="F57" s="46"/>
      <c r="G57" s="46"/>
      <c r="H57" s="46"/>
      <c r="I57" s="46"/>
      <c r="J57" s="48"/>
    </row>
    <row r="58" ht="30">
      <c r="A58" s="37" t="s">
        <v>601</v>
      </c>
      <c r="B58" s="45"/>
      <c r="C58" s="46"/>
      <c r="D58" s="46"/>
      <c r="E58" s="39" t="s">
        <v>4452</v>
      </c>
      <c r="F58" s="46"/>
      <c r="G58" s="46"/>
      <c r="H58" s="46"/>
      <c r="I58" s="46"/>
      <c r="J58" s="48"/>
    </row>
    <row r="59">
      <c r="A59" s="37" t="s">
        <v>593</v>
      </c>
      <c r="B59" s="37">
        <v>15</v>
      </c>
      <c r="C59" s="38" t="s">
        <v>5589</v>
      </c>
      <c r="D59" s="37" t="s">
        <v>595</v>
      </c>
      <c r="E59" s="39" t="s">
        <v>5590</v>
      </c>
      <c r="F59" s="40" t="s">
        <v>646</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5591</v>
      </c>
      <c r="F61" s="46"/>
      <c r="G61" s="46"/>
      <c r="H61" s="46"/>
      <c r="I61" s="46"/>
      <c r="J61" s="48"/>
    </row>
    <row r="62" ht="45">
      <c r="A62" s="37" t="s">
        <v>601</v>
      </c>
      <c r="B62" s="45"/>
      <c r="C62" s="46"/>
      <c r="D62" s="46"/>
      <c r="E62" s="39" t="s">
        <v>4459</v>
      </c>
      <c r="F62" s="46"/>
      <c r="G62" s="46"/>
      <c r="H62" s="46"/>
      <c r="I62" s="46"/>
      <c r="J62" s="48"/>
    </row>
    <row r="63">
      <c r="A63" s="37" t="s">
        <v>593</v>
      </c>
      <c r="B63" s="37">
        <v>16</v>
      </c>
      <c r="C63" s="38" t="s">
        <v>5592</v>
      </c>
      <c r="D63" s="37" t="s">
        <v>595</v>
      </c>
      <c r="E63" s="39" t="s">
        <v>5593</v>
      </c>
      <c r="F63" s="40" t="s">
        <v>646</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5594</v>
      </c>
      <c r="F65" s="46"/>
      <c r="G65" s="46"/>
      <c r="H65" s="46"/>
      <c r="I65" s="46"/>
      <c r="J65" s="48"/>
    </row>
    <row r="66" ht="30">
      <c r="A66" s="37" t="s">
        <v>601</v>
      </c>
      <c r="B66" s="45"/>
      <c r="C66" s="46"/>
      <c r="D66" s="46"/>
      <c r="E66" s="39" t="s">
        <v>5595</v>
      </c>
      <c r="F66" s="46"/>
      <c r="G66" s="46"/>
      <c r="H66" s="46"/>
      <c r="I66" s="46"/>
      <c r="J66" s="48"/>
    </row>
    <row r="67" ht="30">
      <c r="A67" s="37" t="s">
        <v>593</v>
      </c>
      <c r="B67" s="37">
        <v>17</v>
      </c>
      <c r="C67" s="38" t="s">
        <v>5596</v>
      </c>
      <c r="D67" s="37" t="s">
        <v>595</v>
      </c>
      <c r="E67" s="39" t="s">
        <v>5247</v>
      </c>
      <c r="F67" s="40" t="s">
        <v>637</v>
      </c>
      <c r="G67" s="41">
        <v>43.671999999999997</v>
      </c>
      <c r="H67" s="42">
        <v>0</v>
      </c>
      <c r="I67" s="43">
        <f>ROUND(G67*H67,P4)</f>
        <v>0</v>
      </c>
      <c r="J67" s="37"/>
      <c r="O67" s="44">
        <f>I67*0.21</f>
        <v>0</v>
      </c>
      <c r="P67">
        <v>3</v>
      </c>
    </row>
    <row r="68" ht="30">
      <c r="A68" s="37" t="s">
        <v>598</v>
      </c>
      <c r="B68" s="45"/>
      <c r="C68" s="46"/>
      <c r="D68" s="46"/>
      <c r="E68" s="39" t="s">
        <v>5247</v>
      </c>
      <c r="F68" s="46"/>
      <c r="G68" s="46"/>
      <c r="H68" s="46"/>
      <c r="I68" s="46"/>
      <c r="J68" s="48"/>
    </row>
    <row r="69" ht="30">
      <c r="A69" s="37" t="s">
        <v>599</v>
      </c>
      <c r="B69" s="45"/>
      <c r="C69" s="46"/>
      <c r="D69" s="46"/>
      <c r="E69" s="49" t="s">
        <v>5597</v>
      </c>
      <c r="F69" s="46"/>
      <c r="G69" s="46"/>
      <c r="H69" s="46"/>
      <c r="I69" s="46"/>
      <c r="J69" s="48"/>
    </row>
    <row r="70" ht="75">
      <c r="A70" s="37" t="s">
        <v>601</v>
      </c>
      <c r="B70" s="45"/>
      <c r="C70" s="46"/>
      <c r="D70" s="46"/>
      <c r="E70" s="39" t="s">
        <v>5598</v>
      </c>
      <c r="F70" s="46"/>
      <c r="G70" s="46"/>
      <c r="H70" s="46"/>
      <c r="I70" s="46"/>
      <c r="J70" s="48"/>
    </row>
    <row r="71">
      <c r="A71" s="31" t="s">
        <v>591</v>
      </c>
      <c r="B71" s="32"/>
      <c r="C71" s="33" t="s">
        <v>649</v>
      </c>
      <c r="D71" s="34"/>
      <c r="E71" s="31" t="s">
        <v>4924</v>
      </c>
      <c r="F71" s="34"/>
      <c r="G71" s="34"/>
      <c r="H71" s="34"/>
      <c r="I71" s="35">
        <f>SUMIFS(I72:I79,A72:A79,"P")</f>
        <v>0</v>
      </c>
      <c r="J71" s="36"/>
    </row>
    <row r="72">
      <c r="A72" s="37" t="s">
        <v>593</v>
      </c>
      <c r="B72" s="37">
        <v>18</v>
      </c>
      <c r="C72" s="38" t="s">
        <v>5599</v>
      </c>
      <c r="D72" s="37" t="s">
        <v>595</v>
      </c>
      <c r="E72" s="39" t="s">
        <v>5600</v>
      </c>
      <c r="F72" s="40" t="s">
        <v>637</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5601</v>
      </c>
      <c r="F74" s="46"/>
      <c r="G74" s="46"/>
      <c r="H74" s="46"/>
      <c r="I74" s="46"/>
      <c r="J74" s="48"/>
    </row>
    <row r="75" ht="409.5">
      <c r="A75" s="37" t="s">
        <v>601</v>
      </c>
      <c r="B75" s="45"/>
      <c r="C75" s="46"/>
      <c r="D75" s="46"/>
      <c r="E75" s="39" t="s">
        <v>4949</v>
      </c>
      <c r="F75" s="46"/>
      <c r="G75" s="46"/>
      <c r="H75" s="46"/>
      <c r="I75" s="46"/>
      <c r="J75" s="48"/>
    </row>
    <row r="76">
      <c r="A76" s="37" t="s">
        <v>593</v>
      </c>
      <c r="B76" s="37">
        <v>19</v>
      </c>
      <c r="C76" s="38" t="s">
        <v>5395</v>
      </c>
      <c r="D76" s="37" t="s">
        <v>595</v>
      </c>
      <c r="E76" s="39" t="s">
        <v>5396</v>
      </c>
      <c r="F76" s="40" t="s">
        <v>1124</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5602</v>
      </c>
      <c r="F78" s="46"/>
      <c r="G78" s="46"/>
      <c r="H78" s="46"/>
      <c r="I78" s="46"/>
      <c r="J78" s="48"/>
    </row>
    <row r="79" ht="330">
      <c r="A79" s="37" t="s">
        <v>601</v>
      </c>
      <c r="B79" s="45"/>
      <c r="C79" s="46"/>
      <c r="D79" s="46"/>
      <c r="E79" s="39" t="s">
        <v>4953</v>
      </c>
      <c r="F79" s="46"/>
      <c r="G79" s="46"/>
      <c r="H79" s="46"/>
      <c r="I79" s="46"/>
      <c r="J79" s="48"/>
    </row>
    <row r="80">
      <c r="A80" s="31" t="s">
        <v>591</v>
      </c>
      <c r="B80" s="32"/>
      <c r="C80" s="33" t="s">
        <v>685</v>
      </c>
      <c r="D80" s="34"/>
      <c r="E80" s="31" t="s">
        <v>4954</v>
      </c>
      <c r="F80" s="34"/>
      <c r="G80" s="34"/>
      <c r="H80" s="34"/>
      <c r="I80" s="35">
        <f>SUMIFS(I81:I100,A81:A100,"P")</f>
        <v>0</v>
      </c>
      <c r="J80" s="36"/>
    </row>
    <row r="81">
      <c r="A81" s="37" t="s">
        <v>593</v>
      </c>
      <c r="B81" s="37">
        <v>20</v>
      </c>
      <c r="C81" s="38" t="s">
        <v>5260</v>
      </c>
      <c r="D81" s="37" t="s">
        <v>595</v>
      </c>
      <c r="E81" s="39" t="s">
        <v>5261</v>
      </c>
      <c r="F81" s="40" t="s">
        <v>637</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5603</v>
      </c>
      <c r="F83" s="46"/>
      <c r="G83" s="46"/>
      <c r="H83" s="46"/>
      <c r="I83" s="46"/>
      <c r="J83" s="48"/>
    </row>
    <row r="84" ht="409.5">
      <c r="A84" s="37" t="s">
        <v>601</v>
      </c>
      <c r="B84" s="45"/>
      <c r="C84" s="46"/>
      <c r="D84" s="46"/>
      <c r="E84" s="39" t="s">
        <v>5262</v>
      </c>
      <c r="F84" s="46"/>
      <c r="G84" s="46"/>
      <c r="H84" s="46"/>
      <c r="I84" s="46"/>
      <c r="J84" s="48"/>
    </row>
    <row r="85">
      <c r="A85" s="37" t="s">
        <v>593</v>
      </c>
      <c r="B85" s="37">
        <v>21</v>
      </c>
      <c r="C85" s="38" t="s">
        <v>5266</v>
      </c>
      <c r="D85" s="37" t="s">
        <v>595</v>
      </c>
      <c r="E85" s="39" t="s">
        <v>5267</v>
      </c>
      <c r="F85" s="40" t="s">
        <v>637</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5604</v>
      </c>
      <c r="F87" s="46"/>
      <c r="G87" s="46"/>
      <c r="H87" s="46"/>
      <c r="I87" s="46"/>
      <c r="J87" s="48"/>
    </row>
    <row r="88" ht="409.5">
      <c r="A88" s="37" t="s">
        <v>601</v>
      </c>
      <c r="B88" s="45"/>
      <c r="C88" s="46"/>
      <c r="D88" s="46"/>
      <c r="E88" s="39" t="s">
        <v>4495</v>
      </c>
      <c r="F88" s="46"/>
      <c r="G88" s="46"/>
      <c r="H88" s="46"/>
      <c r="I88" s="46"/>
      <c r="J88" s="48"/>
    </row>
    <row r="89">
      <c r="A89" s="37" t="s">
        <v>593</v>
      </c>
      <c r="B89" s="37">
        <v>22</v>
      </c>
      <c r="C89" s="38" t="s">
        <v>5268</v>
      </c>
      <c r="D89" s="37" t="s">
        <v>595</v>
      </c>
      <c r="E89" s="39" t="s">
        <v>5269</v>
      </c>
      <c r="F89" s="40" t="s">
        <v>1124</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5605</v>
      </c>
      <c r="F91" s="46"/>
      <c r="G91" s="46"/>
      <c r="H91" s="46"/>
      <c r="I91" s="46"/>
      <c r="J91" s="48"/>
    </row>
    <row r="92" ht="330">
      <c r="A92" s="37" t="s">
        <v>601</v>
      </c>
      <c r="B92" s="45"/>
      <c r="C92" s="46"/>
      <c r="D92" s="46"/>
      <c r="E92" s="39" t="s">
        <v>4953</v>
      </c>
      <c r="F92" s="46"/>
      <c r="G92" s="46"/>
      <c r="H92" s="46"/>
      <c r="I92" s="46"/>
      <c r="J92" s="48"/>
    </row>
    <row r="93">
      <c r="A93" s="37" t="s">
        <v>593</v>
      </c>
      <c r="B93" s="37">
        <v>23</v>
      </c>
      <c r="C93" s="38" t="s">
        <v>5270</v>
      </c>
      <c r="D93" s="37" t="s">
        <v>595</v>
      </c>
      <c r="E93" s="39" t="s">
        <v>5271</v>
      </c>
      <c r="F93" s="40" t="s">
        <v>637</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5606</v>
      </c>
      <c r="F95" s="46"/>
      <c r="G95" s="46"/>
      <c r="H95" s="46"/>
      <c r="I95" s="46"/>
      <c r="J95" s="48"/>
    </row>
    <row r="96" ht="409.5">
      <c r="A96" s="37" t="s">
        <v>601</v>
      </c>
      <c r="B96" s="45"/>
      <c r="C96" s="46"/>
      <c r="D96" s="46"/>
      <c r="E96" s="39" t="s">
        <v>4495</v>
      </c>
      <c r="F96" s="46"/>
      <c r="G96" s="46"/>
      <c r="H96" s="46"/>
      <c r="I96" s="46"/>
      <c r="J96" s="48"/>
    </row>
    <row r="97">
      <c r="A97" s="37" t="s">
        <v>593</v>
      </c>
      <c r="B97" s="37">
        <v>24</v>
      </c>
      <c r="C97" s="38" t="s">
        <v>5272</v>
      </c>
      <c r="D97" s="37" t="s">
        <v>595</v>
      </c>
      <c r="E97" s="39" t="s">
        <v>5273</v>
      </c>
      <c r="F97" s="40" t="s">
        <v>1124</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5607</v>
      </c>
      <c r="F99" s="46"/>
      <c r="G99" s="46"/>
      <c r="H99" s="46"/>
      <c r="I99" s="46"/>
      <c r="J99" s="48"/>
    </row>
    <row r="100" ht="330">
      <c r="A100" s="37" t="s">
        <v>601</v>
      </c>
      <c r="B100" s="45"/>
      <c r="C100" s="46"/>
      <c r="D100" s="46"/>
      <c r="E100" s="39" t="s">
        <v>4953</v>
      </c>
      <c r="F100" s="46"/>
      <c r="G100" s="46"/>
      <c r="H100" s="46"/>
      <c r="I100" s="46"/>
      <c r="J100" s="48"/>
    </row>
    <row r="101">
      <c r="A101" s="31" t="s">
        <v>591</v>
      </c>
      <c r="B101" s="32"/>
      <c r="C101" s="33" t="s">
        <v>751</v>
      </c>
      <c r="D101" s="34"/>
      <c r="E101" s="31" t="s">
        <v>1644</v>
      </c>
      <c r="F101" s="34"/>
      <c r="G101" s="34"/>
      <c r="H101" s="34"/>
      <c r="I101" s="35">
        <f>SUMIFS(I102:I129,A102:A129,"P")</f>
        <v>0</v>
      </c>
      <c r="J101" s="36"/>
    </row>
    <row r="102">
      <c r="A102" s="37" t="s">
        <v>593</v>
      </c>
      <c r="B102" s="37">
        <v>25</v>
      </c>
      <c r="C102" s="38" t="s">
        <v>4492</v>
      </c>
      <c r="D102" s="37" t="s">
        <v>595</v>
      </c>
      <c r="E102" s="39" t="s">
        <v>4493</v>
      </c>
      <c r="F102" s="40" t="s">
        <v>637</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5608</v>
      </c>
      <c r="F104" s="46"/>
      <c r="G104" s="46"/>
      <c r="H104" s="46"/>
      <c r="I104" s="46"/>
      <c r="J104" s="48"/>
    </row>
    <row r="105" ht="409.5">
      <c r="A105" s="37" t="s">
        <v>601</v>
      </c>
      <c r="B105" s="45"/>
      <c r="C105" s="46"/>
      <c r="D105" s="46"/>
      <c r="E105" s="39" t="s">
        <v>4495</v>
      </c>
      <c r="F105" s="46"/>
      <c r="G105" s="46"/>
      <c r="H105" s="46"/>
      <c r="I105" s="46"/>
      <c r="J105" s="48"/>
    </row>
    <row r="106">
      <c r="A106" s="37" t="s">
        <v>593</v>
      </c>
      <c r="B106" s="37">
        <v>26</v>
      </c>
      <c r="C106" s="38" t="s">
        <v>4984</v>
      </c>
      <c r="D106" s="37" t="s">
        <v>595</v>
      </c>
      <c r="E106" s="39" t="s">
        <v>4985</v>
      </c>
      <c r="F106" s="40" t="s">
        <v>637</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5609</v>
      </c>
      <c r="F108" s="46"/>
      <c r="G108" s="46"/>
      <c r="H108" s="46"/>
      <c r="I108" s="46"/>
      <c r="J108" s="48"/>
    </row>
    <row r="109" ht="409.5">
      <c r="A109" s="37" t="s">
        <v>601</v>
      </c>
      <c r="B109" s="45"/>
      <c r="C109" s="46"/>
      <c r="D109" s="46"/>
      <c r="E109" s="39" t="s">
        <v>4495</v>
      </c>
      <c r="F109" s="46"/>
      <c r="G109" s="46"/>
      <c r="H109" s="46"/>
      <c r="I109" s="46"/>
      <c r="J109" s="48"/>
    </row>
    <row r="110">
      <c r="A110" s="37" t="s">
        <v>593</v>
      </c>
      <c r="B110" s="37">
        <v>27</v>
      </c>
      <c r="C110" s="38" t="s">
        <v>4502</v>
      </c>
      <c r="D110" s="37" t="s">
        <v>595</v>
      </c>
      <c r="E110" s="39" t="s">
        <v>4503</v>
      </c>
      <c r="F110" s="40" t="s">
        <v>637</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5610</v>
      </c>
      <c r="F112" s="46"/>
      <c r="G112" s="46"/>
      <c r="H112" s="46"/>
      <c r="I112" s="46"/>
      <c r="J112" s="48"/>
    </row>
    <row r="113" ht="60">
      <c r="A113" s="37" t="s">
        <v>601</v>
      </c>
      <c r="B113" s="45"/>
      <c r="C113" s="46"/>
      <c r="D113" s="46"/>
      <c r="E113" s="39" t="s">
        <v>4505</v>
      </c>
      <c r="F113" s="46"/>
      <c r="G113" s="46"/>
      <c r="H113" s="46"/>
      <c r="I113" s="46"/>
      <c r="J113" s="48"/>
    </row>
    <row r="114">
      <c r="A114" s="37" t="s">
        <v>593</v>
      </c>
      <c r="B114" s="37">
        <v>28</v>
      </c>
      <c r="C114" s="38" t="s">
        <v>5611</v>
      </c>
      <c r="D114" s="37" t="s">
        <v>595</v>
      </c>
      <c r="E114" s="39" t="s">
        <v>5612</v>
      </c>
      <c r="F114" s="40" t="s">
        <v>637</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5613</v>
      </c>
      <c r="F116" s="46"/>
      <c r="G116" s="46"/>
      <c r="H116" s="46"/>
      <c r="I116" s="46"/>
      <c r="J116" s="48"/>
    </row>
    <row r="117" ht="409.5">
      <c r="A117" s="37" t="s">
        <v>601</v>
      </c>
      <c r="B117" s="45"/>
      <c r="C117" s="46"/>
      <c r="D117" s="46"/>
      <c r="E117" s="39" t="s">
        <v>4495</v>
      </c>
      <c r="F117" s="46"/>
      <c r="G117" s="46"/>
      <c r="H117" s="46"/>
      <c r="I117" s="46"/>
      <c r="J117" s="48"/>
    </row>
    <row r="118" ht="30">
      <c r="A118" s="37" t="s">
        <v>593</v>
      </c>
      <c r="B118" s="37">
        <v>29</v>
      </c>
      <c r="C118" s="38" t="s">
        <v>5614</v>
      </c>
      <c r="D118" s="37" t="s">
        <v>595</v>
      </c>
      <c r="E118" s="39" t="s">
        <v>5615</v>
      </c>
      <c r="F118" s="40" t="s">
        <v>637</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5616</v>
      </c>
      <c r="F120" s="46"/>
      <c r="G120" s="46"/>
      <c r="H120" s="46"/>
      <c r="I120" s="46"/>
      <c r="J120" s="48"/>
    </row>
    <row r="121" ht="60">
      <c r="A121" s="37" t="s">
        <v>601</v>
      </c>
      <c r="B121" s="45"/>
      <c r="C121" s="46"/>
      <c r="D121" s="46"/>
      <c r="E121" s="39" t="s">
        <v>4505</v>
      </c>
      <c r="F121" s="46"/>
      <c r="G121" s="46"/>
      <c r="H121" s="46"/>
      <c r="I121" s="46"/>
      <c r="J121" s="48"/>
    </row>
    <row r="122">
      <c r="A122" s="37" t="s">
        <v>593</v>
      </c>
      <c r="B122" s="37">
        <v>30</v>
      </c>
      <c r="C122" s="38" t="s">
        <v>5285</v>
      </c>
      <c r="D122" s="37" t="s">
        <v>595</v>
      </c>
      <c r="E122" s="39" t="s">
        <v>5286</v>
      </c>
      <c r="F122" s="40" t="s">
        <v>637</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5617</v>
      </c>
      <c r="F124" s="46"/>
      <c r="G124" s="46"/>
      <c r="H124" s="46"/>
      <c r="I124" s="46"/>
      <c r="J124" s="48"/>
    </row>
    <row r="125" ht="75">
      <c r="A125" s="37" t="s">
        <v>601</v>
      </c>
      <c r="B125" s="45"/>
      <c r="C125" s="46"/>
      <c r="D125" s="46"/>
      <c r="E125" s="39" t="s">
        <v>5287</v>
      </c>
      <c r="F125" s="46"/>
      <c r="G125" s="46"/>
      <c r="H125" s="46"/>
      <c r="I125" s="46"/>
      <c r="J125" s="48"/>
    </row>
    <row r="126">
      <c r="A126" s="37" t="s">
        <v>593</v>
      </c>
      <c r="B126" s="37">
        <v>31</v>
      </c>
      <c r="C126" s="38" t="s">
        <v>4513</v>
      </c>
      <c r="D126" s="37" t="s">
        <v>595</v>
      </c>
      <c r="E126" s="39" t="s">
        <v>4514</v>
      </c>
      <c r="F126" s="40" t="s">
        <v>637</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5618</v>
      </c>
      <c r="F128" s="46"/>
      <c r="G128" s="46"/>
      <c r="H128" s="46"/>
      <c r="I128" s="46"/>
      <c r="J128" s="48"/>
    </row>
    <row r="129" ht="150">
      <c r="A129" s="37" t="s">
        <v>601</v>
      </c>
      <c r="B129" s="45"/>
      <c r="C129" s="46"/>
      <c r="D129" s="46"/>
      <c r="E129" s="39" t="s">
        <v>4516</v>
      </c>
      <c r="F129" s="46"/>
      <c r="G129" s="46"/>
      <c r="H129" s="46"/>
      <c r="I129" s="46"/>
      <c r="J129" s="48"/>
    </row>
    <row r="130">
      <c r="A130" s="31" t="s">
        <v>591</v>
      </c>
      <c r="B130" s="32"/>
      <c r="C130" s="33" t="s">
        <v>820</v>
      </c>
      <c r="D130" s="34"/>
      <c r="E130" s="31" t="s">
        <v>5418</v>
      </c>
      <c r="F130" s="34"/>
      <c r="G130" s="34"/>
      <c r="H130" s="34"/>
      <c r="I130" s="35">
        <f>SUMIFS(I131:I138,A131:A138,"P")</f>
        <v>0</v>
      </c>
      <c r="J130" s="36"/>
    </row>
    <row r="131" ht="30">
      <c r="A131" s="37" t="s">
        <v>593</v>
      </c>
      <c r="B131" s="37">
        <v>32</v>
      </c>
      <c r="C131" s="38" t="s">
        <v>5619</v>
      </c>
      <c r="D131" s="37" t="s">
        <v>595</v>
      </c>
      <c r="E131" s="39" t="s">
        <v>5620</v>
      </c>
      <c r="F131" s="40" t="s">
        <v>637</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5621</v>
      </c>
      <c r="F133" s="46"/>
      <c r="G133" s="46"/>
      <c r="H133" s="46"/>
      <c r="I133" s="46"/>
      <c r="J133" s="48"/>
    </row>
    <row r="134" ht="360">
      <c r="A134" s="37" t="s">
        <v>601</v>
      </c>
      <c r="B134" s="45"/>
      <c r="C134" s="46"/>
      <c r="D134" s="46"/>
      <c r="E134" s="39" t="s">
        <v>4538</v>
      </c>
      <c r="F134" s="46"/>
      <c r="G134" s="46"/>
      <c r="H134" s="46"/>
      <c r="I134" s="46"/>
      <c r="J134" s="48"/>
    </row>
    <row r="135">
      <c r="A135" s="37" t="s">
        <v>593</v>
      </c>
      <c r="B135" s="37">
        <v>33</v>
      </c>
      <c r="C135" s="38" t="s">
        <v>5622</v>
      </c>
      <c r="D135" s="37" t="s">
        <v>595</v>
      </c>
      <c r="E135" s="39" t="s">
        <v>5623</v>
      </c>
      <c r="F135" s="40" t="s">
        <v>646</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5624</v>
      </c>
      <c r="F137" s="46"/>
      <c r="G137" s="46"/>
      <c r="H137" s="46"/>
      <c r="I137" s="46"/>
      <c r="J137" s="48"/>
    </row>
    <row r="138" ht="195">
      <c r="A138" s="37" t="s">
        <v>601</v>
      </c>
      <c r="B138" s="45"/>
      <c r="C138" s="46"/>
      <c r="D138" s="46"/>
      <c r="E138" s="39" t="s">
        <v>5625</v>
      </c>
      <c r="F138" s="46"/>
      <c r="G138" s="46"/>
      <c r="H138" s="46"/>
      <c r="I138" s="46"/>
      <c r="J138" s="48"/>
    </row>
    <row r="139">
      <c r="A139" s="31" t="s">
        <v>591</v>
      </c>
      <c r="B139" s="32"/>
      <c r="C139" s="33" t="s">
        <v>5626</v>
      </c>
      <c r="D139" s="34"/>
      <c r="E139" s="31" t="s">
        <v>5627</v>
      </c>
      <c r="F139" s="34"/>
      <c r="G139" s="34"/>
      <c r="H139" s="34"/>
      <c r="I139" s="35">
        <f>SUMIFS(I140:I143,A140:A143,"P")</f>
        <v>0</v>
      </c>
      <c r="J139" s="36"/>
    </row>
    <row r="140">
      <c r="A140" s="37" t="s">
        <v>593</v>
      </c>
      <c r="B140" s="37">
        <v>34</v>
      </c>
      <c r="C140" s="38" t="s">
        <v>5628</v>
      </c>
      <c r="D140" s="37" t="s">
        <v>595</v>
      </c>
      <c r="E140" s="39" t="s">
        <v>5629</v>
      </c>
      <c r="F140" s="40" t="s">
        <v>637</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5630</v>
      </c>
      <c r="F142" s="46"/>
      <c r="G142" s="46"/>
      <c r="H142" s="46"/>
      <c r="I142" s="46"/>
      <c r="J142" s="48"/>
    </row>
    <row r="143" ht="409.5">
      <c r="A143" s="37" t="s">
        <v>601</v>
      </c>
      <c r="B143" s="45"/>
      <c r="C143" s="46"/>
      <c r="D143" s="46"/>
      <c r="E143" s="39" t="s">
        <v>5293</v>
      </c>
      <c r="F143" s="46"/>
      <c r="G143" s="46"/>
      <c r="H143" s="46"/>
      <c r="I143" s="46"/>
      <c r="J143" s="48"/>
    </row>
    <row r="144">
      <c r="A144" s="31" t="s">
        <v>591</v>
      </c>
      <c r="B144" s="32"/>
      <c r="C144" s="33" t="s">
        <v>4847</v>
      </c>
      <c r="D144" s="34"/>
      <c r="E144" s="31" t="s">
        <v>4848</v>
      </c>
      <c r="F144" s="34"/>
      <c r="G144" s="34"/>
      <c r="H144" s="34"/>
      <c r="I144" s="35">
        <f>SUMIFS(I145:I164,A145:A164,"P")</f>
        <v>0</v>
      </c>
      <c r="J144" s="36"/>
    </row>
    <row r="145" ht="30">
      <c r="A145" s="37" t="s">
        <v>593</v>
      </c>
      <c r="B145" s="37">
        <v>35</v>
      </c>
      <c r="C145" s="38" t="s">
        <v>5367</v>
      </c>
      <c r="D145" s="37" t="s">
        <v>595</v>
      </c>
      <c r="E145" s="39" t="s">
        <v>5368</v>
      </c>
      <c r="F145" s="40" t="s">
        <v>646</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5631</v>
      </c>
      <c r="F147" s="46"/>
      <c r="G147" s="46"/>
      <c r="H147" s="46"/>
      <c r="I147" s="46"/>
      <c r="J147" s="48"/>
    </row>
    <row r="148" ht="270">
      <c r="A148" s="37" t="s">
        <v>601</v>
      </c>
      <c r="B148" s="45"/>
      <c r="C148" s="46"/>
      <c r="D148" s="46"/>
      <c r="E148" s="39" t="s">
        <v>4546</v>
      </c>
      <c r="F148" s="46"/>
      <c r="G148" s="46"/>
      <c r="H148" s="46"/>
      <c r="I148" s="46"/>
      <c r="J148" s="48"/>
    </row>
    <row r="149" ht="30">
      <c r="A149" s="37" t="s">
        <v>593</v>
      </c>
      <c r="B149" s="37">
        <v>36</v>
      </c>
      <c r="C149" s="38" t="s">
        <v>5296</v>
      </c>
      <c r="D149" s="37" t="s">
        <v>595</v>
      </c>
      <c r="E149" s="39" t="s">
        <v>5297</v>
      </c>
      <c r="F149" s="40" t="s">
        <v>646</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5632</v>
      </c>
      <c r="F151" s="46"/>
      <c r="G151" s="46"/>
      <c r="H151" s="46"/>
      <c r="I151" s="46"/>
      <c r="J151" s="48"/>
    </row>
    <row r="152" ht="270">
      <c r="A152" s="37" t="s">
        <v>601</v>
      </c>
      <c r="B152" s="45"/>
      <c r="C152" s="46"/>
      <c r="D152" s="46"/>
      <c r="E152" s="39" t="s">
        <v>4546</v>
      </c>
      <c r="F152" s="46"/>
      <c r="G152" s="46"/>
      <c r="H152" s="46"/>
      <c r="I152" s="46"/>
      <c r="J152" s="48"/>
    </row>
    <row r="153">
      <c r="A153" s="37" t="s">
        <v>593</v>
      </c>
      <c r="B153" s="37">
        <v>37</v>
      </c>
      <c r="C153" s="38" t="s">
        <v>5298</v>
      </c>
      <c r="D153" s="37" t="s">
        <v>595</v>
      </c>
      <c r="E153" s="39" t="s">
        <v>5299</v>
      </c>
      <c r="F153" s="40" t="s">
        <v>646</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5633</v>
      </c>
      <c r="F155" s="46"/>
      <c r="G155" s="46"/>
      <c r="H155" s="46"/>
      <c r="I155" s="46"/>
      <c r="J155" s="48"/>
    </row>
    <row r="156" ht="45">
      <c r="A156" s="37" t="s">
        <v>601</v>
      </c>
      <c r="B156" s="45"/>
      <c r="C156" s="46"/>
      <c r="D156" s="46"/>
      <c r="E156" s="39" t="s">
        <v>5300</v>
      </c>
      <c r="F156" s="46"/>
      <c r="G156" s="46"/>
      <c r="H156" s="46"/>
      <c r="I156" s="46"/>
      <c r="J156" s="48"/>
    </row>
    <row r="157">
      <c r="A157" s="37" t="s">
        <v>593</v>
      </c>
      <c r="B157" s="37">
        <v>38</v>
      </c>
      <c r="C157" s="38" t="s">
        <v>5301</v>
      </c>
      <c r="D157" s="37" t="s">
        <v>595</v>
      </c>
      <c r="E157" s="39" t="s">
        <v>5302</v>
      </c>
      <c r="F157" s="40" t="s">
        <v>646</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5632</v>
      </c>
      <c r="F159" s="46"/>
      <c r="G159" s="46"/>
      <c r="H159" s="46"/>
      <c r="I159" s="46"/>
      <c r="J159" s="48"/>
    </row>
    <row r="160" ht="45">
      <c r="A160" s="37" t="s">
        <v>601</v>
      </c>
      <c r="B160" s="45"/>
      <c r="C160" s="46"/>
      <c r="D160" s="46"/>
      <c r="E160" s="39" t="s">
        <v>5300</v>
      </c>
      <c r="F160" s="46"/>
      <c r="G160" s="46"/>
      <c r="H160" s="46"/>
      <c r="I160" s="46"/>
      <c r="J160" s="48"/>
    </row>
    <row r="161">
      <c r="A161" s="37" t="s">
        <v>593</v>
      </c>
      <c r="B161" s="37">
        <v>39</v>
      </c>
      <c r="C161" s="38" t="s">
        <v>5634</v>
      </c>
      <c r="D161" s="37" t="s">
        <v>595</v>
      </c>
      <c r="E161" s="39" t="s">
        <v>5635</v>
      </c>
      <c r="F161" s="40" t="s">
        <v>646</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5636</v>
      </c>
      <c r="F163" s="46"/>
      <c r="G163" s="46"/>
      <c r="H163" s="46"/>
      <c r="I163" s="46"/>
      <c r="J163" s="48"/>
    </row>
    <row r="164" ht="60">
      <c r="A164" s="37" t="s">
        <v>601</v>
      </c>
      <c r="B164" s="45"/>
      <c r="C164" s="46"/>
      <c r="D164" s="46"/>
      <c r="E164" s="39" t="s">
        <v>5376</v>
      </c>
      <c r="F164" s="46"/>
      <c r="G164" s="46"/>
      <c r="H164" s="46"/>
      <c r="I164" s="46"/>
      <c r="J164" s="48"/>
    </row>
    <row r="165">
      <c r="A165" s="31" t="s">
        <v>591</v>
      </c>
      <c r="B165" s="32"/>
      <c r="C165" s="33" t="s">
        <v>4551</v>
      </c>
      <c r="D165" s="34"/>
      <c r="E165" s="31" t="s">
        <v>5637</v>
      </c>
      <c r="F165" s="34"/>
      <c r="G165" s="34"/>
      <c r="H165" s="34"/>
      <c r="I165" s="35">
        <f>SUMIFS(I166:I177,A166:A177,"P")</f>
        <v>0</v>
      </c>
      <c r="J165" s="36"/>
    </row>
    <row r="166">
      <c r="A166" s="37" t="s">
        <v>593</v>
      </c>
      <c r="B166" s="37">
        <v>40</v>
      </c>
      <c r="C166" s="38" t="s">
        <v>4566</v>
      </c>
      <c r="D166" s="37" t="s">
        <v>595</v>
      </c>
      <c r="E166" s="39" t="s">
        <v>4567</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5638</v>
      </c>
      <c r="F168" s="46"/>
      <c r="G168" s="46"/>
      <c r="H168" s="46"/>
      <c r="I168" s="46"/>
      <c r="J168" s="48"/>
    </row>
    <row r="169" ht="315">
      <c r="A169" s="37" t="s">
        <v>601</v>
      </c>
      <c r="B169" s="45"/>
      <c r="C169" s="46"/>
      <c r="D169" s="46"/>
      <c r="E169" s="39" t="s">
        <v>4569</v>
      </c>
      <c r="F169" s="46"/>
      <c r="G169" s="46"/>
      <c r="H169" s="46"/>
      <c r="I169" s="46"/>
      <c r="J169" s="48"/>
    </row>
    <row r="170">
      <c r="A170" s="37" t="s">
        <v>593</v>
      </c>
      <c r="B170" s="37">
        <v>41</v>
      </c>
      <c r="C170" s="38" t="s">
        <v>5639</v>
      </c>
      <c r="D170" s="37" t="s">
        <v>595</v>
      </c>
      <c r="E170" s="39" t="s">
        <v>5640</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5641</v>
      </c>
      <c r="F172" s="46"/>
      <c r="G172" s="46"/>
      <c r="H172" s="46"/>
      <c r="I172" s="46"/>
      <c r="J172" s="48"/>
    </row>
    <row r="173" ht="300">
      <c r="A173" s="37" t="s">
        <v>601</v>
      </c>
      <c r="B173" s="45"/>
      <c r="C173" s="46"/>
      <c r="D173" s="46"/>
      <c r="E173" s="39" t="s">
        <v>4575</v>
      </c>
      <c r="F173" s="46"/>
      <c r="G173" s="46"/>
      <c r="H173" s="46"/>
      <c r="I173" s="46"/>
      <c r="J173" s="48"/>
    </row>
    <row r="174">
      <c r="A174" s="37" t="s">
        <v>593</v>
      </c>
      <c r="B174" s="37">
        <v>42</v>
      </c>
      <c r="C174" s="38" t="s">
        <v>5642</v>
      </c>
      <c r="D174" s="37" t="s">
        <v>595</v>
      </c>
      <c r="E174" s="39" t="s">
        <v>5643</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5644</v>
      </c>
      <c r="F176" s="46"/>
      <c r="G176" s="46"/>
      <c r="H176" s="46"/>
      <c r="I176" s="46"/>
      <c r="J176" s="48"/>
    </row>
    <row r="177" ht="300">
      <c r="A177" s="37" t="s">
        <v>601</v>
      </c>
      <c r="B177" s="45"/>
      <c r="C177" s="46"/>
      <c r="D177" s="46"/>
      <c r="E177" s="39" t="s">
        <v>4575</v>
      </c>
      <c r="F177" s="46"/>
      <c r="G177" s="46"/>
      <c r="H177" s="46"/>
      <c r="I177" s="46"/>
      <c r="J177" s="48"/>
    </row>
    <row r="178">
      <c r="A178" s="31" t="s">
        <v>591</v>
      </c>
      <c r="B178" s="32"/>
      <c r="C178" s="33" t="s">
        <v>4784</v>
      </c>
      <c r="D178" s="34"/>
      <c r="E178" s="31" t="s">
        <v>4610</v>
      </c>
      <c r="F178" s="34"/>
      <c r="G178" s="34"/>
      <c r="H178" s="34"/>
      <c r="I178" s="35">
        <f>SUMIFS(I179:I206,A179:A206,"P")</f>
        <v>0</v>
      </c>
      <c r="J178" s="36"/>
    </row>
    <row r="179">
      <c r="A179" s="37" t="s">
        <v>593</v>
      </c>
      <c r="B179" s="37">
        <v>43</v>
      </c>
      <c r="C179" s="38" t="s">
        <v>5645</v>
      </c>
      <c r="D179" s="37" t="s">
        <v>595</v>
      </c>
      <c r="E179" s="39" t="s">
        <v>5646</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5647</v>
      </c>
      <c r="F181" s="46"/>
      <c r="G181" s="46"/>
      <c r="H181" s="46"/>
      <c r="I181" s="46"/>
      <c r="J181" s="48"/>
    </row>
    <row r="182" ht="75">
      <c r="A182" s="37" t="s">
        <v>601</v>
      </c>
      <c r="B182" s="45"/>
      <c r="C182" s="46"/>
      <c r="D182" s="46"/>
      <c r="E182" s="39" t="s">
        <v>5379</v>
      </c>
      <c r="F182" s="46"/>
      <c r="G182" s="46"/>
      <c r="H182" s="46"/>
      <c r="I182" s="46"/>
      <c r="J182" s="48"/>
    </row>
    <row r="183">
      <c r="A183" s="37" t="s">
        <v>593</v>
      </c>
      <c r="B183" s="37">
        <v>44</v>
      </c>
      <c r="C183" s="38" t="s">
        <v>5320</v>
      </c>
      <c r="D183" s="37" t="s">
        <v>595</v>
      </c>
      <c r="E183" s="39" t="s">
        <v>5321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5648</v>
      </c>
      <c r="F185" s="46"/>
      <c r="G185" s="46"/>
      <c r="H185" s="46"/>
      <c r="I185" s="46"/>
      <c r="J185" s="48"/>
    </row>
    <row r="186" ht="45">
      <c r="A186" s="37" t="s">
        <v>601</v>
      </c>
      <c r="B186" s="45"/>
      <c r="C186" s="46"/>
      <c r="D186" s="46"/>
      <c r="E186" s="39" t="s">
        <v>5322</v>
      </c>
      <c r="F186" s="46"/>
      <c r="G186" s="46"/>
      <c r="H186" s="46"/>
      <c r="I186" s="46"/>
      <c r="J186" s="48"/>
    </row>
    <row r="187" ht="30">
      <c r="A187" s="37" t="s">
        <v>593</v>
      </c>
      <c r="B187" s="37">
        <v>45</v>
      </c>
      <c r="C187" s="38" t="s">
        <v>5450</v>
      </c>
      <c r="D187" s="37" t="s">
        <v>595</v>
      </c>
      <c r="E187" s="39" t="s">
        <v>5451</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5649</v>
      </c>
      <c r="F189" s="46"/>
      <c r="G189" s="46"/>
      <c r="H189" s="46"/>
      <c r="I189" s="46"/>
      <c r="J189" s="48"/>
    </row>
    <row r="190" ht="120">
      <c r="A190" s="37" t="s">
        <v>601</v>
      </c>
      <c r="B190" s="45"/>
      <c r="C190" s="46"/>
      <c r="D190" s="46"/>
      <c r="E190" s="39" t="s">
        <v>4626</v>
      </c>
      <c r="F190" s="46"/>
      <c r="G190" s="46"/>
      <c r="H190" s="46"/>
      <c r="I190" s="46"/>
      <c r="J190" s="48"/>
    </row>
    <row r="191">
      <c r="A191" s="37" t="s">
        <v>593</v>
      </c>
      <c r="B191" s="37">
        <v>46</v>
      </c>
      <c r="C191" s="38" t="s">
        <v>5323</v>
      </c>
      <c r="D191" s="37" t="s">
        <v>595</v>
      </c>
      <c r="E191" s="39" t="s">
        <v>5324</v>
      </c>
      <c r="F191" s="40" t="s">
        <v>1720</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5650</v>
      </c>
      <c r="F193" s="46"/>
      <c r="G193" s="46"/>
      <c r="H193" s="46"/>
      <c r="I193" s="46"/>
      <c r="J193" s="48"/>
    </row>
    <row r="194" ht="409.5">
      <c r="A194" s="37" t="s">
        <v>601</v>
      </c>
      <c r="B194" s="45"/>
      <c r="C194" s="46"/>
      <c r="D194" s="46"/>
      <c r="E194" s="39" t="s">
        <v>5325</v>
      </c>
      <c r="F194" s="46"/>
      <c r="G194" s="46"/>
      <c r="H194" s="46"/>
      <c r="I194" s="46"/>
      <c r="J194" s="48"/>
    </row>
    <row r="195">
      <c r="A195" s="37" t="s">
        <v>593</v>
      </c>
      <c r="B195" s="37">
        <v>47</v>
      </c>
      <c r="C195" s="38" t="s">
        <v>5326</v>
      </c>
      <c r="D195" s="37" t="s">
        <v>595</v>
      </c>
      <c r="E195" s="39" t="s">
        <v>5327</v>
      </c>
      <c r="F195" s="40" t="s">
        <v>1720</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5651</v>
      </c>
      <c r="F197" s="46"/>
      <c r="G197" s="46"/>
      <c r="H197" s="46"/>
      <c r="I197" s="46"/>
      <c r="J197" s="48"/>
    </row>
    <row r="198" ht="409.5">
      <c r="A198" s="37" t="s">
        <v>601</v>
      </c>
      <c r="B198" s="45"/>
      <c r="C198" s="46"/>
      <c r="D198" s="46"/>
      <c r="E198" s="39" t="s">
        <v>5325</v>
      </c>
      <c r="F198" s="46"/>
      <c r="G198" s="46"/>
      <c r="H198" s="46"/>
      <c r="I198" s="46"/>
      <c r="J198" s="48"/>
    </row>
    <row r="199">
      <c r="A199" s="37" t="s">
        <v>593</v>
      </c>
      <c r="B199" s="37">
        <v>48</v>
      </c>
      <c r="C199" s="38" t="s">
        <v>5652</v>
      </c>
      <c r="D199" s="37" t="s">
        <v>595</v>
      </c>
      <c r="E199" s="39" t="s">
        <v>5653</v>
      </c>
      <c r="F199" s="40" t="s">
        <v>608</v>
      </c>
      <c r="G199" s="41">
        <v>1</v>
      </c>
      <c r="H199" s="42">
        <v>0</v>
      </c>
      <c r="I199" s="43">
        <f>ROUND(G199*H199,P4)</f>
        <v>0</v>
      </c>
      <c r="J199" s="37"/>
      <c r="O199" s="44">
        <f>I199*0.21</f>
        <v>0</v>
      </c>
      <c r="P199">
        <v>3</v>
      </c>
    </row>
    <row r="200">
      <c r="A200" s="37" t="s">
        <v>598</v>
      </c>
      <c r="B200" s="45"/>
      <c r="C200" s="46"/>
      <c r="D200" s="46"/>
      <c r="E200" s="39" t="s">
        <v>5653</v>
      </c>
      <c r="F200" s="46"/>
      <c r="G200" s="46"/>
      <c r="H200" s="46"/>
      <c r="I200" s="46"/>
      <c r="J200" s="48"/>
    </row>
    <row r="201">
      <c r="A201" s="37" t="s">
        <v>599</v>
      </c>
      <c r="B201" s="45"/>
      <c r="C201" s="46"/>
      <c r="D201" s="46"/>
      <c r="E201" s="49" t="s">
        <v>5654</v>
      </c>
      <c r="F201" s="46"/>
      <c r="G201" s="46"/>
      <c r="H201" s="46"/>
      <c r="I201" s="46"/>
      <c r="J201" s="48"/>
    </row>
    <row r="202" ht="105">
      <c r="A202" s="37" t="s">
        <v>601</v>
      </c>
      <c r="B202" s="45"/>
      <c r="C202" s="46"/>
      <c r="D202" s="46"/>
      <c r="E202" s="39" t="s">
        <v>5655</v>
      </c>
      <c r="F202" s="46"/>
      <c r="G202" s="46"/>
      <c r="H202" s="46"/>
      <c r="I202" s="46"/>
      <c r="J202" s="48"/>
    </row>
    <row r="203" ht="30">
      <c r="A203" s="37" t="s">
        <v>593</v>
      </c>
      <c r="B203" s="37">
        <v>49</v>
      </c>
      <c r="C203" s="38" t="s">
        <v>5656</v>
      </c>
      <c r="D203" s="37" t="s">
        <v>595</v>
      </c>
      <c r="E203" s="39" t="s">
        <v>5657</v>
      </c>
      <c r="F203" s="40" t="s">
        <v>597</v>
      </c>
      <c r="G203" s="41">
        <v>32.579999999999998</v>
      </c>
      <c r="H203" s="42">
        <v>0</v>
      </c>
      <c r="I203" s="43">
        <f>ROUND(G203*H203,P4)</f>
        <v>0</v>
      </c>
      <c r="J203" s="37"/>
      <c r="O203" s="44">
        <f>I203*0.21</f>
        <v>0</v>
      </c>
      <c r="P203">
        <v>3</v>
      </c>
    </row>
    <row r="204" ht="60">
      <c r="A204" s="37" t="s">
        <v>598</v>
      </c>
      <c r="B204" s="45"/>
      <c r="C204" s="46"/>
      <c r="D204" s="46"/>
      <c r="E204" s="39" t="s">
        <v>5658</v>
      </c>
      <c r="F204" s="46"/>
      <c r="G204" s="46"/>
      <c r="H204" s="46"/>
      <c r="I204" s="46"/>
      <c r="J204" s="48"/>
    </row>
    <row r="205" ht="60">
      <c r="A205" s="37" t="s">
        <v>599</v>
      </c>
      <c r="B205" s="45"/>
      <c r="C205" s="46"/>
      <c r="D205" s="46"/>
      <c r="E205" s="49" t="s">
        <v>5659</v>
      </c>
      <c r="F205" s="46"/>
      <c r="G205" s="46"/>
      <c r="H205" s="46"/>
      <c r="I205" s="46"/>
      <c r="J205" s="48"/>
    </row>
    <row r="206" ht="409.5">
      <c r="A206" s="37" t="s">
        <v>601</v>
      </c>
      <c r="B206" s="45"/>
      <c r="C206" s="46"/>
      <c r="D206" s="46"/>
      <c r="E206" s="39" t="s">
        <v>5325</v>
      </c>
      <c r="F206" s="46"/>
      <c r="G206" s="46"/>
      <c r="H206" s="46"/>
      <c r="I206" s="46"/>
      <c r="J206" s="48"/>
    </row>
    <row r="207">
      <c r="A207" s="31" t="s">
        <v>591</v>
      </c>
      <c r="B207" s="32"/>
      <c r="C207" s="33" t="s">
        <v>1813</v>
      </c>
      <c r="D207" s="34"/>
      <c r="E207" s="31" t="s">
        <v>1814</v>
      </c>
      <c r="F207" s="34"/>
      <c r="G207" s="34"/>
      <c r="H207" s="34"/>
      <c r="I207" s="35">
        <f>SUMIFS(I208:I210,A208:A210,"P")</f>
        <v>0</v>
      </c>
      <c r="J207" s="36"/>
    </row>
    <row r="208" ht="45">
      <c r="A208" s="37" t="s">
        <v>593</v>
      </c>
      <c r="B208" s="37">
        <v>50</v>
      </c>
      <c r="C208" s="38" t="s">
        <v>1815</v>
      </c>
      <c r="D208" s="37" t="s">
        <v>1816</v>
      </c>
      <c r="E208" s="39" t="s">
        <v>1817</v>
      </c>
      <c r="F208" s="40" t="s">
        <v>1124</v>
      </c>
      <c r="G208" s="41">
        <v>8598.6610000000001</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20">
      <c r="A210" s="37" t="s">
        <v>601</v>
      </c>
      <c r="B210" s="50"/>
      <c r="C210" s="51"/>
      <c r="D210" s="51"/>
      <c r="E210" s="39" t="s">
        <v>1820</v>
      </c>
      <c r="F210" s="51"/>
      <c r="G210" s="51"/>
      <c r="H210" s="51"/>
      <c r="I210" s="51"/>
      <c r="J210" s="52"/>
    </row>
  </sheetData>
  <sheetProtection sheet="1" objects="1" scenarios="1" spinCount="100000" saltValue="eduajNBqHQpDmrISe0fI635oB4lM+TzHpZGaGtBLX2JDgcx89o3cBKm5oXV7YfTxGsLRP2ZQNaFchhIIAW0riw==" hashValue="OHELMYQu0HfZ3sc14ky166VDBkxRe6bat2OWzMbFQCnvbgkFQk0AxsLTUQL3BRolf3QwjSyKAO2aItlzH2mM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5660</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5660</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SUMIFS(I12:I35,A12:A35,"P")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5335</v>
      </c>
      <c r="D15" s="37" t="s">
        <v>595</v>
      </c>
      <c r="E15" s="39" t="s">
        <v>5216</v>
      </c>
      <c r="F15" s="40" t="s">
        <v>1798</v>
      </c>
      <c r="G15" s="41">
        <v>1</v>
      </c>
      <c r="H15" s="42">
        <v>0</v>
      </c>
      <c r="I15" s="43">
        <f>ROUND(G15*H15,P4)</f>
        <v>0</v>
      </c>
      <c r="J15" s="37"/>
      <c r="O15" s="44">
        <f>I15*0.21</f>
        <v>0</v>
      </c>
      <c r="P15">
        <v>3</v>
      </c>
    </row>
    <row r="16">
      <c r="A16" s="37" t="s">
        <v>598</v>
      </c>
      <c r="B16" s="45"/>
      <c r="C16" s="46"/>
      <c r="D16" s="46"/>
      <c r="E16" s="39" t="s">
        <v>5216</v>
      </c>
      <c r="F16" s="46"/>
      <c r="G16" s="46"/>
      <c r="H16" s="46"/>
      <c r="I16" s="46"/>
      <c r="J16" s="48"/>
    </row>
    <row r="17" ht="30">
      <c r="A17" s="37" t="s">
        <v>601</v>
      </c>
      <c r="B17" s="45"/>
      <c r="C17" s="46"/>
      <c r="D17" s="46"/>
      <c r="E17" s="39" t="s">
        <v>5217</v>
      </c>
      <c r="F17" s="46"/>
      <c r="G17" s="46"/>
      <c r="H17" s="46"/>
      <c r="I17" s="46"/>
      <c r="J17" s="48"/>
    </row>
    <row r="18">
      <c r="A18" s="37" t="s">
        <v>593</v>
      </c>
      <c r="B18" s="37">
        <v>3</v>
      </c>
      <c r="C18" s="38" t="s">
        <v>5336</v>
      </c>
      <c r="D18" s="37" t="s">
        <v>595</v>
      </c>
      <c r="E18" s="39" t="s">
        <v>5337</v>
      </c>
      <c r="F18" s="40" t="s">
        <v>1798</v>
      </c>
      <c r="G18" s="41">
        <v>1</v>
      </c>
      <c r="H18" s="42">
        <v>0</v>
      </c>
      <c r="I18" s="43">
        <f>ROUND(G18*H18,P4)</f>
        <v>0</v>
      </c>
      <c r="J18" s="37"/>
      <c r="O18" s="44">
        <f>I18*0.21</f>
        <v>0</v>
      </c>
      <c r="P18">
        <v>3</v>
      </c>
    </row>
    <row r="19">
      <c r="A19" s="37" t="s">
        <v>598</v>
      </c>
      <c r="B19" s="45"/>
      <c r="C19" s="46"/>
      <c r="D19" s="46"/>
      <c r="E19" s="39" t="s">
        <v>5337</v>
      </c>
      <c r="F19" s="46"/>
      <c r="G19" s="46"/>
      <c r="H19" s="46"/>
      <c r="I19" s="46"/>
      <c r="J19" s="48"/>
    </row>
    <row r="20" ht="30">
      <c r="A20" s="37" t="s">
        <v>601</v>
      </c>
      <c r="B20" s="45"/>
      <c r="C20" s="46"/>
      <c r="D20" s="46"/>
      <c r="E20" s="39" t="s">
        <v>4257</v>
      </c>
      <c r="F20" s="46"/>
      <c r="G20" s="46"/>
      <c r="H20" s="46"/>
      <c r="I20" s="46"/>
      <c r="J20" s="48"/>
    </row>
    <row r="21">
      <c r="A21" s="37" t="s">
        <v>593</v>
      </c>
      <c r="B21" s="37">
        <v>4</v>
      </c>
      <c r="C21" s="38" t="s">
        <v>5521</v>
      </c>
      <c r="D21" s="37" t="s">
        <v>595</v>
      </c>
      <c r="E21" s="39" t="s">
        <v>4259</v>
      </c>
      <c r="F21" s="40" t="s">
        <v>1798</v>
      </c>
      <c r="G21" s="41">
        <v>1</v>
      </c>
      <c r="H21" s="42">
        <v>0</v>
      </c>
      <c r="I21" s="43">
        <f>ROUND(G21*H21,P4)</f>
        <v>0</v>
      </c>
      <c r="J21" s="37"/>
      <c r="O21" s="44">
        <f>I21*0.21</f>
        <v>0</v>
      </c>
      <c r="P21">
        <v>3</v>
      </c>
    </row>
    <row r="22">
      <c r="A22" s="37" t="s">
        <v>598</v>
      </c>
      <c r="B22" s="45"/>
      <c r="C22" s="46"/>
      <c r="D22" s="46"/>
      <c r="E22" s="39" t="s">
        <v>4259</v>
      </c>
      <c r="F22" s="46"/>
      <c r="G22" s="46"/>
      <c r="H22" s="46"/>
      <c r="I22" s="46"/>
      <c r="J22" s="48"/>
    </row>
    <row r="23" ht="30">
      <c r="A23" s="37" t="s">
        <v>601</v>
      </c>
      <c r="B23" s="45"/>
      <c r="C23" s="46"/>
      <c r="D23" s="46"/>
      <c r="E23" s="39" t="s">
        <v>4260</v>
      </c>
      <c r="F23" s="46"/>
      <c r="G23" s="46"/>
      <c r="H23" s="46"/>
      <c r="I23" s="46"/>
      <c r="J23" s="48"/>
    </row>
    <row r="24">
      <c r="A24" s="37" t="s">
        <v>593</v>
      </c>
      <c r="B24" s="37">
        <v>5</v>
      </c>
      <c r="C24" s="38" t="s">
        <v>5220</v>
      </c>
      <c r="D24" s="37" t="s">
        <v>595</v>
      </c>
      <c r="E24" s="39" t="s">
        <v>5221</v>
      </c>
      <c r="F24" s="40" t="s">
        <v>608</v>
      </c>
      <c r="G24" s="41">
        <v>1</v>
      </c>
      <c r="H24" s="42">
        <v>0</v>
      </c>
      <c r="I24" s="43">
        <f>ROUND(G24*H24,P4)</f>
        <v>0</v>
      </c>
      <c r="J24" s="37"/>
      <c r="O24" s="44">
        <f>I24*0.21</f>
        <v>0</v>
      </c>
      <c r="P24">
        <v>3</v>
      </c>
    </row>
    <row r="25">
      <c r="A25" s="37" t="s">
        <v>598</v>
      </c>
      <c r="B25" s="45"/>
      <c r="C25" s="46"/>
      <c r="D25" s="46"/>
      <c r="E25" s="39" t="s">
        <v>5221</v>
      </c>
      <c r="F25" s="46"/>
      <c r="G25" s="46"/>
      <c r="H25" s="46"/>
      <c r="I25" s="46"/>
      <c r="J25" s="48"/>
    </row>
    <row r="26" ht="30">
      <c r="A26" s="37" t="s">
        <v>601</v>
      </c>
      <c r="B26" s="45"/>
      <c r="C26" s="46"/>
      <c r="D26" s="46"/>
      <c r="E26" s="39" t="s">
        <v>4260</v>
      </c>
      <c r="F26" s="46"/>
      <c r="G26" s="46"/>
      <c r="H26" s="46"/>
      <c r="I26" s="46"/>
      <c r="J26" s="48"/>
    </row>
    <row r="27">
      <c r="A27" s="37" t="s">
        <v>593</v>
      </c>
      <c r="B27" s="37">
        <v>6</v>
      </c>
      <c r="C27" s="38" t="s">
        <v>5222</v>
      </c>
      <c r="D27" s="37" t="s">
        <v>595</v>
      </c>
      <c r="E27" s="39" t="s">
        <v>5223</v>
      </c>
      <c r="F27" s="40" t="s">
        <v>608</v>
      </c>
      <c r="G27" s="41">
        <v>1</v>
      </c>
      <c r="H27" s="42">
        <v>0</v>
      </c>
      <c r="I27" s="43">
        <f>ROUND(G27*H27,P4)</f>
        <v>0</v>
      </c>
      <c r="J27" s="37"/>
      <c r="O27" s="44">
        <f>I27*0.21</f>
        <v>0</v>
      </c>
      <c r="P27">
        <v>3</v>
      </c>
    </row>
    <row r="28">
      <c r="A28" s="37" t="s">
        <v>598</v>
      </c>
      <c r="B28" s="45"/>
      <c r="C28" s="46"/>
      <c r="D28" s="46"/>
      <c r="E28" s="39" t="s">
        <v>5223</v>
      </c>
      <c r="F28" s="46"/>
      <c r="G28" s="46"/>
      <c r="H28" s="46"/>
      <c r="I28" s="46"/>
      <c r="J28" s="48"/>
    </row>
    <row r="29" ht="90">
      <c r="A29" s="37" t="s">
        <v>601</v>
      </c>
      <c r="B29" s="45"/>
      <c r="C29" s="46"/>
      <c r="D29" s="46"/>
      <c r="E29" s="39" t="s">
        <v>5224</v>
      </c>
      <c r="F29" s="46"/>
      <c r="G29" s="46"/>
      <c r="H29" s="46"/>
      <c r="I29" s="46"/>
      <c r="J29" s="48"/>
    </row>
    <row r="30">
      <c r="A30" s="37" t="s">
        <v>593</v>
      </c>
      <c r="B30" s="37">
        <v>7</v>
      </c>
      <c r="C30" s="38" t="s">
        <v>5522</v>
      </c>
      <c r="D30" s="37" t="s">
        <v>595</v>
      </c>
      <c r="E30" s="39" t="s">
        <v>4385</v>
      </c>
      <c r="F30" s="40" t="s">
        <v>1798</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SUMIFS(I37:I63,A37:A63,"P")</f>
        <v>0</v>
      </c>
      <c r="J36" s="36"/>
    </row>
    <row r="37">
      <c r="A37" s="37" t="s">
        <v>593</v>
      </c>
      <c r="B37" s="37">
        <v>9</v>
      </c>
      <c r="C37" s="38" t="s">
        <v>5661</v>
      </c>
      <c r="D37" s="37" t="s">
        <v>595</v>
      </c>
      <c r="E37" s="39" t="s">
        <v>5662</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5341</v>
      </c>
      <c r="F39" s="46"/>
      <c r="G39" s="46"/>
      <c r="H39" s="46"/>
      <c r="I39" s="46"/>
      <c r="J39" s="48"/>
    </row>
    <row r="40">
      <c r="A40" s="37" t="s">
        <v>593</v>
      </c>
      <c r="B40" s="37">
        <v>10</v>
      </c>
      <c r="C40" s="38" t="s">
        <v>5236</v>
      </c>
      <c r="D40" s="37" t="s">
        <v>595</v>
      </c>
      <c r="E40" s="39" t="s">
        <v>5237</v>
      </c>
      <c r="F40" s="40" t="s">
        <v>637</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5238</v>
      </c>
      <c r="F42" s="46"/>
      <c r="G42" s="46"/>
      <c r="H42" s="46"/>
      <c r="I42" s="46"/>
      <c r="J42" s="48"/>
    </row>
    <row r="43">
      <c r="A43" s="37" t="s">
        <v>593</v>
      </c>
      <c r="B43" s="37">
        <v>11</v>
      </c>
      <c r="C43" s="38" t="s">
        <v>5241</v>
      </c>
      <c r="D43" s="37" t="s">
        <v>595</v>
      </c>
      <c r="E43" s="39" t="s">
        <v>5242</v>
      </c>
      <c r="F43" s="40" t="s">
        <v>637</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3372</v>
      </c>
      <c r="D46" s="37" t="s">
        <v>595</v>
      </c>
      <c r="E46" s="39" t="s">
        <v>5244</v>
      </c>
      <c r="F46" s="40" t="s">
        <v>637</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4411</v>
      </c>
      <c r="F48" s="46"/>
      <c r="G48" s="46"/>
      <c r="H48" s="46"/>
      <c r="I48" s="46"/>
      <c r="J48" s="48"/>
    </row>
    <row r="49">
      <c r="A49" s="37" t="s">
        <v>593</v>
      </c>
      <c r="B49" s="37">
        <v>13</v>
      </c>
      <c r="C49" s="38" t="s">
        <v>2437</v>
      </c>
      <c r="D49" s="37" t="s">
        <v>595</v>
      </c>
      <c r="E49" s="39" t="s">
        <v>2438</v>
      </c>
      <c r="F49" s="40" t="s">
        <v>637</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4419</v>
      </c>
      <c r="F51" s="46"/>
      <c r="G51" s="46"/>
      <c r="H51" s="46"/>
      <c r="I51" s="46"/>
      <c r="J51" s="48"/>
    </row>
    <row r="52">
      <c r="A52" s="37" t="s">
        <v>593</v>
      </c>
      <c r="B52" s="37">
        <v>14</v>
      </c>
      <c r="C52" s="38" t="s">
        <v>4420</v>
      </c>
      <c r="D52" s="37" t="s">
        <v>595</v>
      </c>
      <c r="E52" s="39" t="s">
        <v>4421</v>
      </c>
      <c r="F52" s="40" t="s">
        <v>637</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640</v>
      </c>
      <c r="D55" s="37" t="s">
        <v>595</v>
      </c>
      <c r="E55" s="39" t="s">
        <v>641</v>
      </c>
      <c r="F55" s="40" t="s">
        <v>637</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4443</v>
      </c>
      <c r="D58" s="37" t="s">
        <v>595</v>
      </c>
      <c r="E58" s="39" t="s">
        <v>4444</v>
      </c>
      <c r="F58" s="40" t="s">
        <v>637</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3336</v>
      </c>
      <c r="D61" s="37" t="s">
        <v>595</v>
      </c>
      <c r="E61" s="39" t="s">
        <v>3337</v>
      </c>
      <c r="F61" s="40" t="s">
        <v>646</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4452</v>
      </c>
      <c r="F63" s="46"/>
      <c r="G63" s="46"/>
      <c r="H63" s="46"/>
      <c r="I63" s="46"/>
      <c r="J63" s="48"/>
    </row>
    <row r="64">
      <c r="A64" s="31" t="s">
        <v>591</v>
      </c>
      <c r="B64" s="32"/>
      <c r="C64" s="33" t="s">
        <v>5249</v>
      </c>
      <c r="D64" s="34"/>
      <c r="E64" s="31" t="s">
        <v>4924</v>
      </c>
      <c r="F64" s="34"/>
      <c r="G64" s="34"/>
      <c r="H64" s="34"/>
      <c r="I64" s="35">
        <f>SUMIFS(I65:I91,A65:A91,"P")</f>
        <v>0</v>
      </c>
      <c r="J64" s="36"/>
    </row>
    <row r="65">
      <c r="A65" s="37" t="s">
        <v>593</v>
      </c>
      <c r="B65" s="37">
        <v>18</v>
      </c>
      <c r="C65" s="38" t="s">
        <v>5250</v>
      </c>
      <c r="D65" s="37" t="s">
        <v>595</v>
      </c>
      <c r="E65" s="39" t="s">
        <v>5251</v>
      </c>
      <c r="F65" s="40" t="s">
        <v>646</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5252</v>
      </c>
      <c r="F67" s="46"/>
      <c r="G67" s="46"/>
      <c r="H67" s="46"/>
      <c r="I67" s="46"/>
      <c r="J67" s="48"/>
    </row>
    <row r="68">
      <c r="A68" s="37" t="s">
        <v>593</v>
      </c>
      <c r="B68" s="37">
        <v>19</v>
      </c>
      <c r="C68" s="38" t="s">
        <v>4480</v>
      </c>
      <c r="D68" s="37" t="s">
        <v>595</v>
      </c>
      <c r="E68" s="39" t="s">
        <v>4481</v>
      </c>
      <c r="F68" s="40" t="s">
        <v>646</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4483</v>
      </c>
      <c r="F70" s="46"/>
      <c r="G70" s="46"/>
      <c r="H70" s="46"/>
      <c r="I70" s="46"/>
      <c r="J70" s="48"/>
    </row>
    <row r="71">
      <c r="A71" s="37" t="s">
        <v>593</v>
      </c>
      <c r="B71" s="37">
        <v>20</v>
      </c>
      <c r="C71" s="38" t="s">
        <v>4929</v>
      </c>
      <c r="D71" s="37" t="s">
        <v>595</v>
      </c>
      <c r="E71" s="39" t="s">
        <v>4930</v>
      </c>
      <c r="F71" s="40" t="s">
        <v>637</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4928</v>
      </c>
      <c r="F73" s="46"/>
      <c r="G73" s="46"/>
      <c r="H73" s="46"/>
      <c r="I73" s="46"/>
      <c r="J73" s="48"/>
    </row>
    <row r="74">
      <c r="A74" s="37" t="s">
        <v>593</v>
      </c>
      <c r="B74" s="37">
        <v>21</v>
      </c>
      <c r="C74" s="38" t="s">
        <v>4932</v>
      </c>
      <c r="D74" s="37" t="s">
        <v>595</v>
      </c>
      <c r="E74" s="39" t="s">
        <v>4933</v>
      </c>
      <c r="F74" s="40" t="s">
        <v>1124</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601</v>
      </c>
      <c r="B76" s="45"/>
      <c r="C76" s="46"/>
      <c r="D76" s="46"/>
      <c r="E76" s="39" t="s">
        <v>4935</v>
      </c>
      <c r="F76" s="46"/>
      <c r="G76" s="46"/>
      <c r="H76" s="46"/>
      <c r="I76" s="46"/>
      <c r="J76" s="48"/>
    </row>
    <row r="77">
      <c r="A77" s="37" t="s">
        <v>593</v>
      </c>
      <c r="B77" s="37">
        <v>22</v>
      </c>
      <c r="C77" s="38" t="s">
        <v>5349</v>
      </c>
      <c r="D77" s="37" t="s">
        <v>595</v>
      </c>
      <c r="E77" s="39" t="s">
        <v>5350</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601</v>
      </c>
      <c r="B79" s="45"/>
      <c r="C79" s="46"/>
      <c r="D79" s="46"/>
      <c r="E79" s="39" t="s">
        <v>4939</v>
      </c>
      <c r="F79" s="46"/>
      <c r="G79" s="46"/>
      <c r="H79" s="46"/>
      <c r="I79" s="46"/>
      <c r="J79" s="48"/>
    </row>
    <row r="80">
      <c r="A80" s="37" t="s">
        <v>593</v>
      </c>
      <c r="B80" s="37">
        <v>23</v>
      </c>
      <c r="C80" s="38" t="s">
        <v>5537</v>
      </c>
      <c r="D80" s="37" t="s">
        <v>595</v>
      </c>
      <c r="E80" s="39" t="s">
        <v>5538</v>
      </c>
      <c r="F80" s="40" t="s">
        <v>637</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4505</v>
      </c>
      <c r="F82" s="46"/>
      <c r="G82" s="46"/>
      <c r="H82" s="46"/>
      <c r="I82" s="46"/>
      <c r="J82" s="48"/>
    </row>
    <row r="83">
      <c r="A83" s="37" t="s">
        <v>593</v>
      </c>
      <c r="B83" s="37">
        <v>24</v>
      </c>
      <c r="C83" s="38" t="s">
        <v>4946</v>
      </c>
      <c r="D83" s="37" t="s">
        <v>595</v>
      </c>
      <c r="E83" s="39" t="s">
        <v>4947</v>
      </c>
      <c r="F83" s="40" t="s">
        <v>637</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4949</v>
      </c>
      <c r="F85" s="46"/>
      <c r="G85" s="46"/>
      <c r="H85" s="46"/>
      <c r="I85" s="46"/>
      <c r="J85" s="48"/>
    </row>
    <row r="86">
      <c r="A86" s="37" t="s">
        <v>593</v>
      </c>
      <c r="B86" s="37">
        <v>25</v>
      </c>
      <c r="C86" s="38" t="s">
        <v>4950</v>
      </c>
      <c r="D86" s="37" t="s">
        <v>595</v>
      </c>
      <c r="E86" s="39" t="s">
        <v>4951</v>
      </c>
      <c r="F86" s="40" t="s">
        <v>1124</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4953</v>
      </c>
      <c r="F88" s="46"/>
      <c r="G88" s="46"/>
      <c r="H88" s="46"/>
      <c r="I88" s="46"/>
      <c r="J88" s="48"/>
    </row>
    <row r="89">
      <c r="A89" s="37" t="s">
        <v>593</v>
      </c>
      <c r="B89" s="37">
        <v>26</v>
      </c>
      <c r="C89" s="38" t="s">
        <v>5351</v>
      </c>
      <c r="D89" s="37" t="s">
        <v>595</v>
      </c>
      <c r="E89" s="39" t="s">
        <v>5352</v>
      </c>
      <c r="F89" s="40" t="s">
        <v>597</v>
      </c>
      <c r="G89" s="41">
        <v>28507</v>
      </c>
      <c r="H89" s="42">
        <v>0</v>
      </c>
      <c r="I89" s="43">
        <f>ROUND(G89*H89,P4)</f>
        <v>0</v>
      </c>
      <c r="J89" s="37"/>
      <c r="O89" s="44">
        <f>I89*0.21</f>
        <v>0</v>
      </c>
      <c r="P89">
        <v>3</v>
      </c>
    </row>
    <row r="90">
      <c r="A90" s="37" t="s">
        <v>598</v>
      </c>
      <c r="B90" s="45"/>
      <c r="C90" s="46"/>
      <c r="D90" s="46"/>
      <c r="E90" s="39" t="s">
        <v>5352</v>
      </c>
      <c r="F90" s="46"/>
      <c r="G90" s="46"/>
      <c r="H90" s="46"/>
      <c r="I90" s="46"/>
      <c r="J90" s="48"/>
    </row>
    <row r="91" ht="225">
      <c r="A91" s="37" t="s">
        <v>601</v>
      </c>
      <c r="B91" s="45"/>
      <c r="C91" s="46"/>
      <c r="D91" s="46"/>
      <c r="E91" s="39" t="s">
        <v>5353</v>
      </c>
      <c r="F91" s="46"/>
      <c r="G91" s="46"/>
      <c r="H91" s="46"/>
      <c r="I91" s="46"/>
      <c r="J91" s="48"/>
    </row>
    <row r="92">
      <c r="A92" s="31" t="s">
        <v>591</v>
      </c>
      <c r="B92" s="32"/>
      <c r="C92" s="33" t="s">
        <v>5259</v>
      </c>
      <c r="D92" s="34"/>
      <c r="E92" s="31" t="s">
        <v>4954</v>
      </c>
      <c r="F92" s="34"/>
      <c r="G92" s="34"/>
      <c r="H92" s="34"/>
      <c r="I92" s="35">
        <f>SUMIFS(I93:I110,A93:A110,"P")</f>
        <v>0</v>
      </c>
      <c r="J92" s="36"/>
    </row>
    <row r="93">
      <c r="A93" s="37" t="s">
        <v>593</v>
      </c>
      <c r="B93" s="37">
        <v>27</v>
      </c>
      <c r="C93" s="38" t="s">
        <v>5260</v>
      </c>
      <c r="D93" s="37" t="s">
        <v>595</v>
      </c>
      <c r="E93" s="39" t="s">
        <v>5261</v>
      </c>
      <c r="F93" s="40" t="s">
        <v>637</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5262</v>
      </c>
      <c r="F95" s="46"/>
      <c r="G95" s="46"/>
      <c r="H95" s="46"/>
      <c r="I95" s="46"/>
      <c r="J95" s="48"/>
    </row>
    <row r="96">
      <c r="A96" s="37" t="s">
        <v>593</v>
      </c>
      <c r="B96" s="37">
        <v>28</v>
      </c>
      <c r="C96" s="38" t="s">
        <v>5263</v>
      </c>
      <c r="D96" s="37" t="s">
        <v>595</v>
      </c>
      <c r="E96" s="39" t="s">
        <v>5264</v>
      </c>
      <c r="F96" s="40" t="s">
        <v>1124</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5265</v>
      </c>
      <c r="F98" s="46"/>
      <c r="G98" s="46"/>
      <c r="H98" s="46"/>
      <c r="I98" s="46"/>
      <c r="J98" s="48"/>
    </row>
    <row r="99">
      <c r="A99" s="37" t="s">
        <v>593</v>
      </c>
      <c r="B99" s="37">
        <v>29</v>
      </c>
      <c r="C99" s="38" t="s">
        <v>5266</v>
      </c>
      <c r="D99" s="37" t="s">
        <v>595</v>
      </c>
      <c r="E99" s="39" t="s">
        <v>5267</v>
      </c>
      <c r="F99" s="40" t="s">
        <v>637</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5399</v>
      </c>
      <c r="D102" s="37" t="s">
        <v>595</v>
      </c>
      <c r="E102" s="39" t="s">
        <v>5400</v>
      </c>
      <c r="F102" s="40" t="s">
        <v>637</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601</v>
      </c>
      <c r="B104" s="45"/>
      <c r="C104" s="46"/>
      <c r="D104" s="46"/>
      <c r="E104" s="39" t="s">
        <v>4495</v>
      </c>
      <c r="F104" s="46"/>
      <c r="G104" s="46"/>
      <c r="H104" s="46"/>
      <c r="I104" s="46"/>
      <c r="J104" s="48"/>
    </row>
    <row r="105">
      <c r="A105" s="37" t="s">
        <v>593</v>
      </c>
      <c r="B105" s="37">
        <v>31</v>
      </c>
      <c r="C105" s="38" t="s">
        <v>5268</v>
      </c>
      <c r="D105" s="37" t="s">
        <v>595</v>
      </c>
      <c r="E105" s="39" t="s">
        <v>5269</v>
      </c>
      <c r="F105" s="40" t="s">
        <v>1124</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601</v>
      </c>
      <c r="B107" s="45"/>
      <c r="C107" s="46"/>
      <c r="D107" s="46"/>
      <c r="E107" s="39" t="s">
        <v>4953</v>
      </c>
      <c r="F107" s="46"/>
      <c r="G107" s="46"/>
      <c r="H107" s="46"/>
      <c r="I107" s="46"/>
      <c r="J107" s="48"/>
    </row>
    <row r="108">
      <c r="A108" s="37" t="s">
        <v>593</v>
      </c>
      <c r="B108" s="37">
        <v>32</v>
      </c>
      <c r="C108" s="38" t="s">
        <v>4967</v>
      </c>
      <c r="D108" s="37" t="s">
        <v>595</v>
      </c>
      <c r="E108" s="39" t="s">
        <v>4968</v>
      </c>
      <c r="F108" s="40" t="s">
        <v>1720</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601</v>
      </c>
      <c r="B110" s="45"/>
      <c r="C110" s="46"/>
      <c r="D110" s="46"/>
      <c r="E110" s="39" t="s">
        <v>4958</v>
      </c>
      <c r="F110" s="46"/>
      <c r="G110" s="46"/>
      <c r="H110" s="46"/>
      <c r="I110" s="46"/>
      <c r="J110" s="48"/>
    </row>
    <row r="111">
      <c r="A111" s="31" t="s">
        <v>591</v>
      </c>
      <c r="B111" s="32"/>
      <c r="C111" s="33" t="s">
        <v>5274</v>
      </c>
      <c r="D111" s="34"/>
      <c r="E111" s="31" t="s">
        <v>1644</v>
      </c>
      <c r="F111" s="34"/>
      <c r="G111" s="34"/>
      <c r="H111" s="34"/>
      <c r="I111" s="35">
        <f>SUMIFS(I112:I144,A112:A144,"P")</f>
        <v>0</v>
      </c>
      <c r="J111" s="36"/>
    </row>
    <row r="112">
      <c r="A112" s="37" t="s">
        <v>593</v>
      </c>
      <c r="B112" s="37">
        <v>33</v>
      </c>
      <c r="C112" s="38" t="s">
        <v>5405</v>
      </c>
      <c r="D112" s="37" t="s">
        <v>595</v>
      </c>
      <c r="E112" s="39" t="s">
        <v>5406</v>
      </c>
      <c r="F112" s="40" t="s">
        <v>637</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4495</v>
      </c>
      <c r="F114" s="46"/>
      <c r="G114" s="46"/>
      <c r="H114" s="46"/>
      <c r="I114" s="46"/>
      <c r="J114" s="48"/>
    </row>
    <row r="115">
      <c r="A115" s="37" t="s">
        <v>593</v>
      </c>
      <c r="B115" s="37">
        <v>34</v>
      </c>
      <c r="C115" s="38" t="s">
        <v>5407</v>
      </c>
      <c r="D115" s="37" t="s">
        <v>595</v>
      </c>
      <c r="E115" s="39" t="s">
        <v>5408</v>
      </c>
      <c r="F115" s="40" t="s">
        <v>1124</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601</v>
      </c>
      <c r="B117" s="45"/>
      <c r="C117" s="46"/>
      <c r="D117" s="46"/>
      <c r="E117" s="39" t="s">
        <v>5409</v>
      </c>
      <c r="F117" s="46"/>
      <c r="G117" s="46"/>
      <c r="H117" s="46"/>
      <c r="I117" s="46"/>
      <c r="J117" s="48"/>
    </row>
    <row r="118">
      <c r="A118" s="37" t="s">
        <v>593</v>
      </c>
      <c r="B118" s="37">
        <v>35</v>
      </c>
      <c r="C118" s="38" t="s">
        <v>5275</v>
      </c>
      <c r="D118" s="37" t="s">
        <v>595</v>
      </c>
      <c r="E118" s="39" t="s">
        <v>5276</v>
      </c>
      <c r="F118" s="40" t="s">
        <v>637</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601</v>
      </c>
      <c r="B120" s="45"/>
      <c r="C120" s="46"/>
      <c r="D120" s="46"/>
      <c r="E120" s="39" t="s">
        <v>4962</v>
      </c>
      <c r="F120" s="46"/>
      <c r="G120" s="46"/>
      <c r="H120" s="46"/>
      <c r="I120" s="46"/>
      <c r="J120" s="48"/>
    </row>
    <row r="121">
      <c r="A121" s="37" t="s">
        <v>593</v>
      </c>
      <c r="B121" s="37">
        <v>36</v>
      </c>
      <c r="C121" s="38" t="s">
        <v>4492</v>
      </c>
      <c r="D121" s="37" t="s">
        <v>595</v>
      </c>
      <c r="E121" s="39" t="s">
        <v>4493</v>
      </c>
      <c r="F121" s="40" t="s">
        <v>637</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4495</v>
      </c>
      <c r="F123" s="46"/>
      <c r="G123" s="46"/>
      <c r="H123" s="46"/>
      <c r="I123" s="46"/>
      <c r="J123" s="48"/>
    </row>
    <row r="124">
      <c r="A124" s="37" t="s">
        <v>593</v>
      </c>
      <c r="B124" s="37">
        <v>37</v>
      </c>
      <c r="C124" s="38" t="s">
        <v>4499</v>
      </c>
      <c r="D124" s="37" t="s">
        <v>595</v>
      </c>
      <c r="E124" s="39" t="s">
        <v>4500</v>
      </c>
      <c r="F124" s="40" t="s">
        <v>637</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4495</v>
      </c>
      <c r="F126" s="46"/>
      <c r="G126" s="46"/>
      <c r="H126" s="46"/>
      <c r="I126" s="46"/>
      <c r="J126" s="48"/>
    </row>
    <row r="127">
      <c r="A127" s="37" t="s">
        <v>593</v>
      </c>
      <c r="B127" s="37">
        <v>38</v>
      </c>
      <c r="C127" s="38" t="s">
        <v>4502</v>
      </c>
      <c r="D127" s="37" t="s">
        <v>595</v>
      </c>
      <c r="E127" s="39" t="s">
        <v>4503</v>
      </c>
      <c r="F127" s="40" t="s">
        <v>637</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4505</v>
      </c>
      <c r="F129" s="46"/>
      <c r="G129" s="46"/>
      <c r="H129" s="46"/>
      <c r="I129" s="46"/>
      <c r="J129" s="48"/>
    </row>
    <row r="130">
      <c r="A130" s="37" t="s">
        <v>593</v>
      </c>
      <c r="B130" s="37">
        <v>39</v>
      </c>
      <c r="C130" s="38" t="s">
        <v>5282</v>
      </c>
      <c r="D130" s="37" t="s">
        <v>595</v>
      </c>
      <c r="E130" s="39" t="s">
        <v>5283</v>
      </c>
      <c r="F130" s="40" t="s">
        <v>637</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601</v>
      </c>
      <c r="B132" s="45"/>
      <c r="C132" s="46"/>
      <c r="D132" s="46"/>
      <c r="E132" s="39" t="s">
        <v>5284</v>
      </c>
      <c r="F132" s="46"/>
      <c r="G132" s="46"/>
      <c r="H132" s="46"/>
      <c r="I132" s="46"/>
      <c r="J132" s="48"/>
    </row>
    <row r="133">
      <c r="A133" s="37" t="s">
        <v>593</v>
      </c>
      <c r="B133" s="37">
        <v>40</v>
      </c>
      <c r="C133" s="38" t="s">
        <v>5663</v>
      </c>
      <c r="D133" s="37" t="s">
        <v>595</v>
      </c>
      <c r="E133" s="39" t="s">
        <v>5664</v>
      </c>
      <c r="F133" s="40" t="s">
        <v>637</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601</v>
      </c>
      <c r="B135" s="45"/>
      <c r="C135" s="46"/>
      <c r="D135" s="46"/>
      <c r="E135" s="39" t="s">
        <v>4505</v>
      </c>
      <c r="F135" s="46"/>
      <c r="G135" s="46"/>
      <c r="H135" s="46"/>
      <c r="I135" s="46"/>
      <c r="J135" s="48"/>
    </row>
    <row r="136">
      <c r="A136" s="37" t="s">
        <v>593</v>
      </c>
      <c r="B136" s="37">
        <v>41</v>
      </c>
      <c r="C136" s="38" t="s">
        <v>4513</v>
      </c>
      <c r="D136" s="37" t="s">
        <v>595</v>
      </c>
      <c r="E136" s="39" t="s">
        <v>4514</v>
      </c>
      <c r="F136" s="40" t="s">
        <v>637</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601</v>
      </c>
      <c r="B138" s="45"/>
      <c r="C138" s="46"/>
      <c r="D138" s="46"/>
      <c r="E138" s="39" t="s">
        <v>4516</v>
      </c>
      <c r="F138" s="46"/>
      <c r="G138" s="46"/>
      <c r="H138" s="46"/>
      <c r="I138" s="46"/>
      <c r="J138" s="48"/>
    </row>
    <row r="139">
      <c r="A139" s="37" t="s">
        <v>593</v>
      </c>
      <c r="B139" s="37">
        <v>42</v>
      </c>
      <c r="C139" s="38" t="s">
        <v>5365</v>
      </c>
      <c r="D139" s="37" t="s">
        <v>595</v>
      </c>
      <c r="E139" s="39" t="s">
        <v>5366</v>
      </c>
      <c r="F139" s="40" t="s">
        <v>637</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601</v>
      </c>
      <c r="B141" s="45"/>
      <c r="C141" s="46"/>
      <c r="D141" s="46"/>
      <c r="E141" s="39" t="s">
        <v>4528</v>
      </c>
      <c r="F141" s="46"/>
      <c r="G141" s="46"/>
      <c r="H141" s="46"/>
      <c r="I141" s="46"/>
      <c r="J141" s="48"/>
    </row>
    <row r="142">
      <c r="A142" s="37" t="s">
        <v>593</v>
      </c>
      <c r="B142" s="37">
        <v>43</v>
      </c>
      <c r="C142" s="38" t="s">
        <v>5665</v>
      </c>
      <c r="D142" s="37" t="s">
        <v>595</v>
      </c>
      <c r="E142" s="39" t="s">
        <v>5666</v>
      </c>
      <c r="F142" s="40" t="s">
        <v>608</v>
      </c>
      <c r="G142" s="41">
        <v>8</v>
      </c>
      <c r="H142" s="42">
        <v>0</v>
      </c>
      <c r="I142" s="43">
        <f>ROUND(G142*H142,P4)</f>
        <v>0</v>
      </c>
      <c r="J142" s="37"/>
      <c r="O142" s="44">
        <f>I142*0.21</f>
        <v>0</v>
      </c>
      <c r="P142">
        <v>3</v>
      </c>
    </row>
    <row r="143">
      <c r="A143" s="37" t="s">
        <v>598</v>
      </c>
      <c r="B143" s="45"/>
      <c r="C143" s="46"/>
      <c r="D143" s="46"/>
      <c r="E143" s="39" t="s">
        <v>5666</v>
      </c>
      <c r="F143" s="46"/>
      <c r="G143" s="46"/>
      <c r="H143" s="46"/>
      <c r="I143" s="46"/>
      <c r="J143" s="48"/>
    </row>
    <row r="144" ht="409.5">
      <c r="A144" s="37" t="s">
        <v>601</v>
      </c>
      <c r="B144" s="45"/>
      <c r="C144" s="46"/>
      <c r="D144" s="46"/>
      <c r="E144" s="39" t="s">
        <v>5557</v>
      </c>
      <c r="F144" s="46"/>
      <c r="G144" s="46"/>
      <c r="H144" s="46"/>
      <c r="I144" s="46"/>
      <c r="J144" s="48"/>
    </row>
    <row r="145">
      <c r="A145" s="31" t="s">
        <v>591</v>
      </c>
      <c r="B145" s="32"/>
      <c r="C145" s="33" t="s">
        <v>5288</v>
      </c>
      <c r="D145" s="34"/>
      <c r="E145" s="31" t="s">
        <v>5289</v>
      </c>
      <c r="F145" s="34"/>
      <c r="G145" s="34"/>
      <c r="H145" s="34"/>
      <c r="I145" s="35">
        <f>SUMIFS(I146:I148,A146:A148,"P")</f>
        <v>0</v>
      </c>
      <c r="J145" s="36"/>
    </row>
    <row r="146">
      <c r="A146" s="37" t="s">
        <v>593</v>
      </c>
      <c r="B146" s="37">
        <v>44</v>
      </c>
      <c r="C146" s="38" t="s">
        <v>5628</v>
      </c>
      <c r="D146" s="37" t="s">
        <v>595</v>
      </c>
      <c r="E146" s="39" t="s">
        <v>5629</v>
      </c>
      <c r="F146" s="40" t="s">
        <v>637</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601</v>
      </c>
      <c r="B148" s="45"/>
      <c r="C148" s="46"/>
      <c r="D148" s="46"/>
      <c r="E148" s="39" t="s">
        <v>5293</v>
      </c>
      <c r="F148" s="46"/>
      <c r="G148" s="46"/>
      <c r="H148" s="46"/>
      <c r="I148" s="46"/>
      <c r="J148" s="48"/>
    </row>
    <row r="149">
      <c r="A149" s="31" t="s">
        <v>591</v>
      </c>
      <c r="B149" s="32"/>
      <c r="C149" s="33" t="s">
        <v>1690</v>
      </c>
      <c r="D149" s="34"/>
      <c r="E149" s="31" t="s">
        <v>5135</v>
      </c>
      <c r="F149" s="34"/>
      <c r="G149" s="34"/>
      <c r="H149" s="34"/>
      <c r="I149" s="35">
        <f>SUMIFS(I150:I164,A150:A164,"P")</f>
        <v>0</v>
      </c>
      <c r="J149" s="36"/>
    </row>
    <row r="150" ht="30">
      <c r="A150" s="37" t="s">
        <v>593</v>
      </c>
      <c r="B150" s="37">
        <v>45</v>
      </c>
      <c r="C150" s="38" t="s">
        <v>4543</v>
      </c>
      <c r="D150" s="37" t="s">
        <v>595</v>
      </c>
      <c r="E150" s="39" t="s">
        <v>4544</v>
      </c>
      <c r="F150" s="40" t="s">
        <v>646</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601</v>
      </c>
      <c r="B152" s="45"/>
      <c r="C152" s="46"/>
      <c r="D152" s="46"/>
      <c r="E152" s="39" t="s">
        <v>4546</v>
      </c>
      <c r="F152" s="46"/>
      <c r="G152" s="46"/>
      <c r="H152" s="46"/>
      <c r="I152" s="46"/>
      <c r="J152" s="48"/>
    </row>
    <row r="153" ht="30">
      <c r="A153" s="37" t="s">
        <v>593</v>
      </c>
      <c r="B153" s="37">
        <v>46</v>
      </c>
      <c r="C153" s="38" t="s">
        <v>5296</v>
      </c>
      <c r="D153" s="37" t="s">
        <v>595</v>
      </c>
      <c r="E153" s="39" t="s">
        <v>5297</v>
      </c>
      <c r="F153" s="40" t="s">
        <v>646</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601</v>
      </c>
      <c r="B155" s="45"/>
      <c r="C155" s="46"/>
      <c r="D155" s="46"/>
      <c r="E155" s="39" t="s">
        <v>4546</v>
      </c>
      <c r="F155" s="46"/>
      <c r="G155" s="46"/>
      <c r="H155" s="46"/>
      <c r="I155" s="46"/>
      <c r="J155" s="48"/>
    </row>
    <row r="156">
      <c r="A156" s="37" t="s">
        <v>593</v>
      </c>
      <c r="B156" s="37">
        <v>47</v>
      </c>
      <c r="C156" s="38" t="s">
        <v>5298</v>
      </c>
      <c r="D156" s="37" t="s">
        <v>595</v>
      </c>
      <c r="E156" s="39" t="s">
        <v>5299</v>
      </c>
      <c r="F156" s="40" t="s">
        <v>646</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601</v>
      </c>
      <c r="B158" s="45"/>
      <c r="C158" s="46"/>
      <c r="D158" s="46"/>
      <c r="E158" s="39" t="s">
        <v>5300</v>
      </c>
      <c r="F158" s="46"/>
      <c r="G158" s="46"/>
      <c r="H158" s="46"/>
      <c r="I158" s="46"/>
      <c r="J158" s="48"/>
    </row>
    <row r="159">
      <c r="A159" s="37" t="s">
        <v>593</v>
      </c>
      <c r="B159" s="37">
        <v>48</v>
      </c>
      <c r="C159" s="38" t="s">
        <v>5301</v>
      </c>
      <c r="D159" s="37" t="s">
        <v>595</v>
      </c>
      <c r="E159" s="39" t="s">
        <v>5302</v>
      </c>
      <c r="F159" s="40" t="s">
        <v>646</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5300</v>
      </c>
      <c r="F161" s="46"/>
      <c r="G161" s="46"/>
      <c r="H161" s="46"/>
      <c r="I161" s="46"/>
      <c r="J161" s="48"/>
    </row>
    <row r="162" ht="30">
      <c r="A162" s="37" t="s">
        <v>593</v>
      </c>
      <c r="B162" s="37">
        <v>49</v>
      </c>
      <c r="C162" s="38" t="s">
        <v>5667</v>
      </c>
      <c r="D162" s="37" t="s">
        <v>595</v>
      </c>
      <c r="E162" s="39" t="s">
        <v>5515</v>
      </c>
      <c r="F162" s="40" t="s">
        <v>646</v>
      </c>
      <c r="G162" s="41">
        <v>152.09999999999999</v>
      </c>
      <c r="H162" s="42">
        <v>0</v>
      </c>
      <c r="I162" s="43">
        <f>ROUND(G162*H162,P4)</f>
        <v>0</v>
      </c>
      <c r="J162" s="37"/>
      <c r="O162" s="44">
        <f>I162*0.21</f>
        <v>0</v>
      </c>
      <c r="P162">
        <v>3</v>
      </c>
    </row>
    <row r="163" ht="30">
      <c r="A163" s="37" t="s">
        <v>598</v>
      </c>
      <c r="B163" s="45"/>
      <c r="C163" s="46"/>
      <c r="D163" s="46"/>
      <c r="E163" s="39" t="s">
        <v>5515</v>
      </c>
      <c r="F163" s="46"/>
      <c r="G163" s="46"/>
      <c r="H163" s="46"/>
      <c r="I163" s="46"/>
      <c r="J163" s="48"/>
    </row>
    <row r="164" ht="225">
      <c r="A164" s="37" t="s">
        <v>601</v>
      </c>
      <c r="B164" s="45"/>
      <c r="C164" s="46"/>
      <c r="D164" s="46"/>
      <c r="E164" s="39" t="s">
        <v>5421</v>
      </c>
      <c r="F164" s="46"/>
      <c r="G164" s="46"/>
      <c r="H164" s="46"/>
      <c r="I164" s="46"/>
      <c r="J164" s="48"/>
    </row>
    <row r="165">
      <c r="A165" s="31" t="s">
        <v>591</v>
      </c>
      <c r="B165" s="32"/>
      <c r="C165" s="33" t="s">
        <v>4763</v>
      </c>
      <c r="D165" s="34"/>
      <c r="E165" s="31" t="s">
        <v>4764</v>
      </c>
      <c r="F165" s="34"/>
      <c r="G165" s="34"/>
      <c r="H165" s="34"/>
      <c r="I165" s="35">
        <f>SUMIFS(I166:I168,A166:A168,"P")</f>
        <v>0</v>
      </c>
      <c r="J165" s="36"/>
    </row>
    <row r="166">
      <c r="A166" s="37" t="s">
        <v>593</v>
      </c>
      <c r="B166" s="37">
        <v>50</v>
      </c>
      <c r="C166" s="38" t="s">
        <v>5369</v>
      </c>
      <c r="D166" s="37" t="s">
        <v>595</v>
      </c>
      <c r="E166" s="39" t="s">
        <v>5370</v>
      </c>
      <c r="F166" s="40" t="s">
        <v>608</v>
      </c>
      <c r="G166" s="41">
        <v>6</v>
      </c>
      <c r="H166" s="42">
        <v>0</v>
      </c>
      <c r="I166" s="43">
        <f>ROUND(G166*H166,P4)</f>
        <v>0</v>
      </c>
      <c r="J166" s="37"/>
      <c r="O166" s="44">
        <f>I166*0.21</f>
        <v>0</v>
      </c>
      <c r="P166">
        <v>3</v>
      </c>
    </row>
    <row r="167">
      <c r="A167" s="37" t="s">
        <v>598</v>
      </c>
      <c r="B167" s="45"/>
      <c r="C167" s="46"/>
      <c r="D167" s="46"/>
      <c r="E167" s="39" t="s">
        <v>5370</v>
      </c>
      <c r="F167" s="46"/>
      <c r="G167" s="46"/>
      <c r="H167" s="46"/>
      <c r="I167" s="46"/>
      <c r="J167" s="48"/>
    </row>
    <row r="168" ht="120">
      <c r="A168" s="37" t="s">
        <v>601</v>
      </c>
      <c r="B168" s="45"/>
      <c r="C168" s="46"/>
      <c r="D168" s="46"/>
      <c r="E168" s="39" t="s">
        <v>5371</v>
      </c>
      <c r="F168" s="46"/>
      <c r="G168" s="46"/>
      <c r="H168" s="46"/>
      <c r="I168" s="46"/>
      <c r="J168" s="48"/>
    </row>
    <row r="169">
      <c r="A169" s="31" t="s">
        <v>591</v>
      </c>
      <c r="B169" s="32"/>
      <c r="C169" s="33" t="s">
        <v>5311</v>
      </c>
      <c r="D169" s="34"/>
      <c r="E169" s="31" t="s">
        <v>4552</v>
      </c>
      <c r="F169" s="34"/>
      <c r="G169" s="34"/>
      <c r="H169" s="34"/>
      <c r="I169" s="35">
        <f>SUMIFS(I170:I172,A170:A172,"P")</f>
        <v>0</v>
      </c>
      <c r="J169" s="36"/>
    </row>
    <row r="170">
      <c r="A170" s="37" t="s">
        <v>593</v>
      </c>
      <c r="B170" s="37">
        <v>51</v>
      </c>
      <c r="C170" s="38" t="s">
        <v>4566</v>
      </c>
      <c r="D170" s="37" t="s">
        <v>595</v>
      </c>
      <c r="E170" s="39" t="s">
        <v>4567</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601</v>
      </c>
      <c r="B172" s="45"/>
      <c r="C172" s="46"/>
      <c r="D172" s="46"/>
      <c r="E172" s="39" t="s">
        <v>4569</v>
      </c>
      <c r="F172" s="46"/>
      <c r="G172" s="46"/>
      <c r="H172" s="46"/>
      <c r="I172" s="46"/>
      <c r="J172" s="48"/>
    </row>
    <row r="173">
      <c r="A173" s="31" t="s">
        <v>591</v>
      </c>
      <c r="B173" s="32"/>
      <c r="C173" s="33" t="s">
        <v>4609</v>
      </c>
      <c r="D173" s="34"/>
      <c r="E173" s="31" t="s">
        <v>4610</v>
      </c>
      <c r="F173" s="34"/>
      <c r="G173" s="34"/>
      <c r="H173" s="34"/>
      <c r="I173" s="35">
        <f>SUMIFS(I174:I197,A174:A197,"P")</f>
        <v>0</v>
      </c>
      <c r="J173" s="36"/>
    </row>
    <row r="174" ht="30">
      <c r="A174" s="37" t="s">
        <v>593</v>
      </c>
      <c r="B174" s="37">
        <v>52</v>
      </c>
      <c r="C174" s="38" t="s">
        <v>5058</v>
      </c>
      <c r="D174" s="37" t="s">
        <v>595</v>
      </c>
      <c r="E174" s="39" t="s">
        <v>5059</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601</v>
      </c>
      <c r="B176" s="45"/>
      <c r="C176" s="46"/>
      <c r="D176" s="46"/>
      <c r="E176" s="39" t="s">
        <v>5061</v>
      </c>
      <c r="F176" s="46"/>
      <c r="G176" s="46"/>
      <c r="H176" s="46"/>
      <c r="I176" s="46"/>
      <c r="J176" s="48"/>
    </row>
    <row r="177">
      <c r="A177" s="37" t="s">
        <v>593</v>
      </c>
      <c r="B177" s="37">
        <v>53</v>
      </c>
      <c r="C177" s="38" t="s">
        <v>5443</v>
      </c>
      <c r="D177" s="37" t="s">
        <v>595</v>
      </c>
      <c r="E177" s="39" t="s">
        <v>5444</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601</v>
      </c>
      <c r="B179" s="45"/>
      <c r="C179" s="46"/>
      <c r="D179" s="46"/>
      <c r="E179" s="39" t="s">
        <v>5442</v>
      </c>
      <c r="F179" s="46"/>
      <c r="G179" s="46"/>
      <c r="H179" s="46"/>
      <c r="I179" s="46"/>
      <c r="J179" s="48"/>
    </row>
    <row r="180">
      <c r="A180" s="37" t="s">
        <v>593</v>
      </c>
      <c r="B180" s="37">
        <v>54</v>
      </c>
      <c r="C180" s="38" t="s">
        <v>5445</v>
      </c>
      <c r="D180" s="37" t="s">
        <v>595</v>
      </c>
      <c r="E180" s="39" t="s">
        <v>5446</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601</v>
      </c>
      <c r="B182" s="45"/>
      <c r="C182" s="46"/>
      <c r="D182" s="46"/>
      <c r="E182" s="39" t="s">
        <v>5447</v>
      </c>
      <c r="F182" s="46"/>
      <c r="G182" s="46"/>
      <c r="H182" s="46"/>
      <c r="I182" s="46"/>
      <c r="J182" s="48"/>
    </row>
    <row r="183" ht="30">
      <c r="A183" s="37" t="s">
        <v>593</v>
      </c>
      <c r="B183" s="37">
        <v>55</v>
      </c>
      <c r="C183" s="38" t="s">
        <v>5384</v>
      </c>
      <c r="D183" s="37" t="s">
        <v>595</v>
      </c>
      <c r="E183" s="39" t="s">
        <v>5385</v>
      </c>
      <c r="F183" s="40" t="s">
        <v>608</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601</v>
      </c>
      <c r="B185" s="45"/>
      <c r="C185" s="46"/>
      <c r="D185" s="46"/>
      <c r="E185" s="39" t="s">
        <v>5387</v>
      </c>
      <c r="F185" s="46"/>
      <c r="G185" s="46"/>
      <c r="H185" s="46"/>
      <c r="I185" s="46"/>
      <c r="J185" s="48"/>
    </row>
    <row r="186">
      <c r="A186" s="37" t="s">
        <v>593</v>
      </c>
      <c r="B186" s="37">
        <v>56</v>
      </c>
      <c r="C186" s="38" t="s">
        <v>5008</v>
      </c>
      <c r="D186" s="37" t="s">
        <v>595</v>
      </c>
      <c r="E186" s="39" t="s">
        <v>5009</v>
      </c>
      <c r="F186" s="40" t="s">
        <v>1720</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5011</v>
      </c>
      <c r="F188" s="46"/>
      <c r="G188" s="46"/>
      <c r="H188" s="46"/>
      <c r="I188" s="46"/>
      <c r="J188" s="48"/>
    </row>
    <row r="189">
      <c r="A189" s="37" t="s">
        <v>593</v>
      </c>
      <c r="B189" s="37">
        <v>57</v>
      </c>
      <c r="C189" s="38" t="s">
        <v>5323</v>
      </c>
      <c r="D189" s="37" t="s">
        <v>595</v>
      </c>
      <c r="E189" s="39" t="s">
        <v>5324</v>
      </c>
      <c r="F189" s="40" t="s">
        <v>1720</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601</v>
      </c>
      <c r="B191" s="45"/>
      <c r="C191" s="46"/>
      <c r="D191" s="46"/>
      <c r="E191" s="39" t="s">
        <v>5325</v>
      </c>
      <c r="F191" s="46"/>
      <c r="G191" s="46"/>
      <c r="H191" s="46"/>
      <c r="I191" s="46"/>
      <c r="J191" s="48"/>
    </row>
    <row r="192">
      <c r="A192" s="37" t="s">
        <v>593</v>
      </c>
      <c r="B192" s="37">
        <v>58</v>
      </c>
      <c r="C192" s="38" t="s">
        <v>5388</v>
      </c>
      <c r="D192" s="37" t="s">
        <v>595</v>
      </c>
      <c r="E192" s="39" t="s">
        <v>5389</v>
      </c>
      <c r="F192" s="40" t="s">
        <v>608</v>
      </c>
      <c r="G192" s="41">
        <v>8</v>
      </c>
      <c r="H192" s="42">
        <v>0</v>
      </c>
      <c r="I192" s="43">
        <f>ROUND(G192*H192,P4)</f>
        <v>0</v>
      </c>
      <c r="J192" s="37"/>
      <c r="O192" s="44">
        <f>I192*0.21</f>
        <v>0</v>
      </c>
      <c r="P192">
        <v>3</v>
      </c>
    </row>
    <row r="193">
      <c r="A193" s="37" t="s">
        <v>598</v>
      </c>
      <c r="B193" s="45"/>
      <c r="C193" s="46"/>
      <c r="D193" s="46"/>
      <c r="E193" s="39" t="s">
        <v>5389</v>
      </c>
      <c r="F193" s="46"/>
      <c r="G193" s="46"/>
      <c r="H193" s="46"/>
      <c r="I193" s="46"/>
      <c r="J193" s="48"/>
    </row>
    <row r="194" ht="45">
      <c r="A194" s="37" t="s">
        <v>601</v>
      </c>
      <c r="B194" s="45"/>
      <c r="C194" s="46"/>
      <c r="D194" s="46"/>
      <c r="E194" s="39" t="s">
        <v>1562</v>
      </c>
      <c r="F194" s="46"/>
      <c r="G194" s="46"/>
      <c r="H194" s="46"/>
      <c r="I194" s="46"/>
      <c r="J194" s="48"/>
    </row>
    <row r="195">
      <c r="A195" s="37" t="s">
        <v>593</v>
      </c>
      <c r="B195" s="37">
        <v>59</v>
      </c>
      <c r="C195" s="38" t="s">
        <v>5328</v>
      </c>
      <c r="D195" s="37" t="s">
        <v>595</v>
      </c>
      <c r="E195" s="39" t="s">
        <v>5329</v>
      </c>
      <c r="F195" s="40" t="s">
        <v>608</v>
      </c>
      <c r="G195" s="41">
        <v>1</v>
      </c>
      <c r="H195" s="42">
        <v>0</v>
      </c>
      <c r="I195" s="43">
        <f>ROUND(G195*H195,P4)</f>
        <v>0</v>
      </c>
      <c r="J195" s="37"/>
      <c r="O195" s="44">
        <f>I195*0.21</f>
        <v>0</v>
      </c>
      <c r="P195">
        <v>3</v>
      </c>
    </row>
    <row r="196">
      <c r="A196" s="37" t="s">
        <v>598</v>
      </c>
      <c r="B196" s="45"/>
      <c r="C196" s="46"/>
      <c r="D196" s="46"/>
      <c r="E196" s="39" t="s">
        <v>5329</v>
      </c>
      <c r="F196" s="46"/>
      <c r="G196" s="46"/>
      <c r="H196" s="46"/>
      <c r="I196" s="46"/>
      <c r="J196" s="48"/>
    </row>
    <row r="197" ht="30">
      <c r="A197" s="37" t="s">
        <v>601</v>
      </c>
      <c r="B197" s="45"/>
      <c r="C197" s="46"/>
      <c r="D197" s="46"/>
      <c r="E197" s="39" t="s">
        <v>5330</v>
      </c>
      <c r="F197" s="46"/>
      <c r="G197" s="46"/>
      <c r="H197" s="46"/>
      <c r="I197" s="46"/>
      <c r="J197" s="48"/>
    </row>
    <row r="198">
      <c r="A198" s="31" t="s">
        <v>591</v>
      </c>
      <c r="B198" s="32"/>
      <c r="C198" s="33" t="s">
        <v>1813</v>
      </c>
      <c r="D198" s="34"/>
      <c r="E198" s="31" t="s">
        <v>1814</v>
      </c>
      <c r="F198" s="34"/>
      <c r="G198" s="34"/>
      <c r="H198" s="34"/>
      <c r="I198" s="35">
        <f>SUMIFS(I199:I201,A199:A201,"P")</f>
        <v>0</v>
      </c>
      <c r="J198" s="36"/>
    </row>
    <row r="199" ht="45">
      <c r="A199" s="37" t="s">
        <v>593</v>
      </c>
      <c r="B199" s="37">
        <v>60</v>
      </c>
      <c r="C199" s="38" t="s">
        <v>1815</v>
      </c>
      <c r="D199" s="37" t="s">
        <v>1816</v>
      </c>
      <c r="E199" s="39" t="s">
        <v>1817</v>
      </c>
      <c r="F199" s="40" t="s">
        <v>1124</v>
      </c>
      <c r="G199" s="41">
        <v>821.37</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c r="A202" s="31" t="s">
        <v>591</v>
      </c>
      <c r="B202" s="32"/>
      <c r="C202" s="33" t="s">
        <v>5458</v>
      </c>
      <c r="D202" s="34"/>
      <c r="E202" s="31" t="s">
        <v>5459</v>
      </c>
      <c r="F202" s="34"/>
      <c r="G202" s="34"/>
      <c r="H202" s="34"/>
      <c r="I202" s="35">
        <f>SUMIFS(I203:I208,A203:A208,"P")</f>
        <v>0</v>
      </c>
      <c r="J202" s="36"/>
    </row>
    <row r="203" ht="30">
      <c r="A203" s="37" t="s">
        <v>593</v>
      </c>
      <c r="B203" s="37">
        <v>61</v>
      </c>
      <c r="C203" s="38" t="s">
        <v>5460</v>
      </c>
      <c r="D203" s="37" t="s">
        <v>595</v>
      </c>
      <c r="E203" s="39" t="s">
        <v>5461</v>
      </c>
      <c r="F203" s="40" t="s">
        <v>1124</v>
      </c>
      <c r="G203" s="41">
        <v>201.404</v>
      </c>
      <c r="H203" s="42">
        <v>0</v>
      </c>
      <c r="I203" s="43">
        <f>ROUND(G203*H203,P4)</f>
        <v>0</v>
      </c>
      <c r="J203" s="37"/>
      <c r="O203" s="44">
        <f>I203*0.21</f>
        <v>0</v>
      </c>
      <c r="P203">
        <v>3</v>
      </c>
    </row>
    <row r="204" ht="30">
      <c r="A204" s="37" t="s">
        <v>598</v>
      </c>
      <c r="B204" s="45"/>
      <c r="C204" s="46"/>
      <c r="D204" s="46"/>
      <c r="E204" s="39" t="s">
        <v>5461</v>
      </c>
      <c r="F204" s="46"/>
      <c r="G204" s="46"/>
      <c r="H204" s="46"/>
      <c r="I204" s="46"/>
      <c r="J204" s="48"/>
    </row>
    <row r="205" ht="375">
      <c r="A205" s="37" t="s">
        <v>601</v>
      </c>
      <c r="B205" s="45"/>
      <c r="C205" s="46"/>
      <c r="D205" s="46"/>
      <c r="E205" s="39" t="s">
        <v>5462</v>
      </c>
      <c r="F205" s="46"/>
      <c r="G205" s="46"/>
      <c r="H205" s="46"/>
      <c r="I205" s="46"/>
      <c r="J205" s="48"/>
    </row>
    <row r="206" ht="45">
      <c r="A206" s="37" t="s">
        <v>593</v>
      </c>
      <c r="B206" s="37">
        <v>62</v>
      </c>
      <c r="C206" s="38" t="s">
        <v>5463</v>
      </c>
      <c r="D206" s="37" t="s">
        <v>595</v>
      </c>
      <c r="E206" s="39" t="s">
        <v>5464</v>
      </c>
      <c r="F206" s="40" t="s">
        <v>1124</v>
      </c>
      <c r="G206" s="41">
        <v>201.404</v>
      </c>
      <c r="H206" s="42">
        <v>0</v>
      </c>
      <c r="I206" s="43">
        <f>ROUND(G206*H206,P4)</f>
        <v>0</v>
      </c>
      <c r="J206" s="37"/>
      <c r="O206" s="44">
        <f>I206*0.21</f>
        <v>0</v>
      </c>
      <c r="P206">
        <v>3</v>
      </c>
    </row>
    <row r="207" ht="45">
      <c r="A207" s="37" t="s">
        <v>598</v>
      </c>
      <c r="B207" s="45"/>
      <c r="C207" s="46"/>
      <c r="D207" s="46"/>
      <c r="E207" s="39" t="s">
        <v>5464</v>
      </c>
      <c r="F207" s="46"/>
      <c r="G207" s="46"/>
      <c r="H207" s="46"/>
      <c r="I207" s="46"/>
      <c r="J207" s="48"/>
    </row>
    <row r="208" ht="120">
      <c r="A208" s="37" t="s">
        <v>601</v>
      </c>
      <c r="B208" s="50"/>
      <c r="C208" s="51"/>
      <c r="D208" s="51"/>
      <c r="E208" s="39" t="s">
        <v>5465</v>
      </c>
      <c r="F208" s="51"/>
      <c r="G208" s="51"/>
      <c r="H208" s="51"/>
      <c r="I208" s="51"/>
      <c r="J208" s="52"/>
    </row>
  </sheetData>
  <sheetProtection sheet="1" objects="1" scenarios="1" spinCount="100000" saltValue="OEnnRazAtx6wCrSjt/AUf1FgPRBnWSl93ATsrNvQas0OVqhAQR1FVIIRRm6iNyV7G2JRRONtyqkJiWq5v0zQVQ==" hashValue="S2VCIki+eReIMmdG8YW60IRrV/6jkhgIiqve5NFRslGqhkJNXTvIHRuVNcJSpddp2Kx/khpzzTCZr61c8NFW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5668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5668</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SUMIFS(I12:I29,A12:A29,"P")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5215</v>
      </c>
      <c r="D21" s="37" t="s">
        <v>595</v>
      </c>
      <c r="E21" s="39" t="s">
        <v>5216</v>
      </c>
      <c r="F21" s="40" t="s">
        <v>1798</v>
      </c>
      <c r="G21" s="41">
        <v>1</v>
      </c>
      <c r="H21" s="42">
        <v>0</v>
      </c>
      <c r="I21" s="43">
        <f>ROUND(G21*H21,P4)</f>
        <v>0</v>
      </c>
      <c r="J21" s="37"/>
      <c r="O21" s="44">
        <f>I21*0.21</f>
        <v>0</v>
      </c>
      <c r="P21">
        <v>3</v>
      </c>
    </row>
    <row r="22">
      <c r="A22" s="37" t="s">
        <v>598</v>
      </c>
      <c r="B22" s="45"/>
      <c r="C22" s="46"/>
      <c r="D22" s="46"/>
      <c r="E22" s="39" t="s">
        <v>5216</v>
      </c>
      <c r="F22" s="46"/>
      <c r="G22" s="46"/>
      <c r="H22" s="46"/>
      <c r="I22" s="46"/>
      <c r="J22" s="48"/>
    </row>
    <row r="23" ht="30">
      <c r="A23" s="37" t="s">
        <v>601</v>
      </c>
      <c r="B23" s="45"/>
      <c r="C23" s="46"/>
      <c r="D23" s="46"/>
      <c r="E23" s="39" t="s">
        <v>5217</v>
      </c>
      <c r="F23" s="46"/>
      <c r="G23" s="46"/>
      <c r="H23" s="46"/>
      <c r="I23" s="46"/>
      <c r="J23" s="48"/>
    </row>
    <row r="24">
      <c r="A24" s="37" t="s">
        <v>593</v>
      </c>
      <c r="B24" s="37">
        <v>5</v>
      </c>
      <c r="C24" s="38" t="s">
        <v>5522</v>
      </c>
      <c r="D24" s="37" t="s">
        <v>595</v>
      </c>
      <c r="E24" s="39" t="s">
        <v>4385</v>
      </c>
      <c r="F24" s="40" t="s">
        <v>1798</v>
      </c>
      <c r="G24" s="41">
        <v>1</v>
      </c>
      <c r="H24" s="42">
        <v>0</v>
      </c>
      <c r="I24" s="43">
        <f>ROUND(G24*H24,P4)</f>
        <v>0</v>
      </c>
      <c r="J24" s="37"/>
      <c r="O24" s="44">
        <f>I24*0.21</f>
        <v>0</v>
      </c>
      <c r="P24">
        <v>3</v>
      </c>
    </row>
    <row r="25">
      <c r="A25" s="37" t="s">
        <v>598</v>
      </c>
      <c r="B25" s="45"/>
      <c r="C25" s="46"/>
      <c r="D25" s="46"/>
      <c r="E25" s="39" t="s">
        <v>4385</v>
      </c>
      <c r="F25" s="46"/>
      <c r="G25" s="46"/>
      <c r="H25" s="46"/>
      <c r="I25" s="46"/>
      <c r="J25" s="48"/>
    </row>
    <row r="26" ht="30">
      <c r="A26" s="37" t="s">
        <v>601</v>
      </c>
      <c r="B26" s="45"/>
      <c r="C26" s="46"/>
      <c r="D26" s="46"/>
      <c r="E26" s="39" t="s">
        <v>4260</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SUMIFS(I31:I66,A31:A66,"P")</f>
        <v>0</v>
      </c>
      <c r="J30" s="36"/>
    </row>
    <row r="31">
      <c r="A31" s="37" t="s">
        <v>593</v>
      </c>
      <c r="B31" s="37">
        <v>7</v>
      </c>
      <c r="C31" s="38" t="s">
        <v>5233</v>
      </c>
      <c r="D31" s="37" t="s">
        <v>595</v>
      </c>
      <c r="E31" s="39" t="s">
        <v>5234</v>
      </c>
      <c r="F31" s="40" t="s">
        <v>620</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5235</v>
      </c>
      <c r="F33" s="46"/>
      <c r="G33" s="46"/>
      <c r="H33" s="46"/>
      <c r="I33" s="46"/>
      <c r="J33" s="48"/>
    </row>
    <row r="34">
      <c r="A34" s="37" t="s">
        <v>593</v>
      </c>
      <c r="B34" s="37">
        <v>8</v>
      </c>
      <c r="C34" s="38" t="s">
        <v>5661</v>
      </c>
      <c r="D34" s="37" t="s">
        <v>595</v>
      </c>
      <c r="E34" s="39" t="s">
        <v>5662</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5341</v>
      </c>
      <c r="F36" s="46"/>
      <c r="G36" s="46"/>
      <c r="H36" s="46"/>
      <c r="I36" s="46"/>
      <c r="J36" s="48"/>
    </row>
    <row r="37">
      <c r="A37" s="37" t="s">
        <v>593</v>
      </c>
      <c r="B37" s="37">
        <v>9</v>
      </c>
      <c r="C37" s="38" t="s">
        <v>5239</v>
      </c>
      <c r="D37" s="37" t="s">
        <v>595</v>
      </c>
      <c r="E37" s="39" t="s">
        <v>5240</v>
      </c>
      <c r="F37" s="40" t="s">
        <v>637</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5342</v>
      </c>
      <c r="D40" s="37" t="s">
        <v>595</v>
      </c>
      <c r="E40" s="39" t="s">
        <v>5343</v>
      </c>
      <c r="F40" s="40" t="s">
        <v>637</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5344</v>
      </c>
      <c r="F42" s="46"/>
      <c r="G42" s="46"/>
      <c r="H42" s="46"/>
      <c r="I42" s="46"/>
      <c r="J42" s="48"/>
    </row>
    <row r="43">
      <c r="A43" s="37" t="s">
        <v>593</v>
      </c>
      <c r="B43" s="37">
        <v>11</v>
      </c>
      <c r="C43" s="38" t="s">
        <v>3372</v>
      </c>
      <c r="D43" s="37" t="s">
        <v>595</v>
      </c>
      <c r="E43" s="39" t="s">
        <v>5244</v>
      </c>
      <c r="F43" s="40" t="s">
        <v>637</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4420</v>
      </c>
      <c r="D46" s="37" t="s">
        <v>595</v>
      </c>
      <c r="E46" s="39" t="s">
        <v>4421</v>
      </c>
      <c r="F46" s="40" t="s">
        <v>637</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4443</v>
      </c>
      <c r="D49" s="37" t="s">
        <v>595</v>
      </c>
      <c r="E49" s="39" t="s">
        <v>4444</v>
      </c>
      <c r="F49" s="40" t="s">
        <v>637</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601</v>
      </c>
      <c r="B51" s="45"/>
      <c r="C51" s="46"/>
      <c r="D51" s="46"/>
      <c r="E51" s="39" t="s">
        <v>4446</v>
      </c>
      <c r="F51" s="46"/>
      <c r="G51" s="46"/>
      <c r="H51" s="46"/>
      <c r="I51" s="46"/>
      <c r="J51" s="48"/>
    </row>
    <row r="52">
      <c r="A52" s="37" t="s">
        <v>593</v>
      </c>
      <c r="B52" s="37">
        <v>14</v>
      </c>
      <c r="C52" s="38" t="s">
        <v>5669</v>
      </c>
      <c r="D52" s="37" t="s">
        <v>595</v>
      </c>
      <c r="E52" s="39" t="s">
        <v>5670</v>
      </c>
      <c r="F52" s="40" t="s">
        <v>637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5671</v>
      </c>
      <c r="F54" s="46"/>
      <c r="G54" s="46"/>
      <c r="H54" s="46"/>
      <c r="I54" s="46"/>
      <c r="J54" s="48"/>
    </row>
    <row r="55">
      <c r="A55" s="37" t="s">
        <v>593</v>
      </c>
      <c r="B55" s="37">
        <v>15</v>
      </c>
      <c r="C55" s="38" t="s">
        <v>3336</v>
      </c>
      <c r="D55" s="37" t="s">
        <v>595</v>
      </c>
      <c r="E55" s="39" t="s">
        <v>3337</v>
      </c>
      <c r="F55" s="40" t="s">
        <v>646</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601</v>
      </c>
      <c r="B57" s="45"/>
      <c r="C57" s="46"/>
      <c r="D57" s="46"/>
      <c r="E57" s="39" t="s">
        <v>4452</v>
      </c>
      <c r="F57" s="46"/>
      <c r="G57" s="46"/>
      <c r="H57" s="46"/>
      <c r="I57" s="46"/>
      <c r="J57" s="48"/>
    </row>
    <row r="58">
      <c r="A58" s="37" t="s">
        <v>593</v>
      </c>
      <c r="B58" s="37">
        <v>16</v>
      </c>
      <c r="C58" s="38" t="s">
        <v>4456</v>
      </c>
      <c r="D58" s="37" t="s">
        <v>595</v>
      </c>
      <c r="E58" s="39" t="s">
        <v>4457</v>
      </c>
      <c r="F58" s="40" t="s">
        <v>646</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4459</v>
      </c>
      <c r="F60" s="46"/>
      <c r="G60" s="46"/>
      <c r="H60" s="46"/>
      <c r="I60" s="46"/>
      <c r="J60" s="48"/>
    </row>
    <row r="61">
      <c r="A61" s="37" t="s">
        <v>593</v>
      </c>
      <c r="B61" s="37">
        <v>17</v>
      </c>
      <c r="C61" s="38" t="s">
        <v>4464</v>
      </c>
      <c r="D61" s="37" t="s">
        <v>595</v>
      </c>
      <c r="E61" s="39" t="s">
        <v>4465</v>
      </c>
      <c r="F61" s="40" t="s">
        <v>646</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4467</v>
      </c>
      <c r="F63" s="46"/>
      <c r="G63" s="46"/>
      <c r="H63" s="46"/>
      <c r="I63" s="46"/>
      <c r="J63" s="48"/>
    </row>
    <row r="64" ht="30">
      <c r="A64" s="37" t="s">
        <v>593</v>
      </c>
      <c r="B64" s="37">
        <v>18</v>
      </c>
      <c r="C64" s="38" t="s">
        <v>5246</v>
      </c>
      <c r="D64" s="37" t="s">
        <v>595</v>
      </c>
      <c r="E64" s="39" t="s">
        <v>5247</v>
      </c>
      <c r="F64" s="40" t="s">
        <v>637</v>
      </c>
      <c r="G64" s="41">
        <v>22.5</v>
      </c>
      <c r="H64" s="42">
        <v>0</v>
      </c>
      <c r="I64" s="43">
        <f>ROUND(G64*H64,P4)</f>
        <v>0</v>
      </c>
      <c r="J64" s="37"/>
      <c r="O64" s="44">
        <f>I64*0.21</f>
        <v>0</v>
      </c>
      <c r="P64">
        <v>3</v>
      </c>
    </row>
    <row r="65" ht="30">
      <c r="A65" s="37" t="s">
        <v>598</v>
      </c>
      <c r="B65" s="45"/>
      <c r="C65" s="46"/>
      <c r="D65" s="46"/>
      <c r="E65" s="39" t="s">
        <v>5247</v>
      </c>
      <c r="F65" s="46"/>
      <c r="G65" s="46"/>
      <c r="H65" s="46"/>
      <c r="I65" s="46"/>
      <c r="J65" s="48"/>
    </row>
    <row r="66" ht="45">
      <c r="A66" s="37" t="s">
        <v>601</v>
      </c>
      <c r="B66" s="45"/>
      <c r="C66" s="46"/>
      <c r="D66" s="46"/>
      <c r="E66" s="39" t="s">
        <v>5248</v>
      </c>
      <c r="F66" s="46"/>
      <c r="G66" s="46"/>
      <c r="H66" s="46"/>
      <c r="I66" s="46"/>
      <c r="J66" s="48"/>
    </row>
    <row r="67">
      <c r="A67" s="31" t="s">
        <v>591</v>
      </c>
      <c r="B67" s="32"/>
      <c r="C67" s="33" t="s">
        <v>5249</v>
      </c>
      <c r="D67" s="34"/>
      <c r="E67" s="31" t="s">
        <v>4924</v>
      </c>
      <c r="F67" s="34"/>
      <c r="G67" s="34"/>
      <c r="H67" s="34"/>
      <c r="I67" s="35">
        <f>SUMIFS(I68:I79,A68:A79,"P")</f>
        <v>0</v>
      </c>
      <c r="J67" s="36"/>
    </row>
    <row r="68">
      <c r="A68" s="37" t="s">
        <v>593</v>
      </c>
      <c r="B68" s="37">
        <v>19</v>
      </c>
      <c r="C68" s="38" t="s">
        <v>5253</v>
      </c>
      <c r="D68" s="37" t="s">
        <v>595</v>
      </c>
      <c r="E68" s="39" t="s">
        <v>5254</v>
      </c>
      <c r="F68" s="40" t="s">
        <v>646</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5255</v>
      </c>
      <c r="F70" s="46"/>
      <c r="G70" s="46"/>
      <c r="H70" s="46"/>
      <c r="I70" s="46"/>
      <c r="J70" s="48"/>
    </row>
    <row r="71">
      <c r="A71" s="37" t="s">
        <v>593</v>
      </c>
      <c r="B71" s="37">
        <v>20</v>
      </c>
      <c r="C71" s="38" t="s">
        <v>5256</v>
      </c>
      <c r="D71" s="37" t="s">
        <v>595</v>
      </c>
      <c r="E71" s="39" t="s">
        <v>5257</v>
      </c>
      <c r="F71" s="40" t="s">
        <v>646</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601</v>
      </c>
      <c r="B73" s="45"/>
      <c r="C73" s="46"/>
      <c r="D73" s="46"/>
      <c r="E73" s="39" t="s">
        <v>5258</v>
      </c>
      <c r="F73" s="46"/>
      <c r="G73" s="46"/>
      <c r="H73" s="46"/>
      <c r="I73" s="46"/>
      <c r="J73" s="48"/>
    </row>
    <row r="74">
      <c r="A74" s="37" t="s">
        <v>593</v>
      </c>
      <c r="B74" s="37">
        <v>21</v>
      </c>
      <c r="C74" s="38" t="s">
        <v>4946</v>
      </c>
      <c r="D74" s="37" t="s">
        <v>595</v>
      </c>
      <c r="E74" s="39" t="s">
        <v>4947</v>
      </c>
      <c r="F74" s="40" t="s">
        <v>637</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4949</v>
      </c>
      <c r="F76" s="46"/>
      <c r="G76" s="46"/>
      <c r="H76" s="46"/>
      <c r="I76" s="46"/>
      <c r="J76" s="48"/>
    </row>
    <row r="77">
      <c r="A77" s="37" t="s">
        <v>593</v>
      </c>
      <c r="B77" s="37">
        <v>22</v>
      </c>
      <c r="C77" s="38" t="s">
        <v>4950</v>
      </c>
      <c r="D77" s="37" t="s">
        <v>595</v>
      </c>
      <c r="E77" s="39" t="s">
        <v>4951</v>
      </c>
      <c r="F77" s="40" t="s">
        <v>1124</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4953</v>
      </c>
      <c r="F79" s="46"/>
      <c r="G79" s="46"/>
      <c r="H79" s="46"/>
      <c r="I79" s="46"/>
      <c r="J79" s="48"/>
    </row>
    <row r="80">
      <c r="A80" s="31" t="s">
        <v>591</v>
      </c>
      <c r="B80" s="32"/>
      <c r="C80" s="33" t="s">
        <v>5259</v>
      </c>
      <c r="D80" s="34"/>
      <c r="E80" s="31" t="s">
        <v>4954</v>
      </c>
      <c r="F80" s="34"/>
      <c r="G80" s="34"/>
      <c r="H80" s="34"/>
      <c r="I80" s="35">
        <f>SUMIFS(I81:I101,A81:A101,"P")</f>
        <v>0</v>
      </c>
      <c r="J80" s="36"/>
    </row>
    <row r="81">
      <c r="A81" s="37" t="s">
        <v>593</v>
      </c>
      <c r="B81" s="37">
        <v>23</v>
      </c>
      <c r="C81" s="38" t="s">
        <v>5260</v>
      </c>
      <c r="D81" s="37" t="s">
        <v>595</v>
      </c>
      <c r="E81" s="39" t="s">
        <v>5261</v>
      </c>
      <c r="F81" s="40" t="s">
        <v>637</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5262</v>
      </c>
      <c r="F83" s="46"/>
      <c r="G83" s="46"/>
      <c r="H83" s="46"/>
      <c r="I83" s="46"/>
      <c r="J83" s="48"/>
    </row>
    <row r="84">
      <c r="A84" s="37" t="s">
        <v>593</v>
      </c>
      <c r="B84" s="37">
        <v>24</v>
      </c>
      <c r="C84" s="38" t="s">
        <v>5263</v>
      </c>
      <c r="D84" s="37" t="s">
        <v>595</v>
      </c>
      <c r="E84" s="39" t="s">
        <v>5264</v>
      </c>
      <c r="F84" s="40" t="s">
        <v>1124</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601</v>
      </c>
      <c r="B86" s="45"/>
      <c r="C86" s="46"/>
      <c r="D86" s="46"/>
      <c r="E86" s="39" t="s">
        <v>5265</v>
      </c>
      <c r="F86" s="46"/>
      <c r="G86" s="46"/>
      <c r="H86" s="46"/>
      <c r="I86" s="46"/>
      <c r="J86" s="48"/>
    </row>
    <row r="87">
      <c r="A87" s="37" t="s">
        <v>593</v>
      </c>
      <c r="B87" s="37">
        <v>25</v>
      </c>
      <c r="C87" s="38" t="s">
        <v>5266</v>
      </c>
      <c r="D87" s="37" t="s">
        <v>595</v>
      </c>
      <c r="E87" s="39" t="s">
        <v>5267</v>
      </c>
      <c r="F87" s="40" t="s">
        <v>637</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4495</v>
      </c>
      <c r="F89" s="46"/>
      <c r="G89" s="46"/>
      <c r="H89" s="46"/>
      <c r="I89" s="46"/>
      <c r="J89" s="48"/>
    </row>
    <row r="90">
      <c r="A90" s="37" t="s">
        <v>593</v>
      </c>
      <c r="B90" s="37">
        <v>26</v>
      </c>
      <c r="C90" s="38" t="s">
        <v>5268</v>
      </c>
      <c r="D90" s="37" t="s">
        <v>595</v>
      </c>
      <c r="E90" s="39" t="s">
        <v>5269</v>
      </c>
      <c r="F90" s="40" t="s">
        <v>1124</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4953</v>
      </c>
      <c r="F92" s="46"/>
      <c r="G92" s="46"/>
      <c r="H92" s="46"/>
      <c r="I92" s="46"/>
      <c r="J92" s="48"/>
    </row>
    <row r="93">
      <c r="A93" s="37" t="s">
        <v>593</v>
      </c>
      <c r="B93" s="37">
        <v>27</v>
      </c>
      <c r="C93" s="38" t="s">
        <v>4967</v>
      </c>
      <c r="D93" s="37" t="s">
        <v>595</v>
      </c>
      <c r="E93" s="39" t="s">
        <v>4968</v>
      </c>
      <c r="F93" s="40" t="s">
        <v>1720</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601</v>
      </c>
      <c r="B95" s="45"/>
      <c r="C95" s="46"/>
      <c r="D95" s="46"/>
      <c r="E95" s="39" t="s">
        <v>4958</v>
      </c>
      <c r="F95" s="46"/>
      <c r="G95" s="46"/>
      <c r="H95" s="46"/>
      <c r="I95" s="46"/>
      <c r="J95" s="48"/>
    </row>
    <row r="96">
      <c r="A96" s="37" t="s">
        <v>593</v>
      </c>
      <c r="B96" s="37">
        <v>28</v>
      </c>
      <c r="C96" s="38" t="s">
        <v>5363</v>
      </c>
      <c r="D96" s="37" t="s">
        <v>595</v>
      </c>
      <c r="E96" s="39" t="s">
        <v>5364</v>
      </c>
      <c r="F96" s="40" t="s">
        <v>637</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29</v>
      </c>
      <c r="C99" s="38" t="s">
        <v>5272</v>
      </c>
      <c r="D99" s="37" t="s">
        <v>595</v>
      </c>
      <c r="E99" s="39" t="s">
        <v>5273</v>
      </c>
      <c r="F99" s="40" t="s">
        <v>1124</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1" t="s">
        <v>591</v>
      </c>
      <c r="B102" s="32"/>
      <c r="C102" s="33" t="s">
        <v>5274</v>
      </c>
      <c r="D102" s="34"/>
      <c r="E102" s="31" t="s">
        <v>1644</v>
      </c>
      <c r="F102" s="34"/>
      <c r="G102" s="34"/>
      <c r="H102" s="34"/>
      <c r="I102" s="35">
        <f>SUMIFS(I103:I123,A103:A123,"P")</f>
        <v>0</v>
      </c>
      <c r="J102" s="36"/>
    </row>
    <row r="103">
      <c r="A103" s="37" t="s">
        <v>593</v>
      </c>
      <c r="B103" s="37">
        <v>30</v>
      </c>
      <c r="C103" s="38" t="s">
        <v>5132</v>
      </c>
      <c r="D103" s="37" t="s">
        <v>595</v>
      </c>
      <c r="E103" s="39" t="s">
        <v>5133</v>
      </c>
      <c r="F103" s="40" t="s">
        <v>637</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31</v>
      </c>
      <c r="C106" s="38" t="s">
        <v>4984</v>
      </c>
      <c r="D106" s="37" t="s">
        <v>595</v>
      </c>
      <c r="E106" s="39" t="s">
        <v>4985</v>
      </c>
      <c r="F106" s="40" t="s">
        <v>637</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5282</v>
      </c>
      <c r="D109" s="37" t="s">
        <v>595</v>
      </c>
      <c r="E109" s="39" t="s">
        <v>5283</v>
      </c>
      <c r="F109" s="40" t="s">
        <v>637</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601</v>
      </c>
      <c r="B111" s="45"/>
      <c r="C111" s="46"/>
      <c r="D111" s="46"/>
      <c r="E111" s="39" t="s">
        <v>5284</v>
      </c>
      <c r="F111" s="46"/>
      <c r="G111" s="46"/>
      <c r="H111" s="46"/>
      <c r="I111" s="46"/>
      <c r="J111" s="48"/>
    </row>
    <row r="112">
      <c r="A112" s="37" t="s">
        <v>593</v>
      </c>
      <c r="B112" s="37">
        <v>33</v>
      </c>
      <c r="C112" s="38" t="s">
        <v>5285</v>
      </c>
      <c r="D112" s="37" t="s">
        <v>595</v>
      </c>
      <c r="E112" s="39" t="s">
        <v>5286</v>
      </c>
      <c r="F112" s="40" t="s">
        <v>637</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601</v>
      </c>
      <c r="B114" s="45"/>
      <c r="C114" s="46"/>
      <c r="D114" s="46"/>
      <c r="E114" s="39" t="s">
        <v>5287</v>
      </c>
      <c r="F114" s="46"/>
      <c r="G114" s="46"/>
      <c r="H114" s="46"/>
      <c r="I114" s="46"/>
      <c r="J114" s="48"/>
    </row>
    <row r="115">
      <c r="A115" s="37" t="s">
        <v>593</v>
      </c>
      <c r="B115" s="37">
        <v>34</v>
      </c>
      <c r="C115" s="38" t="s">
        <v>4513</v>
      </c>
      <c r="D115" s="37" t="s">
        <v>595</v>
      </c>
      <c r="E115" s="39" t="s">
        <v>4514</v>
      </c>
      <c r="F115" s="40" t="s">
        <v>637</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4516</v>
      </c>
      <c r="F117" s="46"/>
      <c r="G117" s="46"/>
      <c r="H117" s="46"/>
      <c r="I117" s="46"/>
      <c r="J117" s="48"/>
    </row>
    <row r="118">
      <c r="A118" s="37" t="s">
        <v>593</v>
      </c>
      <c r="B118" s="37">
        <v>35</v>
      </c>
      <c r="C118" s="38" t="s">
        <v>5672</v>
      </c>
      <c r="D118" s="37" t="s">
        <v>595</v>
      </c>
      <c r="E118" s="39" t="s">
        <v>5673</v>
      </c>
      <c r="F118" s="40" t="s">
        <v>637</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601</v>
      </c>
      <c r="B120" s="45"/>
      <c r="C120" s="46"/>
      <c r="D120" s="46"/>
      <c r="E120" s="39" t="s">
        <v>5674</v>
      </c>
      <c r="F120" s="46"/>
      <c r="G120" s="46"/>
      <c r="H120" s="46"/>
      <c r="I120" s="46"/>
      <c r="J120" s="48"/>
    </row>
    <row r="121">
      <c r="A121" s="37" t="s">
        <v>593</v>
      </c>
      <c r="B121" s="37">
        <v>36</v>
      </c>
      <c r="C121" s="38" t="s">
        <v>5365</v>
      </c>
      <c r="D121" s="37" t="s">
        <v>595</v>
      </c>
      <c r="E121" s="39" t="s">
        <v>5366</v>
      </c>
      <c r="F121" s="40" t="s">
        <v>637</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4528</v>
      </c>
      <c r="F123" s="46"/>
      <c r="G123" s="46"/>
      <c r="H123" s="46"/>
      <c r="I123" s="46"/>
      <c r="J123" s="48"/>
    </row>
    <row r="124">
      <c r="A124" s="31" t="s">
        <v>591</v>
      </c>
      <c r="B124" s="32"/>
      <c r="C124" s="33" t="s">
        <v>5288</v>
      </c>
      <c r="D124" s="34"/>
      <c r="E124" s="31" t="s">
        <v>5289</v>
      </c>
      <c r="F124" s="34"/>
      <c r="G124" s="34"/>
      <c r="H124" s="34"/>
      <c r="I124" s="35">
        <f>SUMIFS(I125:I127,A125:A127,"P")</f>
        <v>0</v>
      </c>
      <c r="J124" s="36"/>
    </row>
    <row r="125">
      <c r="A125" s="37" t="s">
        <v>593</v>
      </c>
      <c r="B125" s="37">
        <v>37</v>
      </c>
      <c r="C125" s="38" t="s">
        <v>5290</v>
      </c>
      <c r="D125" s="37" t="s">
        <v>595</v>
      </c>
      <c r="E125" s="39" t="s">
        <v>5291</v>
      </c>
      <c r="F125" s="40" t="s">
        <v>637</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601</v>
      </c>
      <c r="B127" s="45"/>
      <c r="C127" s="46"/>
      <c r="D127" s="46"/>
      <c r="E127" s="39" t="s">
        <v>5293</v>
      </c>
      <c r="F127" s="46"/>
      <c r="G127" s="46"/>
      <c r="H127" s="46"/>
      <c r="I127" s="46"/>
      <c r="J127" s="48"/>
    </row>
    <row r="128">
      <c r="A128" s="31" t="s">
        <v>591</v>
      </c>
      <c r="B128" s="32"/>
      <c r="C128" s="33" t="s">
        <v>1690</v>
      </c>
      <c r="D128" s="34"/>
      <c r="E128" s="31" t="s">
        <v>5135</v>
      </c>
      <c r="F128" s="34"/>
      <c r="G128" s="34"/>
      <c r="H128" s="34"/>
      <c r="I128" s="35">
        <f>SUMIFS(I129:I142,A129:A142,"P")</f>
        <v>0</v>
      </c>
      <c r="J128" s="36"/>
    </row>
    <row r="129" ht="30">
      <c r="A129" s="37" t="s">
        <v>593</v>
      </c>
      <c r="B129" s="37">
        <v>38</v>
      </c>
      <c r="C129" s="38" t="s">
        <v>4543</v>
      </c>
      <c r="D129" s="37" t="s">
        <v>595</v>
      </c>
      <c r="E129" s="39" t="s">
        <v>4544</v>
      </c>
      <c r="F129" s="40" t="s">
        <v>646</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49" t="s">
        <v>5675</v>
      </c>
      <c r="F131" s="46"/>
      <c r="G131" s="46"/>
      <c r="H131" s="46"/>
      <c r="I131" s="46"/>
      <c r="J131" s="48"/>
    </row>
    <row r="132" ht="270">
      <c r="A132" s="37" t="s">
        <v>601</v>
      </c>
      <c r="B132" s="45"/>
      <c r="C132" s="46"/>
      <c r="D132" s="46"/>
      <c r="E132" s="39" t="s">
        <v>4546</v>
      </c>
      <c r="F132" s="46"/>
      <c r="G132" s="46"/>
      <c r="H132" s="46"/>
      <c r="I132" s="46"/>
      <c r="J132" s="48"/>
    </row>
    <row r="133" ht="30">
      <c r="A133" s="37" t="s">
        <v>593</v>
      </c>
      <c r="B133" s="37">
        <v>39</v>
      </c>
      <c r="C133" s="38" t="s">
        <v>5296</v>
      </c>
      <c r="D133" s="37" t="s">
        <v>595</v>
      </c>
      <c r="E133" s="39" t="s">
        <v>5297</v>
      </c>
      <c r="F133" s="40" t="s">
        <v>646</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601</v>
      </c>
      <c r="B135" s="45"/>
      <c r="C135" s="46"/>
      <c r="D135" s="46"/>
      <c r="E135" s="39" t="s">
        <v>4546</v>
      </c>
      <c r="F135" s="46"/>
      <c r="G135" s="46"/>
      <c r="H135" s="46"/>
      <c r="I135" s="46"/>
      <c r="J135" s="48"/>
    </row>
    <row r="136">
      <c r="A136" s="37" t="s">
        <v>593</v>
      </c>
      <c r="B136" s="37">
        <v>40</v>
      </c>
      <c r="C136" s="38" t="s">
        <v>5564</v>
      </c>
      <c r="D136" s="37" t="s">
        <v>595</v>
      </c>
      <c r="E136" s="39" t="s">
        <v>5565</v>
      </c>
      <c r="F136" s="40" t="s">
        <v>646</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4546</v>
      </c>
      <c r="F138" s="46"/>
      <c r="G138" s="46"/>
      <c r="H138" s="46"/>
      <c r="I138" s="46"/>
      <c r="J138" s="48"/>
    </row>
    <row r="139">
      <c r="A139" s="37" t="s">
        <v>593</v>
      </c>
      <c r="B139" s="37">
        <v>41</v>
      </c>
      <c r="C139" s="38" t="s">
        <v>5301</v>
      </c>
      <c r="D139" s="37" t="s">
        <v>595</v>
      </c>
      <c r="E139" s="39" t="s">
        <v>5302</v>
      </c>
      <c r="F139" s="40" t="s">
        <v>646</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599</v>
      </c>
      <c r="B141" s="45"/>
      <c r="C141" s="46"/>
      <c r="D141" s="46"/>
      <c r="E141" s="49" t="s">
        <v>5676</v>
      </c>
      <c r="F141" s="46"/>
      <c r="G141" s="46"/>
      <c r="H141" s="46"/>
      <c r="I141" s="46"/>
      <c r="J141" s="48"/>
    </row>
    <row r="142" ht="45">
      <c r="A142" s="37" t="s">
        <v>601</v>
      </c>
      <c r="B142" s="45"/>
      <c r="C142" s="46"/>
      <c r="D142" s="46"/>
      <c r="E142" s="39" t="s">
        <v>5300</v>
      </c>
      <c r="F142" s="46"/>
      <c r="G142" s="46"/>
      <c r="H142" s="46"/>
      <c r="I142" s="46"/>
      <c r="J142" s="48"/>
    </row>
    <row r="143">
      <c r="A143" s="31" t="s">
        <v>591</v>
      </c>
      <c r="B143" s="32"/>
      <c r="C143" s="33" t="s">
        <v>5303</v>
      </c>
      <c r="D143" s="34"/>
      <c r="E143" s="31" t="s">
        <v>5304</v>
      </c>
      <c r="F143" s="34"/>
      <c r="G143" s="34"/>
      <c r="H143" s="34"/>
      <c r="I143" s="35">
        <f>SUMIFS(I144:I147,A144:A147,"P")</f>
        <v>0</v>
      </c>
      <c r="J143" s="36"/>
    </row>
    <row r="144" ht="30">
      <c r="A144" s="37" t="s">
        <v>593</v>
      </c>
      <c r="B144" s="37">
        <v>42</v>
      </c>
      <c r="C144" s="38" t="s">
        <v>5305</v>
      </c>
      <c r="D144" s="37" t="s">
        <v>595</v>
      </c>
      <c r="E144" s="39" t="s">
        <v>5306</v>
      </c>
      <c r="F144" s="40" t="s">
        <v>646</v>
      </c>
      <c r="G144" s="41">
        <v>399.95499999999998</v>
      </c>
      <c r="H144" s="42">
        <v>0</v>
      </c>
      <c r="I144" s="43">
        <f>ROUND(G144*H144,P4)</f>
        <v>0</v>
      </c>
      <c r="J144" s="37"/>
      <c r="O144" s="44">
        <f>I144*0.21</f>
        <v>0</v>
      </c>
      <c r="P144">
        <v>3</v>
      </c>
    </row>
    <row r="145" ht="30">
      <c r="A145" s="37" t="s">
        <v>598</v>
      </c>
      <c r="B145" s="45"/>
      <c r="C145" s="46"/>
      <c r="D145" s="46"/>
      <c r="E145" s="39" t="s">
        <v>5306</v>
      </c>
      <c r="F145" s="46"/>
      <c r="G145" s="46"/>
      <c r="H145" s="46"/>
      <c r="I145" s="46"/>
      <c r="J145" s="48"/>
    </row>
    <row r="146" ht="105">
      <c r="A146" s="37" t="s">
        <v>599</v>
      </c>
      <c r="B146" s="45"/>
      <c r="C146" s="46"/>
      <c r="D146" s="46"/>
      <c r="E146" s="49" t="s">
        <v>5677</v>
      </c>
      <c r="F146" s="46"/>
      <c r="G146" s="46"/>
      <c r="H146" s="46"/>
      <c r="I146" s="46"/>
      <c r="J146" s="48"/>
    </row>
    <row r="147" ht="409.5">
      <c r="A147" s="37" t="s">
        <v>601</v>
      </c>
      <c r="B147" s="45"/>
      <c r="C147" s="46"/>
      <c r="D147" s="46"/>
      <c r="E147" s="39" t="s">
        <v>5307</v>
      </c>
      <c r="F147" s="46"/>
      <c r="G147" s="46"/>
      <c r="H147" s="46"/>
      <c r="I147" s="46"/>
      <c r="J147" s="48"/>
    </row>
    <row r="148">
      <c r="A148" s="31" t="s">
        <v>591</v>
      </c>
      <c r="B148" s="32"/>
      <c r="C148" s="33" t="s">
        <v>5308</v>
      </c>
      <c r="D148" s="34"/>
      <c r="E148" s="31" t="s">
        <v>3941</v>
      </c>
      <c r="F148" s="34"/>
      <c r="G148" s="34"/>
      <c r="H148" s="34"/>
      <c r="I148" s="35">
        <f>SUMIFS(I149:I151,A149:A151,"P")</f>
        <v>0</v>
      </c>
      <c r="J148" s="36"/>
    </row>
    <row r="149">
      <c r="A149" s="37" t="s">
        <v>593</v>
      </c>
      <c r="B149" s="37">
        <v>43</v>
      </c>
      <c r="C149" s="38" t="s">
        <v>5309</v>
      </c>
      <c r="D149" s="37" t="s">
        <v>595</v>
      </c>
      <c r="E149" s="39" t="s">
        <v>5310</v>
      </c>
      <c r="F149" s="40" t="s">
        <v>608</v>
      </c>
      <c r="G149" s="41">
        <v>2</v>
      </c>
      <c r="H149" s="42">
        <v>0</v>
      </c>
      <c r="I149" s="43">
        <f>ROUND(G149*H149,P4)</f>
        <v>0</v>
      </c>
      <c r="J149" s="37"/>
      <c r="O149" s="44">
        <f>I149*0.21</f>
        <v>0</v>
      </c>
      <c r="P149">
        <v>3</v>
      </c>
    </row>
    <row r="150">
      <c r="A150" s="37" t="s">
        <v>598</v>
      </c>
      <c r="B150" s="45"/>
      <c r="C150" s="46"/>
      <c r="D150" s="46"/>
      <c r="E150" s="39" t="s">
        <v>5310</v>
      </c>
      <c r="F150" s="46"/>
      <c r="G150" s="46"/>
      <c r="H150" s="46"/>
      <c r="I150" s="46"/>
      <c r="J150" s="48"/>
    </row>
    <row r="151">
      <c r="A151" s="37" t="s">
        <v>601</v>
      </c>
      <c r="B151" s="45"/>
      <c r="C151" s="46"/>
      <c r="D151" s="46"/>
      <c r="E151" s="39" t="s">
        <v>5231</v>
      </c>
      <c r="F151" s="46"/>
      <c r="G151" s="46"/>
      <c r="H151" s="46"/>
      <c r="I151" s="46"/>
      <c r="J151" s="48"/>
    </row>
    <row r="152">
      <c r="A152" s="31" t="s">
        <v>591</v>
      </c>
      <c r="B152" s="32"/>
      <c r="C152" s="33" t="s">
        <v>5311</v>
      </c>
      <c r="D152" s="34"/>
      <c r="E152" s="31" t="s">
        <v>4552</v>
      </c>
      <c r="F152" s="34"/>
      <c r="G152" s="34"/>
      <c r="H152" s="34"/>
      <c r="I152" s="35">
        <f>SUMIFS(I153:I164,A153:A164,"P")</f>
        <v>0</v>
      </c>
      <c r="J152" s="36"/>
    </row>
    <row r="153">
      <c r="A153" s="37" t="s">
        <v>593</v>
      </c>
      <c r="B153" s="37">
        <v>44</v>
      </c>
      <c r="C153" s="38" t="s">
        <v>5435</v>
      </c>
      <c r="D153" s="37" t="s">
        <v>595</v>
      </c>
      <c r="E153" s="39" t="s">
        <v>5436</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601</v>
      </c>
      <c r="B155" s="45"/>
      <c r="C155" s="46"/>
      <c r="D155" s="46"/>
      <c r="E155" s="39" t="s">
        <v>5314</v>
      </c>
      <c r="F155" s="46"/>
      <c r="G155" s="46"/>
      <c r="H155" s="46"/>
      <c r="I155" s="46"/>
      <c r="J155" s="48"/>
    </row>
    <row r="156">
      <c r="A156" s="37" t="s">
        <v>593</v>
      </c>
      <c r="B156" s="37">
        <v>45</v>
      </c>
      <c r="C156" s="38" t="s">
        <v>5678</v>
      </c>
      <c r="D156" s="37" t="s">
        <v>595</v>
      </c>
      <c r="E156" s="39" t="s">
        <v>5679</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601</v>
      </c>
      <c r="B158" s="45"/>
      <c r="C158" s="46"/>
      <c r="D158" s="46"/>
      <c r="E158" s="39" t="s">
        <v>4556</v>
      </c>
      <c r="F158" s="46"/>
      <c r="G158" s="46"/>
      <c r="H158" s="46"/>
      <c r="I158" s="46"/>
      <c r="J158" s="48"/>
    </row>
    <row r="159">
      <c r="A159" s="37" t="s">
        <v>593</v>
      </c>
      <c r="B159" s="37">
        <v>46</v>
      </c>
      <c r="C159" s="38" t="s">
        <v>4566</v>
      </c>
      <c r="D159" s="37" t="s">
        <v>595</v>
      </c>
      <c r="E159" s="39" t="s">
        <v>4567</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601</v>
      </c>
      <c r="B161" s="45"/>
      <c r="C161" s="46"/>
      <c r="D161" s="46"/>
      <c r="E161" s="39" t="s">
        <v>4569</v>
      </c>
      <c r="F161" s="46"/>
      <c r="G161" s="46"/>
      <c r="H161" s="46"/>
      <c r="I161" s="46"/>
      <c r="J161" s="48"/>
    </row>
    <row r="162">
      <c r="A162" s="37" t="s">
        <v>593</v>
      </c>
      <c r="B162" s="37">
        <v>47</v>
      </c>
      <c r="C162" s="38" t="s">
        <v>5317</v>
      </c>
      <c r="D162" s="37" t="s">
        <v>595</v>
      </c>
      <c r="E162" s="39" t="s">
        <v>5318</v>
      </c>
      <c r="F162" s="40" t="s">
        <v>608</v>
      </c>
      <c r="G162" s="41">
        <v>2</v>
      </c>
      <c r="H162" s="42">
        <v>0</v>
      </c>
      <c r="I162" s="43">
        <f>ROUND(G162*H162,P4)</f>
        <v>0</v>
      </c>
      <c r="J162" s="37"/>
      <c r="O162" s="44">
        <f>I162*0.21</f>
        <v>0</v>
      </c>
      <c r="P162">
        <v>3</v>
      </c>
    </row>
    <row r="163">
      <c r="A163" s="37" t="s">
        <v>598</v>
      </c>
      <c r="B163" s="45"/>
      <c r="C163" s="46"/>
      <c r="D163" s="46"/>
      <c r="E163" s="39" t="s">
        <v>5318</v>
      </c>
      <c r="F163" s="46"/>
      <c r="G163" s="46"/>
      <c r="H163" s="46"/>
      <c r="I163" s="46"/>
      <c r="J163" s="48"/>
    </row>
    <row r="164" ht="30">
      <c r="A164" s="37" t="s">
        <v>601</v>
      </c>
      <c r="B164" s="45"/>
      <c r="C164" s="46"/>
      <c r="D164" s="46"/>
      <c r="E164" s="39" t="s">
        <v>5319</v>
      </c>
      <c r="F164" s="46"/>
      <c r="G164" s="46"/>
      <c r="H164" s="46"/>
      <c r="I164" s="46"/>
      <c r="J164" s="48"/>
    </row>
    <row r="165">
      <c r="A165" s="31" t="s">
        <v>591</v>
      </c>
      <c r="B165" s="32"/>
      <c r="C165" s="33" t="s">
        <v>4609</v>
      </c>
      <c r="D165" s="34"/>
      <c r="E165" s="31" t="s">
        <v>4610</v>
      </c>
      <c r="F165" s="34"/>
      <c r="G165" s="34"/>
      <c r="H165" s="34"/>
      <c r="I165" s="35">
        <f>SUMIFS(I166:I178,A166:A178,"P")</f>
        <v>0</v>
      </c>
      <c r="J165" s="36"/>
    </row>
    <row r="166">
      <c r="A166" s="37" t="s">
        <v>593</v>
      </c>
      <c r="B166" s="37">
        <v>48</v>
      </c>
      <c r="C166" s="38" t="s">
        <v>5008</v>
      </c>
      <c r="D166" s="37" t="s">
        <v>595</v>
      </c>
      <c r="E166" s="39" t="s">
        <v>5009</v>
      </c>
      <c r="F166" s="40" t="s">
        <v>1720</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5011</v>
      </c>
      <c r="F168" s="46"/>
      <c r="G168" s="46"/>
      <c r="H168" s="46"/>
      <c r="I168" s="46"/>
      <c r="J168" s="48"/>
    </row>
    <row r="169">
      <c r="A169" s="37" t="s">
        <v>593</v>
      </c>
      <c r="B169" s="37">
        <v>49</v>
      </c>
      <c r="C169" s="38" t="s">
        <v>5323</v>
      </c>
      <c r="D169" s="37" t="s">
        <v>595</v>
      </c>
      <c r="E169" s="39" t="s">
        <v>5324</v>
      </c>
      <c r="F169" s="40" t="s">
        <v>1720</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5680</v>
      </c>
      <c r="F171" s="46"/>
      <c r="G171" s="46"/>
      <c r="H171" s="46"/>
      <c r="I171" s="46"/>
      <c r="J171" s="48"/>
    </row>
    <row r="172" ht="409.5">
      <c r="A172" s="37" t="s">
        <v>601</v>
      </c>
      <c r="B172" s="45"/>
      <c r="C172" s="46"/>
      <c r="D172" s="46"/>
      <c r="E172" s="39" t="s">
        <v>5325</v>
      </c>
      <c r="F172" s="46"/>
      <c r="G172" s="46"/>
      <c r="H172" s="46"/>
      <c r="I172" s="46"/>
      <c r="J172" s="48"/>
    </row>
    <row r="173">
      <c r="A173" s="37" t="s">
        <v>593</v>
      </c>
      <c r="B173" s="37">
        <v>50</v>
      </c>
      <c r="C173" s="38" t="s">
        <v>5388</v>
      </c>
      <c r="D173" s="37" t="s">
        <v>595</v>
      </c>
      <c r="E173" s="39" t="s">
        <v>5389</v>
      </c>
      <c r="F173" s="40" t="s">
        <v>608</v>
      </c>
      <c r="G173" s="41">
        <v>4</v>
      </c>
      <c r="H173" s="42">
        <v>0</v>
      </c>
      <c r="I173" s="43">
        <f>ROUND(G173*H173,P4)</f>
        <v>0</v>
      </c>
      <c r="J173" s="37"/>
      <c r="O173" s="44">
        <f>I173*0.21</f>
        <v>0</v>
      </c>
      <c r="P173">
        <v>3</v>
      </c>
    </row>
    <row r="174">
      <c r="A174" s="37" t="s">
        <v>598</v>
      </c>
      <c r="B174" s="45"/>
      <c r="C174" s="46"/>
      <c r="D174" s="46"/>
      <c r="E174" s="39" t="s">
        <v>5389</v>
      </c>
      <c r="F174" s="46"/>
      <c r="G174" s="46"/>
      <c r="H174" s="46"/>
      <c r="I174" s="46"/>
      <c r="J174" s="48"/>
    </row>
    <row r="175" ht="45">
      <c r="A175" s="37" t="s">
        <v>601</v>
      </c>
      <c r="B175" s="45"/>
      <c r="C175" s="46"/>
      <c r="D175" s="46"/>
      <c r="E175" s="39" t="s">
        <v>1562</v>
      </c>
      <c r="F175" s="46"/>
      <c r="G175" s="46"/>
      <c r="H175" s="46"/>
      <c r="I175" s="46"/>
      <c r="J175" s="48"/>
    </row>
    <row r="176">
      <c r="A176" s="37" t="s">
        <v>593</v>
      </c>
      <c r="B176" s="37">
        <v>51</v>
      </c>
      <c r="C176" s="38" t="s">
        <v>5328</v>
      </c>
      <c r="D176" s="37" t="s">
        <v>595</v>
      </c>
      <c r="E176" s="39" t="s">
        <v>5329</v>
      </c>
      <c r="F176" s="40" t="s">
        <v>608</v>
      </c>
      <c r="G176" s="41">
        <v>1</v>
      </c>
      <c r="H176" s="42">
        <v>0</v>
      </c>
      <c r="I176" s="43">
        <f>ROUND(G176*H176,P4)</f>
        <v>0</v>
      </c>
      <c r="J176" s="37"/>
      <c r="O176" s="44">
        <f>I176*0.21</f>
        <v>0</v>
      </c>
      <c r="P176">
        <v>3</v>
      </c>
    </row>
    <row r="177">
      <c r="A177" s="37" t="s">
        <v>598</v>
      </c>
      <c r="B177" s="45"/>
      <c r="C177" s="46"/>
      <c r="D177" s="46"/>
      <c r="E177" s="39" t="s">
        <v>5329</v>
      </c>
      <c r="F177" s="46"/>
      <c r="G177" s="46"/>
      <c r="H177" s="46"/>
      <c r="I177" s="46"/>
      <c r="J177" s="48"/>
    </row>
    <row r="178" ht="30">
      <c r="A178" s="37" t="s">
        <v>601</v>
      </c>
      <c r="B178" s="45"/>
      <c r="C178" s="46"/>
      <c r="D178" s="46"/>
      <c r="E178" s="39" t="s">
        <v>5330</v>
      </c>
      <c r="F178" s="46"/>
      <c r="G178" s="46"/>
      <c r="H178" s="46"/>
      <c r="I178" s="46"/>
      <c r="J178" s="48"/>
    </row>
    <row r="179">
      <c r="A179" s="31" t="s">
        <v>591</v>
      </c>
      <c r="B179" s="32"/>
      <c r="C179" s="33" t="s">
        <v>4646</v>
      </c>
      <c r="D179" s="34"/>
      <c r="E179" s="31" t="s">
        <v>5579</v>
      </c>
      <c r="F179" s="34"/>
      <c r="G179" s="34"/>
      <c r="H179" s="34"/>
      <c r="I179" s="35">
        <f>SUMIFS(I180:I194,A180:A194,"P")</f>
        <v>0</v>
      </c>
      <c r="J179" s="36"/>
    </row>
    <row r="180">
      <c r="A180" s="37" t="s">
        <v>593</v>
      </c>
      <c r="B180" s="37">
        <v>52</v>
      </c>
      <c r="C180" s="38" t="s">
        <v>5681</v>
      </c>
      <c r="D180" s="37" t="s">
        <v>595</v>
      </c>
      <c r="E180" s="39" t="s">
        <v>5682</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601</v>
      </c>
      <c r="B182" s="45"/>
      <c r="C182" s="46"/>
      <c r="D182" s="46"/>
      <c r="E182" s="39" t="s">
        <v>5573</v>
      </c>
      <c r="F182" s="46"/>
      <c r="G182" s="46"/>
      <c r="H182" s="46"/>
      <c r="I182" s="46"/>
      <c r="J182" s="48"/>
    </row>
    <row r="183">
      <c r="A183" s="37" t="s">
        <v>593</v>
      </c>
      <c r="B183" s="37">
        <v>53</v>
      </c>
      <c r="C183" s="38" t="s">
        <v>5683</v>
      </c>
      <c r="D183" s="37" t="s">
        <v>595</v>
      </c>
      <c r="E183" s="39" t="s">
        <v>5684</v>
      </c>
      <c r="F183" s="40" t="s">
        <v>637</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601</v>
      </c>
      <c r="B185" s="45"/>
      <c r="C185" s="46"/>
      <c r="D185" s="46"/>
      <c r="E185" s="39" t="s">
        <v>5582</v>
      </c>
      <c r="F185" s="46"/>
      <c r="G185" s="46"/>
      <c r="H185" s="46"/>
      <c r="I185" s="46"/>
      <c r="J185" s="48"/>
    </row>
    <row r="186">
      <c r="A186" s="37" t="s">
        <v>593</v>
      </c>
      <c r="B186" s="37">
        <v>54</v>
      </c>
      <c r="C186" s="38" t="s">
        <v>4648</v>
      </c>
      <c r="D186" s="37" t="s">
        <v>595</v>
      </c>
      <c r="E186" s="39" t="s">
        <v>4649</v>
      </c>
      <c r="F186" s="40" t="s">
        <v>637</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601</v>
      </c>
      <c r="B188" s="45"/>
      <c r="C188" s="46"/>
      <c r="D188" s="46"/>
      <c r="E188" s="39" t="s">
        <v>4651</v>
      </c>
      <c r="F188" s="46"/>
      <c r="G188" s="46"/>
      <c r="H188" s="46"/>
      <c r="I188" s="46"/>
      <c r="J188" s="48"/>
    </row>
    <row r="189">
      <c r="A189" s="37" t="s">
        <v>593</v>
      </c>
      <c r="B189" s="37">
        <v>55</v>
      </c>
      <c r="C189" s="38" t="s">
        <v>5685</v>
      </c>
      <c r="D189" s="37" t="s">
        <v>595</v>
      </c>
      <c r="E189" s="39" t="s">
        <v>5686</v>
      </c>
      <c r="F189" s="40" t="s">
        <v>637</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601</v>
      </c>
      <c r="B191" s="45"/>
      <c r="C191" s="46"/>
      <c r="D191" s="46"/>
      <c r="E191" s="39" t="s">
        <v>4651</v>
      </c>
      <c r="F191" s="46"/>
      <c r="G191" s="46"/>
      <c r="H191" s="46"/>
      <c r="I191" s="46"/>
      <c r="J191" s="48"/>
    </row>
    <row r="192">
      <c r="A192" s="37" t="s">
        <v>593</v>
      </c>
      <c r="B192" s="37">
        <v>56</v>
      </c>
      <c r="C192" s="38" t="s">
        <v>5687</v>
      </c>
      <c r="D192" s="37" t="s">
        <v>595</v>
      </c>
      <c r="E192" s="39" t="s">
        <v>5688</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601</v>
      </c>
      <c r="B194" s="45"/>
      <c r="C194" s="46"/>
      <c r="D194" s="46"/>
      <c r="E194" s="39" t="s">
        <v>5689</v>
      </c>
      <c r="F194" s="46"/>
      <c r="G194" s="46"/>
      <c r="H194" s="46"/>
      <c r="I194" s="46"/>
      <c r="J194" s="48"/>
    </row>
    <row r="195">
      <c r="A195" s="31" t="s">
        <v>591</v>
      </c>
      <c r="B195" s="32"/>
      <c r="C195" s="33" t="s">
        <v>1813</v>
      </c>
      <c r="D195" s="34"/>
      <c r="E195" s="31" t="s">
        <v>1814</v>
      </c>
      <c r="F195" s="34"/>
      <c r="G195" s="34"/>
      <c r="H195" s="34"/>
      <c r="I195" s="35">
        <f>SUMIFS(I196:I204,A196:A204,"P")</f>
        <v>0</v>
      </c>
      <c r="J195" s="36"/>
    </row>
    <row r="196" ht="45">
      <c r="A196" s="37" t="s">
        <v>593</v>
      </c>
      <c r="B196" s="37">
        <v>57</v>
      </c>
      <c r="C196" s="38" t="s">
        <v>1815</v>
      </c>
      <c r="D196" s="37" t="s">
        <v>1816</v>
      </c>
      <c r="E196" s="39" t="s">
        <v>1817</v>
      </c>
      <c r="F196" s="40" t="s">
        <v>1124</v>
      </c>
      <c r="G196" s="41">
        <v>2015.71</v>
      </c>
      <c r="H196" s="42">
        <v>0</v>
      </c>
      <c r="I196" s="43">
        <f>ROUND(G196*H196,P4)</f>
        <v>0</v>
      </c>
      <c r="J196" s="37"/>
      <c r="O196" s="44">
        <f>I196*0.21</f>
        <v>0</v>
      </c>
      <c r="P196">
        <v>3</v>
      </c>
    </row>
    <row r="197">
      <c r="A197" s="37" t="s">
        <v>598</v>
      </c>
      <c r="B197" s="45"/>
      <c r="C197" s="46"/>
      <c r="D197" s="46"/>
      <c r="E197" s="39" t="s">
        <v>1818</v>
      </c>
      <c r="F197" s="46"/>
      <c r="G197" s="46"/>
      <c r="H197" s="46"/>
      <c r="I197" s="46"/>
      <c r="J197" s="48"/>
    </row>
    <row r="198" ht="120">
      <c r="A198" s="37" t="s">
        <v>601</v>
      </c>
      <c r="B198" s="45"/>
      <c r="C198" s="46"/>
      <c r="D198" s="46"/>
      <c r="E198" s="39" t="s">
        <v>1820</v>
      </c>
      <c r="F198" s="46"/>
      <c r="G198" s="46"/>
      <c r="H198" s="46"/>
      <c r="I198" s="46"/>
      <c r="J198" s="48"/>
    </row>
    <row r="199" ht="60">
      <c r="A199" s="37" t="s">
        <v>593</v>
      </c>
      <c r="B199" s="37">
        <v>58</v>
      </c>
      <c r="C199" s="38" t="s">
        <v>2448</v>
      </c>
      <c r="D199" s="37" t="s">
        <v>2449</v>
      </c>
      <c r="E199" s="39" t="s">
        <v>2450</v>
      </c>
      <c r="F199" s="40" t="s">
        <v>1124</v>
      </c>
      <c r="G199" s="41">
        <v>239.685</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c r="A201" s="37" t="s">
        <v>601</v>
      </c>
      <c r="B201" s="45"/>
      <c r="C201" s="46"/>
      <c r="D201" s="46"/>
      <c r="E201" s="47" t="s">
        <v>595</v>
      </c>
      <c r="F201" s="46"/>
      <c r="G201" s="46"/>
      <c r="H201" s="46"/>
      <c r="I201" s="46"/>
      <c r="J201" s="48"/>
    </row>
    <row r="202" ht="45">
      <c r="A202" s="37" t="s">
        <v>593</v>
      </c>
      <c r="B202" s="37">
        <v>59</v>
      </c>
      <c r="C202" s="38" t="s">
        <v>5690</v>
      </c>
      <c r="D202" s="37" t="s">
        <v>5691</v>
      </c>
      <c r="E202" s="39" t="s">
        <v>5692</v>
      </c>
      <c r="F202" s="40" t="s">
        <v>1124</v>
      </c>
      <c r="G202" s="41">
        <v>11.76</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GkrRdTGD4zSnaNUeUTy17eVksx9nfy+QPR0oyq4M6TdtINyEi7B9UbwsuMCoJEmvzE3++vgL0LxtGHT/C6GXw==" hashValue="Zio/8C4cyjklUy2t/Yynx8xKYn2zVMujeKkC+LpLiufPvjV8xQpJvqSd2+6N1+DnhBGiVDVW+sfagkmhiPEc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5693</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5693</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SUMIFS(I12:I32,A12:A32,"P")</f>
        <v>0</v>
      </c>
      <c r="J11" s="36"/>
    </row>
    <row r="12">
      <c r="A12" s="37" t="s">
        <v>593</v>
      </c>
      <c r="B12" s="37">
        <v>1</v>
      </c>
      <c r="C12" s="38" t="s">
        <v>5213</v>
      </c>
      <c r="D12" s="37" t="s">
        <v>595</v>
      </c>
      <c r="E12" s="39" t="s">
        <v>5214</v>
      </c>
      <c r="F12" s="40" t="s">
        <v>1798</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1798</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5694</v>
      </c>
      <c r="D24" s="37" t="s">
        <v>595</v>
      </c>
      <c r="E24" s="39" t="s">
        <v>4385</v>
      </c>
      <c r="F24" s="40" t="s">
        <v>1798</v>
      </c>
      <c r="G24" s="41">
        <v>1</v>
      </c>
      <c r="H24" s="42">
        <v>0</v>
      </c>
      <c r="I24" s="43">
        <f>ROUND(G24*H24,P4)</f>
        <v>0</v>
      </c>
      <c r="J24" s="37"/>
      <c r="O24" s="44">
        <f>I24*0.21</f>
        <v>0</v>
      </c>
      <c r="P24">
        <v>3</v>
      </c>
    </row>
    <row r="25">
      <c r="A25" s="37" t="s">
        <v>598</v>
      </c>
      <c r="B25" s="45"/>
      <c r="C25" s="46"/>
      <c r="D25" s="46"/>
      <c r="E25" s="39" t="s">
        <v>4385</v>
      </c>
      <c r="F25" s="46"/>
      <c r="G25" s="46"/>
      <c r="H25" s="46"/>
      <c r="I25" s="46"/>
      <c r="J25" s="48"/>
    </row>
    <row r="26" ht="30">
      <c r="A26" s="37" t="s">
        <v>601</v>
      </c>
      <c r="B26" s="45"/>
      <c r="C26" s="46"/>
      <c r="D26" s="46"/>
      <c r="E26" s="39" t="s">
        <v>4260</v>
      </c>
      <c r="F26" s="46"/>
      <c r="G26" s="46"/>
      <c r="H26" s="46"/>
      <c r="I26" s="46"/>
      <c r="J26" s="48"/>
    </row>
    <row r="27">
      <c r="A27" s="37" t="s">
        <v>593</v>
      </c>
      <c r="B27" s="37">
        <v>6</v>
      </c>
      <c r="C27" s="38" t="s">
        <v>5336</v>
      </c>
      <c r="D27" s="37" t="s">
        <v>595</v>
      </c>
      <c r="E27" s="39" t="s">
        <v>5337</v>
      </c>
      <c r="F27" s="40" t="s">
        <v>1798</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5467</v>
      </c>
      <c r="D30" s="37" t="s">
        <v>595</v>
      </c>
      <c r="E30" s="39" t="s">
        <v>5230</v>
      </c>
      <c r="F30" s="40" t="s">
        <v>608</v>
      </c>
      <c r="G30" s="41">
        <v>1</v>
      </c>
      <c r="H30" s="42">
        <v>0</v>
      </c>
      <c r="I30" s="43">
        <f>ROUND(G30*H30,P4)</f>
        <v>0</v>
      </c>
      <c r="J30" s="37"/>
      <c r="O30" s="44">
        <f>I30*0.21</f>
        <v>0</v>
      </c>
      <c r="P30">
        <v>3</v>
      </c>
    </row>
    <row r="31">
      <c r="A31" s="37" t="s">
        <v>598</v>
      </c>
      <c r="B31" s="45"/>
      <c r="C31" s="46"/>
      <c r="D31" s="46"/>
      <c r="E31" s="39" t="s">
        <v>5230</v>
      </c>
      <c r="F31" s="46"/>
      <c r="G31" s="46"/>
      <c r="H31" s="46"/>
      <c r="I31" s="46"/>
      <c r="J31" s="48"/>
    </row>
    <row r="32">
      <c r="A32" s="37" t="s">
        <v>601</v>
      </c>
      <c r="B32" s="45"/>
      <c r="C32" s="46"/>
      <c r="D32" s="46"/>
      <c r="E32" s="39" t="s">
        <v>5231</v>
      </c>
      <c r="F32" s="46"/>
      <c r="G32" s="46"/>
      <c r="H32" s="46"/>
      <c r="I32" s="46"/>
      <c r="J32" s="48"/>
    </row>
    <row r="33">
      <c r="A33" s="31" t="s">
        <v>591</v>
      </c>
      <c r="B33" s="32"/>
      <c r="C33" s="33" t="s">
        <v>5232</v>
      </c>
      <c r="D33" s="34"/>
      <c r="E33" s="31" t="s">
        <v>634</v>
      </c>
      <c r="F33" s="34"/>
      <c r="G33" s="34"/>
      <c r="H33" s="34"/>
      <c r="I33" s="35">
        <f>SUMIFS(I34:I63,A34:A63,"P")</f>
        <v>0</v>
      </c>
      <c r="J33" s="36"/>
    </row>
    <row r="34">
      <c r="A34" s="37" t="s">
        <v>593</v>
      </c>
      <c r="B34" s="37">
        <v>8</v>
      </c>
      <c r="C34" s="38" t="s">
        <v>5233</v>
      </c>
      <c r="D34" s="37" t="s">
        <v>595</v>
      </c>
      <c r="E34" s="39" t="s">
        <v>5234</v>
      </c>
      <c r="F34" s="40" t="s">
        <v>620</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5235</v>
      </c>
      <c r="F36" s="46"/>
      <c r="G36" s="46"/>
      <c r="H36" s="46"/>
      <c r="I36" s="46"/>
      <c r="J36" s="48"/>
    </row>
    <row r="37">
      <c r="A37" s="37" t="s">
        <v>593</v>
      </c>
      <c r="B37" s="37">
        <v>9</v>
      </c>
      <c r="C37" s="38" t="s">
        <v>4658</v>
      </c>
      <c r="D37" s="37" t="s">
        <v>595</v>
      </c>
      <c r="E37" s="39" t="s">
        <v>4659</v>
      </c>
      <c r="F37" s="40" t="s">
        <v>637</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2437</v>
      </c>
      <c r="D43" s="37" t="s">
        <v>595</v>
      </c>
      <c r="E43" s="39" t="s">
        <v>2438</v>
      </c>
      <c r="F43" s="40" t="s">
        <v>637</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4419</v>
      </c>
      <c r="F45" s="46"/>
      <c r="G45" s="46"/>
      <c r="H45" s="46"/>
      <c r="I45" s="46"/>
      <c r="J45" s="48"/>
    </row>
    <row r="46">
      <c r="A46" s="37" t="s">
        <v>593</v>
      </c>
      <c r="B46" s="37">
        <v>12</v>
      </c>
      <c r="C46" s="38" t="s">
        <v>4420</v>
      </c>
      <c r="D46" s="37" t="s">
        <v>595</v>
      </c>
      <c r="E46" s="39" t="s">
        <v>4421</v>
      </c>
      <c r="F46" s="40" t="s">
        <v>637</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4427</v>
      </c>
      <c r="D49" s="37" t="s">
        <v>595</v>
      </c>
      <c r="E49" s="39" t="s">
        <v>4428</v>
      </c>
      <c r="F49" s="40" t="s">
        <v>637</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601</v>
      </c>
      <c r="B51" s="45"/>
      <c r="C51" s="46"/>
      <c r="D51" s="46"/>
      <c r="E51" s="39" t="s">
        <v>4430</v>
      </c>
      <c r="F51" s="46"/>
      <c r="G51" s="46"/>
      <c r="H51" s="46"/>
      <c r="I51" s="46"/>
      <c r="J51" s="48"/>
    </row>
    <row r="52">
      <c r="A52" s="37" t="s">
        <v>593</v>
      </c>
      <c r="B52" s="37">
        <v>14</v>
      </c>
      <c r="C52" s="38" t="s">
        <v>4443</v>
      </c>
      <c r="D52" s="37" t="s">
        <v>595</v>
      </c>
      <c r="E52" s="39" t="s">
        <v>4444</v>
      </c>
      <c r="F52" s="40" t="s">
        <v>637</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4446</v>
      </c>
      <c r="F54" s="46"/>
      <c r="G54" s="46"/>
      <c r="H54" s="46"/>
      <c r="I54" s="46"/>
      <c r="J54" s="48"/>
    </row>
    <row r="55">
      <c r="A55" s="37" t="s">
        <v>593</v>
      </c>
      <c r="B55" s="37">
        <v>15</v>
      </c>
      <c r="C55" s="38" t="s">
        <v>4456</v>
      </c>
      <c r="D55" s="37" t="s">
        <v>595</v>
      </c>
      <c r="E55" s="39" t="s">
        <v>4457</v>
      </c>
      <c r="F55" s="40" t="s">
        <v>646</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4459</v>
      </c>
      <c r="F57" s="46"/>
      <c r="G57" s="46"/>
      <c r="H57" s="46"/>
      <c r="I57" s="46"/>
      <c r="J57" s="48"/>
    </row>
    <row r="58">
      <c r="A58" s="37" t="s">
        <v>593</v>
      </c>
      <c r="B58" s="37">
        <v>16</v>
      </c>
      <c r="C58" s="38" t="s">
        <v>4464</v>
      </c>
      <c r="D58" s="37" t="s">
        <v>595</v>
      </c>
      <c r="E58" s="39" t="s">
        <v>4465</v>
      </c>
      <c r="F58" s="40" t="s">
        <v>646</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4467</v>
      </c>
      <c r="F60" s="46"/>
      <c r="G60" s="46"/>
      <c r="H60" s="46"/>
      <c r="I60" s="46"/>
      <c r="J60" s="48"/>
    </row>
    <row r="61" ht="30">
      <c r="A61" s="37" t="s">
        <v>593</v>
      </c>
      <c r="B61" s="37">
        <v>17</v>
      </c>
      <c r="C61" s="38" t="s">
        <v>5246</v>
      </c>
      <c r="D61" s="37" t="s">
        <v>595</v>
      </c>
      <c r="E61" s="39" t="s">
        <v>5247</v>
      </c>
      <c r="F61" s="40" t="s">
        <v>637</v>
      </c>
      <c r="G61" s="41">
        <v>61.200000000000003</v>
      </c>
      <c r="H61" s="42">
        <v>0</v>
      </c>
      <c r="I61" s="43">
        <f>ROUND(G61*H61,P4)</f>
        <v>0</v>
      </c>
      <c r="J61" s="37"/>
      <c r="O61" s="44">
        <f>I61*0.21</f>
        <v>0</v>
      </c>
      <c r="P61">
        <v>3</v>
      </c>
    </row>
    <row r="62" ht="30">
      <c r="A62" s="37" t="s">
        <v>598</v>
      </c>
      <c r="B62" s="45"/>
      <c r="C62" s="46"/>
      <c r="D62" s="46"/>
      <c r="E62" s="39" t="s">
        <v>5247</v>
      </c>
      <c r="F62" s="46"/>
      <c r="G62" s="46"/>
      <c r="H62" s="46"/>
      <c r="I62" s="46"/>
      <c r="J62" s="48"/>
    </row>
    <row r="63" ht="45">
      <c r="A63" s="37" t="s">
        <v>601</v>
      </c>
      <c r="B63" s="45"/>
      <c r="C63" s="46"/>
      <c r="D63" s="46"/>
      <c r="E63" s="39" t="s">
        <v>5248</v>
      </c>
      <c r="F63" s="46"/>
      <c r="G63" s="46"/>
      <c r="H63" s="46"/>
      <c r="I63" s="46"/>
      <c r="J63" s="48"/>
    </row>
    <row r="64">
      <c r="A64" s="31" t="s">
        <v>591</v>
      </c>
      <c r="B64" s="32"/>
      <c r="C64" s="33" t="s">
        <v>5249</v>
      </c>
      <c r="D64" s="34"/>
      <c r="E64" s="31" t="s">
        <v>4924</v>
      </c>
      <c r="F64" s="34"/>
      <c r="G64" s="34"/>
      <c r="H64" s="34"/>
      <c r="I64" s="35">
        <f>SUMIFS(I65:I91,A65:A91,"P")</f>
        <v>0</v>
      </c>
      <c r="J64" s="36"/>
    </row>
    <row r="65">
      <c r="A65" s="37" t="s">
        <v>593</v>
      </c>
      <c r="B65" s="37">
        <v>18</v>
      </c>
      <c r="C65" s="38" t="s">
        <v>4929</v>
      </c>
      <c r="D65" s="37" t="s">
        <v>595</v>
      </c>
      <c r="E65" s="39" t="s">
        <v>4930</v>
      </c>
      <c r="F65" s="40" t="s">
        <v>637</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4928</v>
      </c>
      <c r="F67" s="46"/>
      <c r="G67" s="46"/>
      <c r="H67" s="46"/>
      <c r="I67" s="46"/>
      <c r="J67" s="48"/>
    </row>
    <row r="68">
      <c r="A68" s="37" t="s">
        <v>593</v>
      </c>
      <c r="B68" s="37">
        <v>19</v>
      </c>
      <c r="C68" s="38" t="s">
        <v>4932</v>
      </c>
      <c r="D68" s="37" t="s">
        <v>595</v>
      </c>
      <c r="E68" s="39" t="s">
        <v>4933</v>
      </c>
      <c r="F68" s="40" t="s">
        <v>1124</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601</v>
      </c>
      <c r="B70" s="45"/>
      <c r="C70" s="46"/>
      <c r="D70" s="46"/>
      <c r="E70" s="39" t="s">
        <v>4935</v>
      </c>
      <c r="F70" s="46"/>
      <c r="G70" s="46"/>
      <c r="H70" s="46"/>
      <c r="I70" s="46"/>
      <c r="J70" s="48"/>
    </row>
    <row r="71">
      <c r="A71" s="37" t="s">
        <v>593</v>
      </c>
      <c r="B71" s="37">
        <v>20</v>
      </c>
      <c r="C71" s="38" t="s">
        <v>5528</v>
      </c>
      <c r="D71" s="37" t="s">
        <v>595</v>
      </c>
      <c r="E71" s="39" t="s">
        <v>5529</v>
      </c>
      <c r="F71" s="40" t="s">
        <v>1124</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5255</v>
      </c>
      <c r="F73" s="46"/>
      <c r="G73" s="46"/>
      <c r="H73" s="46"/>
      <c r="I73" s="46"/>
      <c r="J73" s="48"/>
    </row>
    <row r="74">
      <c r="A74" s="37" t="s">
        <v>593</v>
      </c>
      <c r="B74" s="37">
        <v>21</v>
      </c>
      <c r="C74" s="38" t="s">
        <v>5532</v>
      </c>
      <c r="D74" s="37" t="s">
        <v>595</v>
      </c>
      <c r="E74" s="39" t="s">
        <v>5533</v>
      </c>
      <c r="F74" s="40" t="s">
        <v>1124</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601</v>
      </c>
      <c r="B76" s="45"/>
      <c r="C76" s="46"/>
      <c r="D76" s="46"/>
      <c r="E76" s="39" t="s">
        <v>5258</v>
      </c>
      <c r="F76" s="46"/>
      <c r="G76" s="46"/>
      <c r="H76" s="46"/>
      <c r="I76" s="46"/>
      <c r="J76" s="48"/>
    </row>
    <row r="77" ht="30">
      <c r="A77" s="37" t="s">
        <v>593</v>
      </c>
      <c r="B77" s="37">
        <v>22</v>
      </c>
      <c r="C77" s="38" t="s">
        <v>5695</v>
      </c>
      <c r="D77" s="37" t="s">
        <v>595</v>
      </c>
      <c r="E77" s="39" t="s">
        <v>5696</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5536</v>
      </c>
      <c r="F79" s="46"/>
      <c r="G79" s="46"/>
      <c r="H79" s="46"/>
      <c r="I79" s="46"/>
      <c r="J79" s="48"/>
    </row>
    <row r="80">
      <c r="A80" s="37" t="s">
        <v>593</v>
      </c>
      <c r="B80" s="37">
        <v>23</v>
      </c>
      <c r="C80" s="38" t="s">
        <v>5393</v>
      </c>
      <c r="D80" s="37" t="s">
        <v>595</v>
      </c>
      <c r="E80" s="39" t="s">
        <v>5394</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601</v>
      </c>
      <c r="B82" s="45"/>
      <c r="C82" s="46"/>
      <c r="D82" s="46"/>
      <c r="E82" s="39" t="s">
        <v>4939</v>
      </c>
      <c r="F82" s="46"/>
      <c r="G82" s="46"/>
      <c r="H82" s="46"/>
      <c r="I82" s="46"/>
      <c r="J82" s="48"/>
    </row>
    <row r="83">
      <c r="A83" s="37" t="s">
        <v>593</v>
      </c>
      <c r="B83" s="37">
        <v>24</v>
      </c>
      <c r="C83" s="38" t="s">
        <v>4946</v>
      </c>
      <c r="D83" s="37" t="s">
        <v>595</v>
      </c>
      <c r="E83" s="39" t="s">
        <v>4947</v>
      </c>
      <c r="F83" s="40" t="s">
        <v>637</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4949</v>
      </c>
      <c r="F85" s="46"/>
      <c r="G85" s="46"/>
      <c r="H85" s="46"/>
      <c r="I85" s="46"/>
      <c r="J85" s="48"/>
    </row>
    <row r="86">
      <c r="A86" s="37" t="s">
        <v>593</v>
      </c>
      <c r="B86" s="37">
        <v>25</v>
      </c>
      <c r="C86" s="38" t="s">
        <v>4950</v>
      </c>
      <c r="D86" s="37" t="s">
        <v>595</v>
      </c>
      <c r="E86" s="39" t="s">
        <v>4951</v>
      </c>
      <c r="F86" s="40" t="s">
        <v>1124</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4953</v>
      </c>
      <c r="F88" s="46"/>
      <c r="G88" s="46"/>
      <c r="H88" s="46"/>
      <c r="I88" s="46"/>
      <c r="J88" s="48"/>
    </row>
    <row r="89">
      <c r="A89" s="37" t="s">
        <v>593</v>
      </c>
      <c r="B89" s="37">
        <v>26</v>
      </c>
      <c r="C89" s="38" t="s">
        <v>5697</v>
      </c>
      <c r="D89" s="37" t="s">
        <v>595</v>
      </c>
      <c r="E89" s="39" t="s">
        <v>5698</v>
      </c>
      <c r="F89" s="40" t="s">
        <v>637</v>
      </c>
      <c r="G89" s="41">
        <v>117.733</v>
      </c>
      <c r="H89" s="42">
        <v>0</v>
      </c>
      <c r="I89" s="43">
        <f>ROUND(G89*H89,P4)</f>
        <v>0</v>
      </c>
      <c r="J89" s="37"/>
      <c r="O89" s="44">
        <f>I89*0.21</f>
        <v>0</v>
      </c>
      <c r="P89">
        <v>3</v>
      </c>
    </row>
    <row r="90">
      <c r="A90" s="37" t="s">
        <v>598</v>
      </c>
      <c r="B90" s="45"/>
      <c r="C90" s="46"/>
      <c r="D90" s="46"/>
      <c r="E90" s="39" t="s">
        <v>5698</v>
      </c>
      <c r="F90" s="46"/>
      <c r="G90" s="46"/>
      <c r="H90" s="46"/>
      <c r="I90" s="46"/>
      <c r="J90" s="48"/>
    </row>
    <row r="91" ht="409.5">
      <c r="A91" s="37" t="s">
        <v>601</v>
      </c>
      <c r="B91" s="45"/>
      <c r="C91" s="46"/>
      <c r="D91" s="46"/>
      <c r="E91" s="39" t="s">
        <v>4949</v>
      </c>
      <c r="F91" s="46"/>
      <c r="G91" s="46"/>
      <c r="H91" s="46"/>
      <c r="I91" s="46"/>
      <c r="J91" s="48"/>
    </row>
    <row r="92">
      <c r="A92" s="31" t="s">
        <v>591</v>
      </c>
      <c r="B92" s="32"/>
      <c r="C92" s="33" t="s">
        <v>5259</v>
      </c>
      <c r="D92" s="34"/>
      <c r="E92" s="31" t="s">
        <v>4954</v>
      </c>
      <c r="F92" s="34"/>
      <c r="G92" s="34"/>
      <c r="H92" s="34"/>
      <c r="I92" s="35">
        <f>SUMIFS(I93:I119,A93:A119,"P")</f>
        <v>0</v>
      </c>
      <c r="J92" s="36"/>
    </row>
    <row r="93">
      <c r="A93" s="37" t="s">
        <v>593</v>
      </c>
      <c r="B93" s="37">
        <v>27</v>
      </c>
      <c r="C93" s="38" t="s">
        <v>5699</v>
      </c>
      <c r="D93" s="37" t="s">
        <v>595</v>
      </c>
      <c r="E93" s="39" t="s">
        <v>5700</v>
      </c>
      <c r="F93" s="40" t="s">
        <v>637</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5262</v>
      </c>
      <c r="F95" s="46"/>
      <c r="G95" s="46"/>
      <c r="H95" s="46"/>
      <c r="I95" s="46"/>
      <c r="J95" s="48"/>
    </row>
    <row r="96">
      <c r="A96" s="37" t="s">
        <v>593</v>
      </c>
      <c r="B96" s="37">
        <v>28</v>
      </c>
      <c r="C96" s="38" t="s">
        <v>5263</v>
      </c>
      <c r="D96" s="37" t="s">
        <v>595</v>
      </c>
      <c r="E96" s="39" t="s">
        <v>5264</v>
      </c>
      <c r="F96" s="40" t="s">
        <v>1124</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5265</v>
      </c>
      <c r="F98" s="46"/>
      <c r="G98" s="46"/>
      <c r="H98" s="46"/>
      <c r="I98" s="46"/>
      <c r="J98" s="48"/>
    </row>
    <row r="99">
      <c r="A99" s="37" t="s">
        <v>593</v>
      </c>
      <c r="B99" s="37">
        <v>29</v>
      </c>
      <c r="C99" s="38" t="s">
        <v>5397</v>
      </c>
      <c r="D99" s="37" t="s">
        <v>595</v>
      </c>
      <c r="E99" s="39" t="s">
        <v>5398</v>
      </c>
      <c r="F99" s="40" t="s">
        <v>637</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5360</v>
      </c>
      <c r="D102" s="37" t="s">
        <v>595</v>
      </c>
      <c r="E102" s="39" t="s">
        <v>5361</v>
      </c>
      <c r="F102" s="40" t="s">
        <v>1124</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4953</v>
      </c>
      <c r="F104" s="46"/>
      <c r="G104" s="46"/>
      <c r="H104" s="46"/>
      <c r="I104" s="46"/>
      <c r="J104" s="48"/>
    </row>
    <row r="105">
      <c r="A105" s="37" t="s">
        <v>593</v>
      </c>
      <c r="B105" s="37">
        <v>31</v>
      </c>
      <c r="C105" s="38" t="s">
        <v>5266</v>
      </c>
      <c r="D105" s="37" t="s">
        <v>595</v>
      </c>
      <c r="E105" s="39" t="s">
        <v>5267</v>
      </c>
      <c r="F105" s="40" t="s">
        <v>637</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601</v>
      </c>
      <c r="B107" s="45"/>
      <c r="C107" s="46"/>
      <c r="D107" s="46"/>
      <c r="E107" s="39" t="s">
        <v>4495</v>
      </c>
      <c r="F107" s="46"/>
      <c r="G107" s="46"/>
      <c r="H107" s="46"/>
      <c r="I107" s="46"/>
      <c r="J107" s="48"/>
    </row>
    <row r="108">
      <c r="A108" s="37" t="s">
        <v>593</v>
      </c>
      <c r="B108" s="37">
        <v>32</v>
      </c>
      <c r="C108" s="38" t="s">
        <v>5268</v>
      </c>
      <c r="D108" s="37" t="s">
        <v>595</v>
      </c>
      <c r="E108" s="39" t="s">
        <v>5269</v>
      </c>
      <c r="F108" s="40" t="s">
        <v>1124</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601</v>
      </c>
      <c r="B110" s="45"/>
      <c r="C110" s="46"/>
      <c r="D110" s="46"/>
      <c r="E110" s="39" t="s">
        <v>4953</v>
      </c>
      <c r="F110" s="46"/>
      <c r="G110" s="46"/>
      <c r="H110" s="46"/>
      <c r="I110" s="46"/>
      <c r="J110" s="48"/>
    </row>
    <row r="111">
      <c r="A111" s="37" t="s">
        <v>593</v>
      </c>
      <c r="B111" s="37">
        <v>33</v>
      </c>
      <c r="C111" s="38" t="s">
        <v>4967</v>
      </c>
      <c r="D111" s="37" t="s">
        <v>595</v>
      </c>
      <c r="E111" s="39" t="s">
        <v>4968</v>
      </c>
      <c r="F111" s="40" t="s">
        <v>1720</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601</v>
      </c>
      <c r="B113" s="45"/>
      <c r="C113" s="46"/>
      <c r="D113" s="46"/>
      <c r="E113" s="39" t="s">
        <v>4958</v>
      </c>
      <c r="F113" s="46"/>
      <c r="G113" s="46"/>
      <c r="H113" s="46"/>
      <c r="I113" s="46"/>
      <c r="J113" s="48"/>
    </row>
    <row r="114">
      <c r="A114" s="37" t="s">
        <v>593</v>
      </c>
      <c r="B114" s="37">
        <v>34</v>
      </c>
      <c r="C114" s="38" t="s">
        <v>5363</v>
      </c>
      <c r="D114" s="37" t="s">
        <v>595</v>
      </c>
      <c r="E114" s="39" t="s">
        <v>5364</v>
      </c>
      <c r="F114" s="40" t="s">
        <v>637</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4495</v>
      </c>
      <c r="F116" s="46"/>
      <c r="G116" s="46"/>
      <c r="H116" s="46"/>
      <c r="I116" s="46"/>
      <c r="J116" s="48"/>
    </row>
    <row r="117">
      <c r="A117" s="37" t="s">
        <v>593</v>
      </c>
      <c r="B117" s="37">
        <v>35</v>
      </c>
      <c r="C117" s="38" t="s">
        <v>5272</v>
      </c>
      <c r="D117" s="37" t="s">
        <v>595</v>
      </c>
      <c r="E117" s="39" t="s">
        <v>5273</v>
      </c>
      <c r="F117" s="40" t="s">
        <v>1124</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4953</v>
      </c>
      <c r="F119" s="46"/>
      <c r="G119" s="46"/>
      <c r="H119" s="46"/>
      <c r="I119" s="46"/>
      <c r="J119" s="48"/>
    </row>
    <row r="120">
      <c r="A120" s="31" t="s">
        <v>591</v>
      </c>
      <c r="B120" s="32"/>
      <c r="C120" s="33" t="s">
        <v>5274</v>
      </c>
      <c r="D120" s="34"/>
      <c r="E120" s="31" t="s">
        <v>1644</v>
      </c>
      <c r="F120" s="34"/>
      <c r="G120" s="34"/>
      <c r="H120" s="34"/>
      <c r="I120" s="35">
        <f>SUMIFS(I121:I147,A121:A147,"P")</f>
        <v>0</v>
      </c>
      <c r="J120" s="36"/>
    </row>
    <row r="121">
      <c r="A121" s="37" t="s">
        <v>593</v>
      </c>
      <c r="B121" s="37">
        <v>36</v>
      </c>
      <c r="C121" s="38" t="s">
        <v>4974</v>
      </c>
      <c r="D121" s="37" t="s">
        <v>595</v>
      </c>
      <c r="E121" s="39" t="s">
        <v>4975</v>
      </c>
      <c r="F121" s="40" t="s">
        <v>637</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601</v>
      </c>
      <c r="B123" s="45"/>
      <c r="C123" s="46"/>
      <c r="D123" s="46"/>
      <c r="E123" s="39" t="s">
        <v>4962</v>
      </c>
      <c r="F123" s="46"/>
      <c r="G123" s="46"/>
      <c r="H123" s="46"/>
      <c r="I123" s="46"/>
      <c r="J123" s="48"/>
    </row>
    <row r="124">
      <c r="A124" s="37" t="s">
        <v>593</v>
      </c>
      <c r="B124" s="37">
        <v>37</v>
      </c>
      <c r="C124" s="38" t="s">
        <v>4492</v>
      </c>
      <c r="D124" s="37" t="s">
        <v>595</v>
      </c>
      <c r="E124" s="39" t="s">
        <v>4493</v>
      </c>
      <c r="F124" s="40" t="s">
        <v>637</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4495</v>
      </c>
      <c r="F126" s="46"/>
      <c r="G126" s="46"/>
      <c r="H126" s="46"/>
      <c r="I126" s="46"/>
      <c r="J126" s="48"/>
    </row>
    <row r="127">
      <c r="A127" s="37" t="s">
        <v>593</v>
      </c>
      <c r="B127" s="37">
        <v>38</v>
      </c>
      <c r="C127" s="38" t="s">
        <v>4499</v>
      </c>
      <c r="D127" s="37" t="s">
        <v>595</v>
      </c>
      <c r="E127" s="39" t="s">
        <v>4500</v>
      </c>
      <c r="F127" s="40" t="s">
        <v>637</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601</v>
      </c>
      <c r="B129" s="45"/>
      <c r="C129" s="46"/>
      <c r="D129" s="46"/>
      <c r="E129" s="39" t="s">
        <v>4495</v>
      </c>
      <c r="F129" s="46"/>
      <c r="G129" s="46"/>
      <c r="H129" s="46"/>
      <c r="I129" s="46"/>
      <c r="J129" s="48"/>
    </row>
    <row r="130">
      <c r="A130" s="37" t="s">
        <v>593</v>
      </c>
      <c r="B130" s="37">
        <v>39</v>
      </c>
      <c r="C130" s="38" t="s">
        <v>5279</v>
      </c>
      <c r="D130" s="37" t="s">
        <v>595</v>
      </c>
      <c r="E130" s="39" t="s">
        <v>5280</v>
      </c>
      <c r="F130" s="40" t="s">
        <v>1124</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601</v>
      </c>
      <c r="B132" s="45"/>
      <c r="C132" s="46"/>
      <c r="D132" s="46"/>
      <c r="E132" s="39" t="s">
        <v>5281</v>
      </c>
      <c r="F132" s="46"/>
      <c r="G132" s="46"/>
      <c r="H132" s="46"/>
      <c r="I132" s="46"/>
      <c r="J132" s="48"/>
    </row>
    <row r="133">
      <c r="A133" s="37" t="s">
        <v>593</v>
      </c>
      <c r="B133" s="37">
        <v>40</v>
      </c>
      <c r="C133" s="38" t="s">
        <v>4991</v>
      </c>
      <c r="D133" s="37" t="s">
        <v>595</v>
      </c>
      <c r="E133" s="39" t="s">
        <v>4992</v>
      </c>
      <c r="F133" s="40" t="s">
        <v>637</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601</v>
      </c>
      <c r="B135" s="45"/>
      <c r="C135" s="46"/>
      <c r="D135" s="46"/>
      <c r="E135" s="39" t="s">
        <v>4994</v>
      </c>
      <c r="F135" s="46"/>
      <c r="G135" s="46"/>
      <c r="H135" s="46"/>
      <c r="I135" s="46"/>
      <c r="J135" s="48"/>
    </row>
    <row r="136">
      <c r="A136" s="37" t="s">
        <v>593</v>
      </c>
      <c r="B136" s="37">
        <v>41</v>
      </c>
      <c r="C136" s="38" t="s">
        <v>5282</v>
      </c>
      <c r="D136" s="37" t="s">
        <v>595</v>
      </c>
      <c r="E136" s="39" t="s">
        <v>5283</v>
      </c>
      <c r="F136" s="40" t="s">
        <v>637</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601</v>
      </c>
      <c r="B138" s="45"/>
      <c r="C138" s="46"/>
      <c r="D138" s="46"/>
      <c r="E138" s="39" t="s">
        <v>5284</v>
      </c>
      <c r="F138" s="46"/>
      <c r="G138" s="46"/>
      <c r="H138" s="46"/>
      <c r="I138" s="46"/>
      <c r="J138" s="48"/>
    </row>
    <row r="139">
      <c r="A139" s="37" t="s">
        <v>593</v>
      </c>
      <c r="B139" s="37">
        <v>42</v>
      </c>
      <c r="C139" s="38" t="s">
        <v>5285</v>
      </c>
      <c r="D139" s="37" t="s">
        <v>595</v>
      </c>
      <c r="E139" s="39" t="s">
        <v>5286</v>
      </c>
      <c r="F139" s="40" t="s">
        <v>637</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601</v>
      </c>
      <c r="B141" s="45"/>
      <c r="C141" s="46"/>
      <c r="D141" s="46"/>
      <c r="E141" s="39" t="s">
        <v>5287</v>
      </c>
      <c r="F141" s="46"/>
      <c r="G141" s="46"/>
      <c r="H141" s="46"/>
      <c r="I141" s="46"/>
      <c r="J141" s="48"/>
    </row>
    <row r="142">
      <c r="A142" s="37" t="s">
        <v>593</v>
      </c>
      <c r="B142" s="37">
        <v>43</v>
      </c>
      <c r="C142" s="38" t="s">
        <v>4513</v>
      </c>
      <c r="D142" s="37" t="s">
        <v>595</v>
      </c>
      <c r="E142" s="39" t="s">
        <v>4514</v>
      </c>
      <c r="F142" s="40" t="s">
        <v>637</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4516</v>
      </c>
      <c r="F144" s="46"/>
      <c r="G144" s="46"/>
      <c r="H144" s="46"/>
      <c r="I144" s="46"/>
      <c r="J144" s="48"/>
    </row>
    <row r="145">
      <c r="A145" s="37" t="s">
        <v>593</v>
      </c>
      <c r="B145" s="37">
        <v>44</v>
      </c>
      <c r="C145" s="38" t="s">
        <v>5701</v>
      </c>
      <c r="D145" s="37" t="s">
        <v>595</v>
      </c>
      <c r="E145" s="39" t="s">
        <v>5702</v>
      </c>
      <c r="F145" s="40" t="s">
        <v>637</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4528</v>
      </c>
      <c r="F147" s="46"/>
      <c r="G147" s="46"/>
      <c r="H147" s="46"/>
      <c r="I147" s="46"/>
      <c r="J147" s="48"/>
    </row>
    <row r="148">
      <c r="A148" s="31" t="s">
        <v>591</v>
      </c>
      <c r="B148" s="32"/>
      <c r="C148" s="33" t="s">
        <v>5422</v>
      </c>
      <c r="D148" s="34"/>
      <c r="E148" s="31" t="s">
        <v>5423</v>
      </c>
      <c r="F148" s="34"/>
      <c r="G148" s="34"/>
      <c r="H148" s="34"/>
      <c r="I148" s="35">
        <f>SUMIFS(I149:I154,A149:A154,"P")</f>
        <v>0</v>
      </c>
      <c r="J148" s="36"/>
    </row>
    <row r="149">
      <c r="A149" s="37" t="s">
        <v>593</v>
      </c>
      <c r="B149" s="37">
        <v>45</v>
      </c>
      <c r="C149" s="38" t="s">
        <v>5703</v>
      </c>
      <c r="D149" s="37" t="s">
        <v>595</v>
      </c>
      <c r="E149" s="39" t="s">
        <v>5704</v>
      </c>
      <c r="F149" s="40" t="s">
        <v>646</v>
      </c>
      <c r="G149" s="41">
        <v>471</v>
      </c>
      <c r="H149" s="42">
        <v>0</v>
      </c>
      <c r="I149" s="43">
        <f>ROUND(G149*H149,P4)</f>
        <v>0</v>
      </c>
      <c r="J149" s="37"/>
      <c r="O149" s="44">
        <f>I149*0.21</f>
        <v>0</v>
      </c>
      <c r="P149">
        <v>3</v>
      </c>
    </row>
    <row r="150">
      <c r="A150" s="37" t="s">
        <v>598</v>
      </c>
      <c r="B150" s="45"/>
      <c r="C150" s="46"/>
      <c r="D150" s="46"/>
      <c r="E150" s="39" t="s">
        <v>5704</v>
      </c>
      <c r="F150" s="46"/>
      <c r="G150" s="46"/>
      <c r="H150" s="46"/>
      <c r="I150" s="46"/>
      <c r="J150" s="48"/>
    </row>
    <row r="151" ht="165">
      <c r="A151" s="37" t="s">
        <v>601</v>
      </c>
      <c r="B151" s="45"/>
      <c r="C151" s="46"/>
      <c r="D151" s="46"/>
      <c r="E151" s="39" t="s">
        <v>5705</v>
      </c>
      <c r="F151" s="46"/>
      <c r="G151" s="46"/>
      <c r="H151" s="46"/>
      <c r="I151" s="46"/>
      <c r="J151" s="48"/>
    </row>
    <row r="152">
      <c r="A152" s="37" t="s">
        <v>593</v>
      </c>
      <c r="B152" s="37">
        <v>46</v>
      </c>
      <c r="C152" s="38" t="s">
        <v>5424</v>
      </c>
      <c r="D152" s="37" t="s">
        <v>595</v>
      </c>
      <c r="E152" s="39" t="s">
        <v>5425</v>
      </c>
      <c r="F152" s="40" t="s">
        <v>646</v>
      </c>
      <c r="G152" s="41">
        <v>390</v>
      </c>
      <c r="H152" s="42">
        <v>0</v>
      </c>
      <c r="I152" s="43">
        <f>ROUND(G152*H152,P4)</f>
        <v>0</v>
      </c>
      <c r="J152" s="37"/>
      <c r="O152" s="44">
        <f>I152*0.21</f>
        <v>0</v>
      </c>
      <c r="P152">
        <v>3</v>
      </c>
    </row>
    <row r="153">
      <c r="A153" s="37" t="s">
        <v>598</v>
      </c>
      <c r="B153" s="45"/>
      <c r="C153" s="46"/>
      <c r="D153" s="46"/>
      <c r="E153" s="39" t="s">
        <v>5425</v>
      </c>
      <c r="F153" s="46"/>
      <c r="G153" s="46"/>
      <c r="H153" s="46"/>
      <c r="I153" s="46"/>
      <c r="J153" s="48"/>
    </row>
    <row r="154" ht="165">
      <c r="A154" s="37" t="s">
        <v>601</v>
      </c>
      <c r="B154" s="45"/>
      <c r="C154" s="46"/>
      <c r="D154" s="46"/>
      <c r="E154" s="39" t="s">
        <v>5426</v>
      </c>
      <c r="F154" s="46"/>
      <c r="G154" s="46"/>
      <c r="H154" s="46"/>
      <c r="I154" s="46"/>
      <c r="J154" s="48"/>
    </row>
    <row r="155">
      <c r="A155" s="31" t="s">
        <v>591</v>
      </c>
      <c r="B155" s="32"/>
      <c r="C155" s="33" t="s">
        <v>5288</v>
      </c>
      <c r="D155" s="34"/>
      <c r="E155" s="31" t="s">
        <v>5289</v>
      </c>
      <c r="F155" s="34"/>
      <c r="G155" s="34"/>
      <c r="H155" s="34"/>
      <c r="I155" s="35">
        <f>SUMIFS(I156:I158,A156:A158,"P")</f>
        <v>0</v>
      </c>
      <c r="J155" s="36"/>
    </row>
    <row r="156">
      <c r="A156" s="37" t="s">
        <v>593</v>
      </c>
      <c r="B156" s="37">
        <v>47</v>
      </c>
      <c r="C156" s="38" t="s">
        <v>5628</v>
      </c>
      <c r="D156" s="37" t="s">
        <v>595</v>
      </c>
      <c r="E156" s="39" t="s">
        <v>5629</v>
      </c>
      <c r="F156" s="40" t="s">
        <v>637</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601</v>
      </c>
      <c r="B158" s="45"/>
      <c r="C158" s="46"/>
      <c r="D158" s="46"/>
      <c r="E158" s="39" t="s">
        <v>5293</v>
      </c>
      <c r="F158" s="46"/>
      <c r="G158" s="46"/>
      <c r="H158" s="46"/>
      <c r="I158" s="46"/>
      <c r="J158" s="48"/>
    </row>
    <row r="159">
      <c r="A159" s="31" t="s">
        <v>591</v>
      </c>
      <c r="B159" s="32"/>
      <c r="C159" s="33" t="s">
        <v>1690</v>
      </c>
      <c r="D159" s="34"/>
      <c r="E159" s="31" t="s">
        <v>5135</v>
      </c>
      <c r="F159" s="34"/>
      <c r="G159" s="34"/>
      <c r="H159" s="34"/>
      <c r="I159" s="35">
        <f>SUMIFS(I160:I171,A160:A171,"P")</f>
        <v>0</v>
      </c>
      <c r="J159" s="36"/>
    </row>
    <row r="160" ht="30">
      <c r="A160" s="37" t="s">
        <v>593</v>
      </c>
      <c r="B160" s="37">
        <v>48</v>
      </c>
      <c r="C160" s="38" t="s">
        <v>4543</v>
      </c>
      <c r="D160" s="37" t="s">
        <v>595</v>
      </c>
      <c r="E160" s="39" t="s">
        <v>4544</v>
      </c>
      <c r="F160" s="40" t="s">
        <v>646</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601</v>
      </c>
      <c r="B162" s="45"/>
      <c r="C162" s="46"/>
      <c r="D162" s="46"/>
      <c r="E162" s="39" t="s">
        <v>4546</v>
      </c>
      <c r="F162" s="46"/>
      <c r="G162" s="46"/>
      <c r="H162" s="46"/>
      <c r="I162" s="46"/>
      <c r="J162" s="48"/>
    </row>
    <row r="163" ht="30">
      <c r="A163" s="37" t="s">
        <v>593</v>
      </c>
      <c r="B163" s="37">
        <v>49</v>
      </c>
      <c r="C163" s="38" t="s">
        <v>5296</v>
      </c>
      <c r="D163" s="37" t="s">
        <v>595</v>
      </c>
      <c r="E163" s="39" t="s">
        <v>5297</v>
      </c>
      <c r="F163" s="40" t="s">
        <v>646</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601</v>
      </c>
      <c r="B165" s="45"/>
      <c r="C165" s="46"/>
      <c r="D165" s="46"/>
      <c r="E165" s="39" t="s">
        <v>4546</v>
      </c>
      <c r="F165" s="46"/>
      <c r="G165" s="46"/>
      <c r="H165" s="46"/>
      <c r="I165" s="46"/>
      <c r="J165" s="48"/>
    </row>
    <row r="166">
      <c r="A166" s="37" t="s">
        <v>593</v>
      </c>
      <c r="B166" s="37">
        <v>50</v>
      </c>
      <c r="C166" s="38" t="s">
        <v>5298</v>
      </c>
      <c r="D166" s="37" t="s">
        <v>595</v>
      </c>
      <c r="E166" s="39" t="s">
        <v>5299</v>
      </c>
      <c r="F166" s="40" t="s">
        <v>646</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5300</v>
      </c>
      <c r="F168" s="46"/>
      <c r="G168" s="46"/>
      <c r="H168" s="46"/>
      <c r="I168" s="46"/>
      <c r="J168" s="48"/>
    </row>
    <row r="169">
      <c r="A169" s="37" t="s">
        <v>593</v>
      </c>
      <c r="B169" s="37">
        <v>51</v>
      </c>
      <c r="C169" s="38" t="s">
        <v>5301</v>
      </c>
      <c r="D169" s="37" t="s">
        <v>595</v>
      </c>
      <c r="E169" s="39" t="s">
        <v>5302</v>
      </c>
      <c r="F169" s="40" t="s">
        <v>646</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5300</v>
      </c>
      <c r="F171" s="46"/>
      <c r="G171" s="46"/>
      <c r="H171" s="46"/>
      <c r="I171" s="46"/>
      <c r="J171" s="48"/>
    </row>
    <row r="172">
      <c r="A172" s="31" t="s">
        <v>591</v>
      </c>
      <c r="B172" s="32"/>
      <c r="C172" s="33" t="s">
        <v>5303</v>
      </c>
      <c r="D172" s="34"/>
      <c r="E172" s="31" t="s">
        <v>5304</v>
      </c>
      <c r="F172" s="34"/>
      <c r="G172" s="34"/>
      <c r="H172" s="34"/>
      <c r="I172" s="35">
        <f>SUMIFS(I173:I175,A173:A175,"P")</f>
        <v>0</v>
      </c>
      <c r="J172" s="36"/>
    </row>
    <row r="173" ht="30">
      <c r="A173" s="37" t="s">
        <v>593</v>
      </c>
      <c r="B173" s="37">
        <v>52</v>
      </c>
      <c r="C173" s="38" t="s">
        <v>5305</v>
      </c>
      <c r="D173" s="37" t="s">
        <v>595</v>
      </c>
      <c r="E173" s="39" t="s">
        <v>5306</v>
      </c>
      <c r="F173" s="40" t="s">
        <v>646</v>
      </c>
      <c r="G173" s="41">
        <v>388.62</v>
      </c>
      <c r="H173" s="42">
        <v>0</v>
      </c>
      <c r="I173" s="43">
        <f>ROUND(G173*H173,P4)</f>
        <v>0</v>
      </c>
      <c r="J173" s="37"/>
      <c r="O173" s="44">
        <f>I173*0.21</f>
        <v>0</v>
      </c>
      <c r="P173">
        <v>3</v>
      </c>
    </row>
    <row r="174" ht="30">
      <c r="A174" s="37" t="s">
        <v>598</v>
      </c>
      <c r="B174" s="45"/>
      <c r="C174" s="46"/>
      <c r="D174" s="46"/>
      <c r="E174" s="39" t="s">
        <v>5306</v>
      </c>
      <c r="F174" s="46"/>
      <c r="G174" s="46"/>
      <c r="H174" s="46"/>
      <c r="I174" s="46"/>
      <c r="J174" s="48"/>
    </row>
    <row r="175" ht="409.5">
      <c r="A175" s="37" t="s">
        <v>601</v>
      </c>
      <c r="B175" s="45"/>
      <c r="C175" s="46"/>
      <c r="D175" s="46"/>
      <c r="E175" s="39" t="s">
        <v>5307</v>
      </c>
      <c r="F175" s="46"/>
      <c r="G175" s="46"/>
      <c r="H175" s="46"/>
      <c r="I175" s="46"/>
      <c r="J175" s="48"/>
    </row>
    <row r="176">
      <c r="A176" s="31" t="s">
        <v>591</v>
      </c>
      <c r="B176" s="32"/>
      <c r="C176" s="33" t="s">
        <v>4763</v>
      </c>
      <c r="D176" s="34"/>
      <c r="E176" s="31" t="s">
        <v>4764</v>
      </c>
      <c r="F176" s="34"/>
      <c r="G176" s="34"/>
      <c r="H176" s="34"/>
      <c r="I176" s="35">
        <f>SUMIFS(I177:I179,A177:A179,"P")</f>
        <v>0</v>
      </c>
      <c r="J176" s="36"/>
    </row>
    <row r="177">
      <c r="A177" s="37" t="s">
        <v>593</v>
      </c>
      <c r="B177" s="37">
        <v>53</v>
      </c>
      <c r="C177" s="38" t="s">
        <v>5369</v>
      </c>
      <c r="D177" s="37" t="s">
        <v>595</v>
      </c>
      <c r="E177" s="39" t="s">
        <v>5370</v>
      </c>
      <c r="F177" s="40" t="s">
        <v>608</v>
      </c>
      <c r="G177" s="41">
        <v>4</v>
      </c>
      <c r="H177" s="42">
        <v>0</v>
      </c>
      <c r="I177" s="43">
        <f>ROUND(G177*H177,P4)</f>
        <v>0</v>
      </c>
      <c r="J177" s="37"/>
      <c r="O177" s="44">
        <f>I177*0.21</f>
        <v>0</v>
      </c>
      <c r="P177">
        <v>3</v>
      </c>
    </row>
    <row r="178">
      <c r="A178" s="37" t="s">
        <v>598</v>
      </c>
      <c r="B178" s="45"/>
      <c r="C178" s="46"/>
      <c r="D178" s="46"/>
      <c r="E178" s="39" t="s">
        <v>5370</v>
      </c>
      <c r="F178" s="46"/>
      <c r="G178" s="46"/>
      <c r="H178" s="46"/>
      <c r="I178" s="46"/>
      <c r="J178" s="48"/>
    </row>
    <row r="179" ht="120">
      <c r="A179" s="37" t="s">
        <v>601</v>
      </c>
      <c r="B179" s="45"/>
      <c r="C179" s="46"/>
      <c r="D179" s="46"/>
      <c r="E179" s="39" t="s">
        <v>5371</v>
      </c>
      <c r="F179" s="46"/>
      <c r="G179" s="46"/>
      <c r="H179" s="46"/>
      <c r="I179" s="46"/>
      <c r="J179" s="48"/>
    </row>
    <row r="180">
      <c r="A180" s="31" t="s">
        <v>591</v>
      </c>
      <c r="B180" s="32"/>
      <c r="C180" s="33" t="s">
        <v>5311</v>
      </c>
      <c r="D180" s="34"/>
      <c r="E180" s="31" t="s">
        <v>4552</v>
      </c>
      <c r="F180" s="34"/>
      <c r="G180" s="34"/>
      <c r="H180" s="34"/>
      <c r="I180" s="35">
        <f>SUMIFS(I181:I195,A181:A195,"P")</f>
        <v>0</v>
      </c>
      <c r="J180" s="36"/>
    </row>
    <row r="181">
      <c r="A181" s="37" t="s">
        <v>593</v>
      </c>
      <c r="B181" s="37">
        <v>54</v>
      </c>
      <c r="C181" s="38" t="s">
        <v>5312</v>
      </c>
      <c r="D181" s="37" t="s">
        <v>595</v>
      </c>
      <c r="E181" s="39" t="s">
        <v>5313</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601</v>
      </c>
      <c r="B183" s="45"/>
      <c r="C183" s="46"/>
      <c r="D183" s="46"/>
      <c r="E183" s="39" t="s">
        <v>5314</v>
      </c>
      <c r="F183" s="46"/>
      <c r="G183" s="46"/>
      <c r="H183" s="46"/>
      <c r="I183" s="46"/>
      <c r="J183" s="48"/>
    </row>
    <row r="184">
      <c r="A184" s="37" t="s">
        <v>593</v>
      </c>
      <c r="B184" s="37">
        <v>55</v>
      </c>
      <c r="C184" s="38" t="s">
        <v>4570</v>
      </c>
      <c r="D184" s="37" t="s">
        <v>595</v>
      </c>
      <c r="E184" s="39" t="s">
        <v>4571</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601</v>
      </c>
      <c r="B186" s="45"/>
      <c r="C186" s="46"/>
      <c r="D186" s="46"/>
      <c r="E186" s="39" t="s">
        <v>4569</v>
      </c>
      <c r="F186" s="46"/>
      <c r="G186" s="46"/>
      <c r="H186" s="46"/>
      <c r="I186" s="46"/>
      <c r="J186" s="48"/>
    </row>
    <row r="187">
      <c r="A187" s="37" t="s">
        <v>593</v>
      </c>
      <c r="B187" s="37">
        <v>56</v>
      </c>
      <c r="C187" s="38" t="s">
        <v>4573</v>
      </c>
      <c r="D187" s="37" t="s">
        <v>595</v>
      </c>
      <c r="E187" s="39" t="s">
        <v>4574</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601</v>
      </c>
      <c r="B189" s="45"/>
      <c r="C189" s="46"/>
      <c r="D189" s="46"/>
      <c r="E189" s="39" t="s">
        <v>4575</v>
      </c>
      <c r="F189" s="46"/>
      <c r="G189" s="46"/>
      <c r="H189" s="46"/>
      <c r="I189" s="46"/>
      <c r="J189" s="48"/>
    </row>
    <row r="190">
      <c r="A190" s="37" t="s">
        <v>593</v>
      </c>
      <c r="B190" s="37">
        <v>57</v>
      </c>
      <c r="C190" s="38" t="s">
        <v>5315</v>
      </c>
      <c r="D190" s="37" t="s">
        <v>595</v>
      </c>
      <c r="E190" s="39" t="s">
        <v>5316</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601</v>
      </c>
      <c r="B192" s="45"/>
      <c r="C192" s="46"/>
      <c r="D192" s="46"/>
      <c r="E192" s="39" t="s">
        <v>4575</v>
      </c>
      <c r="F192" s="46"/>
      <c r="G192" s="46"/>
      <c r="H192" s="46"/>
      <c r="I192" s="46"/>
      <c r="J192" s="48"/>
    </row>
    <row r="193">
      <c r="A193" s="37" t="s">
        <v>593</v>
      </c>
      <c r="B193" s="37">
        <v>58</v>
      </c>
      <c r="C193" s="38" t="s">
        <v>5317</v>
      </c>
      <c r="D193" s="37" t="s">
        <v>595</v>
      </c>
      <c r="E193" s="39" t="s">
        <v>5318</v>
      </c>
      <c r="F193" s="40" t="s">
        <v>608</v>
      </c>
      <c r="G193" s="41">
        <v>2</v>
      </c>
      <c r="H193" s="42">
        <v>0</v>
      </c>
      <c r="I193" s="43">
        <f>ROUND(G193*H193,P4)</f>
        <v>0</v>
      </c>
      <c r="J193" s="37"/>
      <c r="O193" s="44">
        <f>I193*0.21</f>
        <v>0</v>
      </c>
      <c r="P193">
        <v>3</v>
      </c>
    </row>
    <row r="194">
      <c r="A194" s="37" t="s">
        <v>598</v>
      </c>
      <c r="B194" s="45"/>
      <c r="C194" s="46"/>
      <c r="D194" s="46"/>
      <c r="E194" s="39" t="s">
        <v>5318</v>
      </c>
      <c r="F194" s="46"/>
      <c r="G194" s="46"/>
      <c r="H194" s="46"/>
      <c r="I194" s="46"/>
      <c r="J194" s="48"/>
    </row>
    <row r="195" ht="30">
      <c r="A195" s="37" t="s">
        <v>601</v>
      </c>
      <c r="B195" s="45"/>
      <c r="C195" s="46"/>
      <c r="D195" s="46"/>
      <c r="E195" s="39" t="s">
        <v>5319</v>
      </c>
      <c r="F195" s="46"/>
      <c r="G195" s="46"/>
      <c r="H195" s="46"/>
      <c r="I195" s="46"/>
      <c r="J195" s="48"/>
    </row>
    <row r="196">
      <c r="A196" s="31" t="s">
        <v>591</v>
      </c>
      <c r="B196" s="32"/>
      <c r="C196" s="33" t="s">
        <v>4609</v>
      </c>
      <c r="D196" s="34"/>
      <c r="E196" s="31" t="s">
        <v>4610</v>
      </c>
      <c r="F196" s="34"/>
      <c r="G196" s="34"/>
      <c r="H196" s="34"/>
      <c r="I196" s="35">
        <f>SUMIFS(I197:I214,A197:A214,"P")</f>
        <v>0</v>
      </c>
      <c r="J196" s="36"/>
    </row>
    <row r="197">
      <c r="A197" s="37" t="s">
        <v>593</v>
      </c>
      <c r="B197" s="37">
        <v>59</v>
      </c>
      <c r="C197" s="38" t="s">
        <v>5706</v>
      </c>
      <c r="D197" s="37" t="s">
        <v>595</v>
      </c>
      <c r="E197" s="39" t="s">
        <v>5707</v>
      </c>
      <c r="F197" s="40" t="s">
        <v>608</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601</v>
      </c>
      <c r="B199" s="45"/>
      <c r="C199" s="46"/>
      <c r="D199" s="46"/>
      <c r="E199" s="39" t="s">
        <v>5708</v>
      </c>
      <c r="F199" s="46"/>
      <c r="G199" s="46"/>
      <c r="H199" s="46"/>
      <c r="I199" s="46"/>
      <c r="J199" s="48"/>
    </row>
    <row r="200" ht="30">
      <c r="A200" s="37" t="s">
        <v>593</v>
      </c>
      <c r="B200" s="37">
        <v>60</v>
      </c>
      <c r="C200" s="38" t="s">
        <v>5384</v>
      </c>
      <c r="D200" s="37" t="s">
        <v>595</v>
      </c>
      <c r="E200" s="39" t="s">
        <v>5385</v>
      </c>
      <c r="F200" s="40" t="s">
        <v>608</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601</v>
      </c>
      <c r="B202" s="45"/>
      <c r="C202" s="46"/>
      <c r="D202" s="46"/>
      <c r="E202" s="39" t="s">
        <v>5387</v>
      </c>
      <c r="F202" s="46"/>
      <c r="G202" s="46"/>
      <c r="H202" s="46"/>
      <c r="I202" s="46"/>
      <c r="J202" s="48"/>
    </row>
    <row r="203">
      <c r="A203" s="37" t="s">
        <v>593</v>
      </c>
      <c r="B203" s="37">
        <v>61</v>
      </c>
      <c r="C203" s="38" t="s">
        <v>5323</v>
      </c>
      <c r="D203" s="37" t="s">
        <v>595</v>
      </c>
      <c r="E203" s="39" t="s">
        <v>5324</v>
      </c>
      <c r="F203" s="40" t="s">
        <v>1720</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601</v>
      </c>
      <c r="B205" s="45"/>
      <c r="C205" s="46"/>
      <c r="D205" s="46"/>
      <c r="E205" s="39" t="s">
        <v>5325</v>
      </c>
      <c r="F205" s="46"/>
      <c r="G205" s="46"/>
      <c r="H205" s="46"/>
      <c r="I205" s="46"/>
      <c r="J205" s="48"/>
    </row>
    <row r="206">
      <c r="A206" s="37" t="s">
        <v>593</v>
      </c>
      <c r="B206" s="37">
        <v>62</v>
      </c>
      <c r="C206" s="38" t="s">
        <v>5326</v>
      </c>
      <c r="D206" s="37" t="s">
        <v>595</v>
      </c>
      <c r="E206" s="39" t="s">
        <v>5327</v>
      </c>
      <c r="F206" s="40" t="s">
        <v>1720</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601</v>
      </c>
      <c r="B208" s="45"/>
      <c r="C208" s="46"/>
      <c r="D208" s="46"/>
      <c r="E208" s="39" t="s">
        <v>5325</v>
      </c>
      <c r="F208" s="46"/>
      <c r="G208" s="46"/>
      <c r="H208" s="46"/>
      <c r="I208" s="46"/>
      <c r="J208" s="48"/>
    </row>
    <row r="209">
      <c r="A209" s="37" t="s">
        <v>593</v>
      </c>
      <c r="B209" s="37">
        <v>63</v>
      </c>
      <c r="C209" s="38" t="s">
        <v>5388</v>
      </c>
      <c r="D209" s="37" t="s">
        <v>595</v>
      </c>
      <c r="E209" s="39" t="s">
        <v>5389</v>
      </c>
      <c r="F209" s="40" t="s">
        <v>608</v>
      </c>
      <c r="G209" s="41">
        <v>4</v>
      </c>
      <c r="H209" s="42">
        <v>0</v>
      </c>
      <c r="I209" s="43">
        <f>ROUND(G209*H209,P4)</f>
        <v>0</v>
      </c>
      <c r="J209" s="37"/>
      <c r="O209" s="44">
        <f>I209*0.21</f>
        <v>0</v>
      </c>
      <c r="P209">
        <v>3</v>
      </c>
    </row>
    <row r="210">
      <c r="A210" s="37" t="s">
        <v>598</v>
      </c>
      <c r="B210" s="45"/>
      <c r="C210" s="46"/>
      <c r="D210" s="46"/>
      <c r="E210" s="39" t="s">
        <v>5389</v>
      </c>
      <c r="F210" s="46"/>
      <c r="G210" s="46"/>
      <c r="H210" s="46"/>
      <c r="I210" s="46"/>
      <c r="J210" s="48"/>
    </row>
    <row r="211" ht="45">
      <c r="A211" s="37" t="s">
        <v>601</v>
      </c>
      <c r="B211" s="45"/>
      <c r="C211" s="46"/>
      <c r="D211" s="46"/>
      <c r="E211" s="39" t="s">
        <v>1562</v>
      </c>
      <c r="F211" s="46"/>
      <c r="G211" s="46"/>
      <c r="H211" s="46"/>
      <c r="I211" s="46"/>
      <c r="J211" s="48"/>
    </row>
    <row r="212">
      <c r="A212" s="37" t="s">
        <v>593</v>
      </c>
      <c r="B212" s="37">
        <v>64</v>
      </c>
      <c r="C212" s="38" t="s">
        <v>5328</v>
      </c>
      <c r="D212" s="37" t="s">
        <v>595</v>
      </c>
      <c r="E212" s="39" t="s">
        <v>5329</v>
      </c>
      <c r="F212" s="40" t="s">
        <v>608</v>
      </c>
      <c r="G212" s="41">
        <v>1</v>
      </c>
      <c r="H212" s="42">
        <v>0</v>
      </c>
      <c r="I212" s="43">
        <f>ROUND(G212*H212,P4)</f>
        <v>0</v>
      </c>
      <c r="J212" s="37"/>
      <c r="O212" s="44">
        <f>I212*0.21</f>
        <v>0</v>
      </c>
      <c r="P212">
        <v>3</v>
      </c>
    </row>
    <row r="213">
      <c r="A213" s="37" t="s">
        <v>598</v>
      </c>
      <c r="B213" s="45"/>
      <c r="C213" s="46"/>
      <c r="D213" s="46"/>
      <c r="E213" s="39" t="s">
        <v>5329</v>
      </c>
      <c r="F213" s="46"/>
      <c r="G213" s="46"/>
      <c r="H213" s="46"/>
      <c r="I213" s="46"/>
      <c r="J213" s="48"/>
    </row>
    <row r="214" ht="30">
      <c r="A214" s="37" t="s">
        <v>601</v>
      </c>
      <c r="B214" s="45"/>
      <c r="C214" s="46"/>
      <c r="D214" s="46"/>
      <c r="E214" s="39" t="s">
        <v>5330</v>
      </c>
      <c r="F214" s="46"/>
      <c r="G214" s="46"/>
      <c r="H214" s="46"/>
      <c r="I214" s="46"/>
      <c r="J214" s="48"/>
    </row>
    <row r="215">
      <c r="A215" s="31" t="s">
        <v>591</v>
      </c>
      <c r="B215" s="32"/>
      <c r="C215" s="33" t="s">
        <v>4646</v>
      </c>
      <c r="D215" s="34"/>
      <c r="E215" s="31" t="s">
        <v>5579</v>
      </c>
      <c r="F215" s="34"/>
      <c r="G215" s="34"/>
      <c r="H215" s="34"/>
      <c r="I215" s="35">
        <f>SUMIFS(I216:I236,A216:A236,"P")</f>
        <v>0</v>
      </c>
      <c r="J215" s="36"/>
    </row>
    <row r="216">
      <c r="A216" s="37" t="s">
        <v>593</v>
      </c>
      <c r="B216" s="37">
        <v>65</v>
      </c>
      <c r="C216" s="38" t="s">
        <v>5681</v>
      </c>
      <c r="D216" s="37" t="s">
        <v>595</v>
      </c>
      <c r="E216" s="39" t="s">
        <v>5682</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601</v>
      </c>
      <c r="B218" s="45"/>
      <c r="C218" s="46"/>
      <c r="D218" s="46"/>
      <c r="E218" s="39" t="s">
        <v>5573</v>
      </c>
      <c r="F218" s="46"/>
      <c r="G218" s="46"/>
      <c r="H218" s="46"/>
      <c r="I218" s="46"/>
      <c r="J218" s="48"/>
    </row>
    <row r="219">
      <c r="A219" s="37" t="s">
        <v>593</v>
      </c>
      <c r="B219" s="37">
        <v>66</v>
      </c>
      <c r="C219" s="38" t="s">
        <v>5580</v>
      </c>
      <c r="D219" s="37" t="s">
        <v>595</v>
      </c>
      <c r="E219" s="39" t="s">
        <v>5581</v>
      </c>
      <c r="F219" s="40" t="s">
        <v>637</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601</v>
      </c>
      <c r="B221" s="45"/>
      <c r="C221" s="46"/>
      <c r="D221" s="46"/>
      <c r="E221" s="39" t="s">
        <v>5582</v>
      </c>
      <c r="F221" s="46"/>
      <c r="G221" s="46"/>
      <c r="H221" s="46"/>
      <c r="I221" s="46"/>
      <c r="J221" s="48"/>
    </row>
    <row r="222">
      <c r="A222" s="37" t="s">
        <v>593</v>
      </c>
      <c r="B222" s="37">
        <v>67</v>
      </c>
      <c r="C222" s="38" t="s">
        <v>5709</v>
      </c>
      <c r="D222" s="37" t="s">
        <v>595</v>
      </c>
      <c r="E222" s="39" t="s">
        <v>5710</v>
      </c>
      <c r="F222" s="40" t="s">
        <v>637</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601</v>
      </c>
      <c r="B224" s="45"/>
      <c r="C224" s="46"/>
      <c r="D224" s="46"/>
      <c r="E224" s="39" t="s">
        <v>5582</v>
      </c>
      <c r="F224" s="46"/>
      <c r="G224" s="46"/>
      <c r="H224" s="46"/>
      <c r="I224" s="46"/>
      <c r="J224" s="48"/>
    </row>
    <row r="225">
      <c r="A225" s="37" t="s">
        <v>593</v>
      </c>
      <c r="B225" s="37">
        <v>68</v>
      </c>
      <c r="C225" s="38" t="s">
        <v>5711</v>
      </c>
      <c r="D225" s="37" t="s">
        <v>595</v>
      </c>
      <c r="E225" s="39" t="s">
        <v>5712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601</v>
      </c>
      <c r="B227" s="45"/>
      <c r="C227" s="46"/>
      <c r="D227" s="46"/>
      <c r="E227" s="39" t="s">
        <v>5713</v>
      </c>
      <c r="F227" s="46"/>
      <c r="G227" s="46"/>
      <c r="H227" s="46"/>
      <c r="I227" s="46"/>
      <c r="J227" s="48"/>
    </row>
    <row r="228">
      <c r="A228" s="37" t="s">
        <v>593</v>
      </c>
      <c r="B228" s="37">
        <v>69</v>
      </c>
      <c r="C228" s="38" t="s">
        <v>5714</v>
      </c>
      <c r="D228" s="37" t="s">
        <v>595</v>
      </c>
      <c r="E228" s="39" t="s">
        <v>5715</v>
      </c>
      <c r="F228" s="40" t="s">
        <v>637</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5716</v>
      </c>
      <c r="F230" s="46"/>
      <c r="G230" s="46"/>
      <c r="H230" s="46"/>
      <c r="I230" s="46"/>
      <c r="J230" s="48"/>
    </row>
    <row r="231">
      <c r="A231" s="37" t="s">
        <v>593</v>
      </c>
      <c r="B231" s="37">
        <v>70</v>
      </c>
      <c r="C231" s="38" t="s">
        <v>5717</v>
      </c>
      <c r="D231" s="37" t="s">
        <v>595</v>
      </c>
      <c r="E231" s="39" t="s">
        <v>5718</v>
      </c>
      <c r="F231" s="40" t="s">
        <v>1124</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601</v>
      </c>
      <c r="B233" s="45"/>
      <c r="C233" s="46"/>
      <c r="D233" s="46"/>
      <c r="E233" s="39" t="s">
        <v>5719</v>
      </c>
      <c r="F233" s="46"/>
      <c r="G233" s="46"/>
      <c r="H233" s="46"/>
      <c r="I233" s="46"/>
      <c r="J233" s="48"/>
    </row>
    <row r="234">
      <c r="A234" s="37" t="s">
        <v>593</v>
      </c>
      <c r="B234" s="37">
        <v>71</v>
      </c>
      <c r="C234" s="38" t="s">
        <v>5720</v>
      </c>
      <c r="D234" s="37" t="s">
        <v>595</v>
      </c>
      <c r="E234" s="39" t="s">
        <v>5721</v>
      </c>
      <c r="F234" s="40" t="s">
        <v>646</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601</v>
      </c>
      <c r="B236" s="45"/>
      <c r="C236" s="46"/>
      <c r="D236" s="46"/>
      <c r="E236" s="39" t="s">
        <v>5722</v>
      </c>
      <c r="F236" s="46"/>
      <c r="G236" s="46"/>
      <c r="H236" s="46"/>
      <c r="I236" s="46"/>
      <c r="J236" s="48"/>
    </row>
    <row r="237">
      <c r="A237" s="31" t="s">
        <v>591</v>
      </c>
      <c r="B237" s="32"/>
      <c r="C237" s="33" t="s">
        <v>1813</v>
      </c>
      <c r="D237" s="34"/>
      <c r="E237" s="31" t="s">
        <v>1814</v>
      </c>
      <c r="F237" s="34"/>
      <c r="G237" s="34"/>
      <c r="H237" s="34"/>
      <c r="I237" s="35">
        <f>SUMIFS(I238:I249,A238:A249,"P")</f>
        <v>0</v>
      </c>
      <c r="J237" s="36"/>
    </row>
    <row r="238" ht="45">
      <c r="A238" s="37" t="s">
        <v>593</v>
      </c>
      <c r="B238" s="37">
        <v>72</v>
      </c>
      <c r="C238" s="38" t="s">
        <v>1815</v>
      </c>
      <c r="D238" s="37" t="s">
        <v>1816</v>
      </c>
      <c r="E238" s="39" t="s">
        <v>1817</v>
      </c>
      <c r="F238" s="40" t="s">
        <v>1124</v>
      </c>
      <c r="G238" s="41">
        <v>5552.2650000000003</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73</v>
      </c>
      <c r="C241" s="38" t="s">
        <v>2448</v>
      </c>
      <c r="D241" s="37" t="s">
        <v>2449</v>
      </c>
      <c r="E241" s="39" t="s">
        <v>2450</v>
      </c>
      <c r="F241" s="40" t="s">
        <v>1124</v>
      </c>
      <c r="G241" s="41">
        <v>898.94899999999996</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c r="A243" s="37" t="s">
        <v>601</v>
      </c>
      <c r="B243" s="45"/>
      <c r="C243" s="46"/>
      <c r="D243" s="46"/>
      <c r="E243" s="47" t="s">
        <v>595</v>
      </c>
      <c r="F243" s="46"/>
      <c r="G243" s="46"/>
      <c r="H243" s="46"/>
      <c r="I243" s="46"/>
      <c r="J243" s="48"/>
    </row>
    <row r="244" ht="45">
      <c r="A244" s="37" t="s">
        <v>593</v>
      </c>
      <c r="B244" s="37">
        <v>74</v>
      </c>
      <c r="C244" s="38" t="s">
        <v>1136</v>
      </c>
      <c r="D244" s="37" t="s">
        <v>1137</v>
      </c>
      <c r="E244" s="39" t="s">
        <v>1138</v>
      </c>
      <c r="F244" s="40" t="s">
        <v>1124</v>
      </c>
      <c r="G244" s="41">
        <v>0.36699999999999999</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20">
      <c r="A246" s="37" t="s">
        <v>601</v>
      </c>
      <c r="B246" s="45"/>
      <c r="C246" s="46"/>
      <c r="D246" s="46"/>
      <c r="E246" s="39" t="s">
        <v>1820</v>
      </c>
      <c r="F246" s="46"/>
      <c r="G246" s="46"/>
      <c r="H246" s="46"/>
      <c r="I246" s="46"/>
      <c r="J246" s="48"/>
    </row>
    <row r="247" ht="30">
      <c r="A247" s="37" t="s">
        <v>593</v>
      </c>
      <c r="B247" s="37">
        <v>75</v>
      </c>
      <c r="C247" s="38" t="s">
        <v>3499</v>
      </c>
      <c r="D247" s="37" t="s">
        <v>3500</v>
      </c>
      <c r="E247" s="39" t="s">
        <v>4815</v>
      </c>
      <c r="F247" s="40" t="s">
        <v>1124</v>
      </c>
      <c r="G247" s="41">
        <v>1.486</v>
      </c>
      <c r="H247" s="42">
        <v>0</v>
      </c>
      <c r="I247" s="43">
        <f>ROUND(G247*H247,P4)</f>
        <v>0</v>
      </c>
      <c r="J247" s="37"/>
      <c r="O247" s="44">
        <f>I247*0.21</f>
        <v>0</v>
      </c>
      <c r="P247">
        <v>3</v>
      </c>
    </row>
    <row r="248">
      <c r="A248" s="37" t="s">
        <v>598</v>
      </c>
      <c r="B248" s="45"/>
      <c r="C248" s="46"/>
      <c r="D248" s="46"/>
      <c r="E248" s="39" t="s">
        <v>1818</v>
      </c>
      <c r="F248" s="46"/>
      <c r="G248" s="46"/>
      <c r="H248" s="46"/>
      <c r="I248" s="46"/>
      <c r="J248" s="48"/>
    </row>
    <row r="249" ht="135">
      <c r="A249" s="37" t="s">
        <v>601</v>
      </c>
      <c r="B249" s="50"/>
      <c r="C249" s="51"/>
      <c r="D249" s="51"/>
      <c r="E249" s="39" t="s">
        <v>4251</v>
      </c>
      <c r="F249" s="51"/>
      <c r="G249" s="51"/>
      <c r="H249" s="51"/>
      <c r="I249" s="51"/>
      <c r="J249" s="52"/>
    </row>
  </sheetData>
  <sheetProtection sheet="1" objects="1" scenarios="1" spinCount="100000" saltValue="2b1xu0/iUKQUmw+sp4U9L1nmavpwHdQsMEHM8coVswYu3I52zsY3FU2axsu+mVzxZQUafF6PaAwpg3koXCVEHw==" hashValue="bD9nGigpqQq6BMFSRAbWmFgnQM4urB642Cgcx3e/Z5IRtqV8eoVp/obYaEvro+zLqgP92UbXB2VWUWFqeiJW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5723</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5723</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SUMIFS(I12:I20,A12:A20,"P")</f>
        <v>0</v>
      </c>
      <c r="J11" s="36"/>
    </row>
    <row r="12">
      <c r="A12" s="37" t="s">
        <v>593</v>
      </c>
      <c r="B12" s="37">
        <v>1</v>
      </c>
      <c r="C12" s="38" t="s">
        <v>5724</v>
      </c>
      <c r="D12" s="37" t="s">
        <v>595</v>
      </c>
      <c r="E12" s="39" t="s">
        <v>5216</v>
      </c>
      <c r="F12" s="40" t="s">
        <v>1798</v>
      </c>
      <c r="G12" s="41">
        <v>1</v>
      </c>
      <c r="H12" s="42">
        <v>0</v>
      </c>
      <c r="I12" s="43">
        <f>ROUND(G12*H12,P4)</f>
        <v>0</v>
      </c>
      <c r="J12" s="37"/>
      <c r="O12" s="44">
        <f>I12*0.21</f>
        <v>0</v>
      </c>
      <c r="P12">
        <v>3</v>
      </c>
    </row>
    <row r="13">
      <c r="A13" s="37" t="s">
        <v>598</v>
      </c>
      <c r="B13" s="45"/>
      <c r="C13" s="46"/>
      <c r="D13" s="46"/>
      <c r="E13" s="39" t="s">
        <v>5216</v>
      </c>
      <c r="F13" s="46"/>
      <c r="G13" s="46"/>
      <c r="H13" s="46"/>
      <c r="I13" s="46"/>
      <c r="J13" s="48"/>
    </row>
    <row r="14" ht="30">
      <c r="A14" s="37" t="s">
        <v>601</v>
      </c>
      <c r="B14" s="45"/>
      <c r="C14" s="46"/>
      <c r="D14" s="46"/>
      <c r="E14" s="39" t="s">
        <v>5217</v>
      </c>
      <c r="F14" s="46"/>
      <c r="G14" s="46"/>
      <c r="H14" s="46"/>
      <c r="I14" s="46"/>
      <c r="J14" s="48"/>
    </row>
    <row r="15">
      <c r="A15" s="37" t="s">
        <v>593</v>
      </c>
      <c r="B15" s="37">
        <v>2</v>
      </c>
      <c r="C15" s="38" t="s">
        <v>5725</v>
      </c>
      <c r="D15" s="37" t="s">
        <v>595</v>
      </c>
      <c r="E15" s="39" t="s">
        <v>5223</v>
      </c>
      <c r="F15" s="40" t="s">
        <v>608</v>
      </c>
      <c r="G15" s="41">
        <v>1</v>
      </c>
      <c r="H15" s="42">
        <v>0</v>
      </c>
      <c r="I15" s="43">
        <f>ROUND(G15*H15,P4)</f>
        <v>0</v>
      </c>
      <c r="J15" s="37"/>
      <c r="O15" s="44">
        <f>I15*0.21</f>
        <v>0</v>
      </c>
      <c r="P15">
        <v>3</v>
      </c>
    </row>
    <row r="16">
      <c r="A16" s="37" t="s">
        <v>598</v>
      </c>
      <c r="B16" s="45"/>
      <c r="C16" s="46"/>
      <c r="D16" s="46"/>
      <c r="E16" s="39" t="s">
        <v>5223</v>
      </c>
      <c r="F16" s="46"/>
      <c r="G16" s="46"/>
      <c r="H16" s="46"/>
      <c r="I16" s="46"/>
      <c r="J16" s="48"/>
    </row>
    <row r="17" ht="90">
      <c r="A17" s="37" t="s">
        <v>601</v>
      </c>
      <c r="B17" s="45"/>
      <c r="C17" s="46"/>
      <c r="D17" s="46"/>
      <c r="E17" s="39" t="s">
        <v>5224</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SUMIFS(I22:I42,A22:A42,"P")</f>
        <v>0</v>
      </c>
      <c r="J21" s="36"/>
    </row>
    <row r="22">
      <c r="A22" s="37" t="s">
        <v>593</v>
      </c>
      <c r="B22" s="37">
        <v>4</v>
      </c>
      <c r="C22" s="38" t="s">
        <v>5726</v>
      </c>
      <c r="D22" s="37" t="s">
        <v>595</v>
      </c>
      <c r="E22" s="39" t="s">
        <v>5727</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5236</v>
      </c>
      <c r="D25" s="37" t="s">
        <v>595</v>
      </c>
      <c r="E25" s="39" t="s">
        <v>5237</v>
      </c>
      <c r="F25" s="40" t="s">
        <v>637</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5238</v>
      </c>
      <c r="F27" s="46"/>
      <c r="G27" s="46"/>
      <c r="H27" s="46"/>
      <c r="I27" s="46"/>
      <c r="J27" s="48"/>
    </row>
    <row r="28">
      <c r="A28" s="37" t="s">
        <v>593</v>
      </c>
      <c r="B28" s="37">
        <v>6</v>
      </c>
      <c r="C28" s="38" t="s">
        <v>5241</v>
      </c>
      <c r="D28" s="37" t="s">
        <v>595</v>
      </c>
      <c r="E28" s="39" t="s">
        <v>5242</v>
      </c>
      <c r="F28" s="40" t="s">
        <v>637</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5243</v>
      </c>
      <c r="F30" s="46"/>
      <c r="G30" s="46"/>
      <c r="H30" s="46"/>
      <c r="I30" s="46"/>
      <c r="J30" s="48"/>
    </row>
    <row r="31">
      <c r="A31" s="37" t="s">
        <v>593</v>
      </c>
      <c r="B31" s="37">
        <v>7</v>
      </c>
      <c r="C31" s="38" t="s">
        <v>3372</v>
      </c>
      <c r="D31" s="37" t="s">
        <v>595</v>
      </c>
      <c r="E31" s="39" t="s">
        <v>5244</v>
      </c>
      <c r="F31" s="40" t="s">
        <v>637</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4411</v>
      </c>
      <c r="F33" s="46"/>
      <c r="G33" s="46"/>
      <c r="H33" s="46"/>
      <c r="I33" s="46"/>
      <c r="J33" s="48"/>
    </row>
    <row r="34">
      <c r="A34" s="37" t="s">
        <v>593</v>
      </c>
      <c r="B34" s="37">
        <v>8</v>
      </c>
      <c r="C34" s="38" t="s">
        <v>4420</v>
      </c>
      <c r="D34" s="37" t="s">
        <v>595</v>
      </c>
      <c r="E34" s="39" t="s">
        <v>4421</v>
      </c>
      <c r="F34" s="40" t="s">
        <v>637</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5483</v>
      </c>
      <c r="D40" s="37" t="s">
        <v>595</v>
      </c>
      <c r="E40" s="39" t="s">
        <v>5484</v>
      </c>
      <c r="F40" s="40" t="s">
        <v>637</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4419</v>
      </c>
      <c r="F42" s="46"/>
      <c r="G42" s="46"/>
      <c r="H42" s="46"/>
      <c r="I42" s="46"/>
      <c r="J42" s="48"/>
    </row>
    <row r="43">
      <c r="A43" s="31" t="s">
        <v>591</v>
      </c>
      <c r="B43" s="32"/>
      <c r="C43" s="33" t="s">
        <v>5249</v>
      </c>
      <c r="D43" s="34"/>
      <c r="E43" s="31" t="s">
        <v>4924</v>
      </c>
      <c r="F43" s="34"/>
      <c r="G43" s="34"/>
      <c r="H43" s="34"/>
      <c r="I43" s="35">
        <f>SUMIFS(I44:I49,A44:A49,"P")</f>
        <v>0</v>
      </c>
      <c r="J43" s="36"/>
    </row>
    <row r="44">
      <c r="A44" s="37" t="s">
        <v>593</v>
      </c>
      <c r="B44" s="37">
        <v>11</v>
      </c>
      <c r="C44" s="38" t="s">
        <v>4946</v>
      </c>
      <c r="D44" s="37" t="s">
        <v>595</v>
      </c>
      <c r="E44" s="39" t="s">
        <v>4947</v>
      </c>
      <c r="F44" s="40" t="s">
        <v>637</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4949</v>
      </c>
      <c r="F46" s="46"/>
      <c r="G46" s="46"/>
      <c r="H46" s="46"/>
      <c r="I46" s="46"/>
      <c r="J46" s="48"/>
    </row>
    <row r="47">
      <c r="A47" s="37" t="s">
        <v>593</v>
      </c>
      <c r="B47" s="37">
        <v>12</v>
      </c>
      <c r="C47" s="38" t="s">
        <v>5395</v>
      </c>
      <c r="D47" s="37" t="s">
        <v>595</v>
      </c>
      <c r="E47" s="39" t="s">
        <v>5396</v>
      </c>
      <c r="F47" s="40" t="s">
        <v>1124</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601</v>
      </c>
      <c r="B49" s="45"/>
      <c r="C49" s="46"/>
      <c r="D49" s="46"/>
      <c r="E49" s="39" t="s">
        <v>4953</v>
      </c>
      <c r="F49" s="46"/>
      <c r="G49" s="46"/>
      <c r="H49" s="46"/>
      <c r="I49" s="46"/>
      <c r="J49" s="48"/>
    </row>
    <row r="50">
      <c r="A50" s="31" t="s">
        <v>591</v>
      </c>
      <c r="B50" s="32"/>
      <c r="C50" s="33" t="s">
        <v>5259</v>
      </c>
      <c r="D50" s="34"/>
      <c r="E50" s="31" t="s">
        <v>4954</v>
      </c>
      <c r="F50" s="34"/>
      <c r="G50" s="34"/>
      <c r="H50" s="34"/>
      <c r="I50" s="35">
        <f>SUMIFS(I51:I59,A51:A59,"P")</f>
        <v>0</v>
      </c>
      <c r="J50" s="36"/>
    </row>
    <row r="51">
      <c r="A51" s="37" t="s">
        <v>593</v>
      </c>
      <c r="B51" s="37">
        <v>13</v>
      </c>
      <c r="C51" s="38" t="s">
        <v>5699</v>
      </c>
      <c r="D51" s="37" t="s">
        <v>595</v>
      </c>
      <c r="E51" s="39" t="s">
        <v>5700</v>
      </c>
      <c r="F51" s="40" t="s">
        <v>637</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601</v>
      </c>
      <c r="B53" s="45"/>
      <c r="C53" s="46"/>
      <c r="D53" s="46"/>
      <c r="E53" s="39" t="s">
        <v>5262</v>
      </c>
      <c r="F53" s="46"/>
      <c r="G53" s="46"/>
      <c r="H53" s="46"/>
      <c r="I53" s="46"/>
      <c r="J53" s="48"/>
    </row>
    <row r="54">
      <c r="A54" s="37" t="s">
        <v>593</v>
      </c>
      <c r="B54" s="37">
        <v>14</v>
      </c>
      <c r="C54" s="38" t="s">
        <v>5263</v>
      </c>
      <c r="D54" s="37" t="s">
        <v>595</v>
      </c>
      <c r="E54" s="39" t="s">
        <v>5264</v>
      </c>
      <c r="F54" s="40" t="s">
        <v>1124</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601</v>
      </c>
      <c r="B56" s="45"/>
      <c r="C56" s="46"/>
      <c r="D56" s="46"/>
      <c r="E56" s="39" t="s">
        <v>5265</v>
      </c>
      <c r="F56" s="46"/>
      <c r="G56" s="46"/>
      <c r="H56" s="46"/>
      <c r="I56" s="46"/>
      <c r="J56" s="48"/>
    </row>
    <row r="57">
      <c r="A57" s="37" t="s">
        <v>593</v>
      </c>
      <c r="B57" s="37">
        <v>15</v>
      </c>
      <c r="C57" s="38" t="s">
        <v>5403</v>
      </c>
      <c r="D57" s="37" t="s">
        <v>595</v>
      </c>
      <c r="E57" s="39" t="s">
        <v>5404</v>
      </c>
      <c r="F57" s="40" t="s">
        <v>1720</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601</v>
      </c>
      <c r="B59" s="45"/>
      <c r="C59" s="46"/>
      <c r="D59" s="46"/>
      <c r="E59" s="39" t="s">
        <v>4958</v>
      </c>
      <c r="F59" s="46"/>
      <c r="G59" s="46"/>
      <c r="H59" s="46"/>
      <c r="I59" s="46"/>
      <c r="J59" s="48"/>
    </row>
    <row r="60">
      <c r="A60" s="31" t="s">
        <v>591</v>
      </c>
      <c r="B60" s="32"/>
      <c r="C60" s="33" t="s">
        <v>5274</v>
      </c>
      <c r="D60" s="34"/>
      <c r="E60" s="31" t="s">
        <v>1644</v>
      </c>
      <c r="F60" s="34"/>
      <c r="G60" s="34"/>
      <c r="H60" s="34"/>
      <c r="I60" s="35">
        <f>SUMIFS(I61:I78,A61:A78,"P")</f>
        <v>0</v>
      </c>
      <c r="J60" s="36"/>
    </row>
    <row r="61">
      <c r="A61" s="37" t="s">
        <v>593</v>
      </c>
      <c r="B61" s="37">
        <v>16</v>
      </c>
      <c r="C61" s="38" t="s">
        <v>5728</v>
      </c>
      <c r="D61" s="37" t="s">
        <v>595</v>
      </c>
      <c r="E61" s="39" t="s">
        <v>5729</v>
      </c>
      <c r="F61" s="40" t="s">
        <v>637</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601</v>
      </c>
      <c r="B63" s="45"/>
      <c r="C63" s="46"/>
      <c r="D63" s="46"/>
      <c r="E63" s="39" t="s">
        <v>4962</v>
      </c>
      <c r="F63" s="46"/>
      <c r="G63" s="46"/>
      <c r="H63" s="46"/>
      <c r="I63" s="46"/>
      <c r="J63" s="48"/>
    </row>
    <row r="64">
      <c r="A64" s="37" t="s">
        <v>593</v>
      </c>
      <c r="B64" s="37">
        <v>17</v>
      </c>
      <c r="C64" s="38" t="s">
        <v>4492</v>
      </c>
      <c r="D64" s="37" t="s">
        <v>595</v>
      </c>
      <c r="E64" s="39" t="s">
        <v>4493</v>
      </c>
      <c r="F64" s="40" t="s">
        <v>637</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4495</v>
      </c>
      <c r="F66" s="46"/>
      <c r="G66" s="46"/>
      <c r="H66" s="46"/>
      <c r="I66" s="46"/>
      <c r="J66" s="48"/>
    </row>
    <row r="67">
      <c r="A67" s="37" t="s">
        <v>593</v>
      </c>
      <c r="B67" s="37">
        <v>18</v>
      </c>
      <c r="C67" s="38" t="s">
        <v>4984</v>
      </c>
      <c r="D67" s="37" t="s">
        <v>595</v>
      </c>
      <c r="E67" s="39" t="s">
        <v>4985</v>
      </c>
      <c r="F67" s="40" t="s">
        <v>637</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5285</v>
      </c>
      <c r="D70" s="37" t="s">
        <v>595</v>
      </c>
      <c r="E70" s="39" t="s">
        <v>5286</v>
      </c>
      <c r="F70" s="40" t="s">
        <v>637</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601</v>
      </c>
      <c r="B72" s="45"/>
      <c r="C72" s="46"/>
      <c r="D72" s="46"/>
      <c r="E72" s="39" t="s">
        <v>5287</v>
      </c>
      <c r="F72" s="46"/>
      <c r="G72" s="46"/>
      <c r="H72" s="46"/>
      <c r="I72" s="46"/>
      <c r="J72" s="48"/>
    </row>
    <row r="73">
      <c r="A73" s="37" t="s">
        <v>593</v>
      </c>
      <c r="B73" s="37">
        <v>20</v>
      </c>
      <c r="C73" s="38" t="s">
        <v>4513</v>
      </c>
      <c r="D73" s="37" t="s">
        <v>595</v>
      </c>
      <c r="E73" s="39" t="s">
        <v>4514</v>
      </c>
      <c r="F73" s="40" t="s">
        <v>637</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601</v>
      </c>
      <c r="B75" s="45"/>
      <c r="C75" s="46"/>
      <c r="D75" s="46"/>
      <c r="E75" s="39" t="s">
        <v>4516</v>
      </c>
      <c r="F75" s="46"/>
      <c r="G75" s="46"/>
      <c r="H75" s="46"/>
      <c r="I75" s="46"/>
      <c r="J75" s="48"/>
    </row>
    <row r="76">
      <c r="A76" s="37" t="s">
        <v>593</v>
      </c>
      <c r="B76" s="37">
        <v>21</v>
      </c>
      <c r="C76" s="38" t="s">
        <v>5365</v>
      </c>
      <c r="D76" s="37" t="s">
        <v>595</v>
      </c>
      <c r="E76" s="39" t="s">
        <v>5366</v>
      </c>
      <c r="F76" s="40" t="s">
        <v>637</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601</v>
      </c>
      <c r="B78" s="45"/>
      <c r="C78" s="46"/>
      <c r="D78" s="46"/>
      <c r="E78" s="39" t="s">
        <v>4528</v>
      </c>
      <c r="F78" s="46"/>
      <c r="G78" s="46"/>
      <c r="H78" s="46"/>
      <c r="I78" s="46"/>
      <c r="J78" s="48"/>
    </row>
    <row r="79">
      <c r="A79" s="31" t="s">
        <v>591</v>
      </c>
      <c r="B79" s="32"/>
      <c r="C79" s="33" t="s">
        <v>5288</v>
      </c>
      <c r="D79" s="34"/>
      <c r="E79" s="31" t="s">
        <v>5289</v>
      </c>
      <c r="F79" s="34"/>
      <c r="G79" s="34"/>
      <c r="H79" s="34"/>
      <c r="I79" s="35">
        <f>SUMIFS(I80:I82,A80:A82,"P")</f>
        <v>0</v>
      </c>
      <c r="J79" s="36"/>
    </row>
    <row r="80">
      <c r="A80" s="37" t="s">
        <v>593</v>
      </c>
      <c r="B80" s="37">
        <v>22</v>
      </c>
      <c r="C80" s="38" t="s">
        <v>5628</v>
      </c>
      <c r="D80" s="37" t="s">
        <v>595</v>
      </c>
      <c r="E80" s="39" t="s">
        <v>5629</v>
      </c>
      <c r="F80" s="40" t="s">
        <v>637</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5293</v>
      </c>
      <c r="F82" s="46"/>
      <c r="G82" s="46"/>
      <c r="H82" s="46"/>
      <c r="I82" s="46"/>
      <c r="J82" s="48"/>
    </row>
    <row r="83">
      <c r="A83" s="31" t="s">
        <v>591</v>
      </c>
      <c r="B83" s="32"/>
      <c r="C83" s="33" t="s">
        <v>1690</v>
      </c>
      <c r="D83" s="34"/>
      <c r="E83" s="31" t="s">
        <v>5135</v>
      </c>
      <c r="F83" s="34"/>
      <c r="G83" s="34"/>
      <c r="H83" s="34"/>
      <c r="I83" s="35">
        <f>SUMIFS(I84:I92,A84:A92,"P")</f>
        <v>0</v>
      </c>
      <c r="J83" s="36"/>
    </row>
    <row r="84" ht="30">
      <c r="A84" s="37" t="s">
        <v>593</v>
      </c>
      <c r="B84" s="37">
        <v>23</v>
      </c>
      <c r="C84" s="38" t="s">
        <v>5367</v>
      </c>
      <c r="D84" s="37" t="s">
        <v>595</v>
      </c>
      <c r="E84" s="39" t="s">
        <v>5368</v>
      </c>
      <c r="F84" s="40" t="s">
        <v>646</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601</v>
      </c>
      <c r="B86" s="45"/>
      <c r="C86" s="46"/>
      <c r="D86" s="46"/>
      <c r="E86" s="39" t="s">
        <v>4546</v>
      </c>
      <c r="F86" s="46"/>
      <c r="G86" s="46"/>
      <c r="H86" s="46"/>
      <c r="I86" s="46"/>
      <c r="J86" s="48"/>
    </row>
    <row r="87" ht="30">
      <c r="A87" s="37" t="s">
        <v>593</v>
      </c>
      <c r="B87" s="37">
        <v>24</v>
      </c>
      <c r="C87" s="38" t="s">
        <v>5296</v>
      </c>
      <c r="D87" s="37" t="s">
        <v>595</v>
      </c>
      <c r="E87" s="39" t="s">
        <v>5297</v>
      </c>
      <c r="F87" s="40" t="s">
        <v>646</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4546</v>
      </c>
      <c r="F89" s="46"/>
      <c r="G89" s="46"/>
      <c r="H89" s="46"/>
      <c r="I89" s="46"/>
      <c r="J89" s="48"/>
    </row>
    <row r="90">
      <c r="A90" s="37" t="s">
        <v>593</v>
      </c>
      <c r="B90" s="37">
        <v>25</v>
      </c>
      <c r="C90" s="38" t="s">
        <v>5301</v>
      </c>
      <c r="D90" s="37" t="s">
        <v>595</v>
      </c>
      <c r="E90" s="39" t="s">
        <v>5302</v>
      </c>
      <c r="F90" s="40" t="s">
        <v>646</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601</v>
      </c>
      <c r="B92" s="45"/>
      <c r="C92" s="46"/>
      <c r="D92" s="46"/>
      <c r="E92" s="39" t="s">
        <v>5300</v>
      </c>
      <c r="F92" s="46"/>
      <c r="G92" s="46"/>
      <c r="H92" s="46"/>
      <c r="I92" s="46"/>
      <c r="J92" s="48"/>
    </row>
    <row r="93">
      <c r="A93" s="31" t="s">
        <v>591</v>
      </c>
      <c r="B93" s="32"/>
      <c r="C93" s="33" t="s">
        <v>4609</v>
      </c>
      <c r="D93" s="34"/>
      <c r="E93" s="31" t="s">
        <v>4610</v>
      </c>
      <c r="F93" s="34"/>
      <c r="G93" s="34"/>
      <c r="H93" s="34"/>
      <c r="I93" s="35">
        <f>SUMIFS(I94:I102,A94:A102,"P")</f>
        <v>0</v>
      </c>
      <c r="J93" s="36"/>
    </row>
    <row r="94">
      <c r="A94" s="37" t="s">
        <v>593</v>
      </c>
      <c r="B94" s="37">
        <v>26</v>
      </c>
      <c r="C94" s="38" t="s">
        <v>5323</v>
      </c>
      <c r="D94" s="37" t="s">
        <v>595</v>
      </c>
      <c r="E94" s="39" t="s">
        <v>5324</v>
      </c>
      <c r="F94" s="40" t="s">
        <v>1720</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5325</v>
      </c>
      <c r="F96" s="46"/>
      <c r="G96" s="46"/>
      <c r="H96" s="46"/>
      <c r="I96" s="46"/>
      <c r="J96" s="48"/>
    </row>
    <row r="97">
      <c r="A97" s="37" t="s">
        <v>593</v>
      </c>
      <c r="B97" s="37">
        <v>27</v>
      </c>
      <c r="C97" s="38" t="s">
        <v>5730</v>
      </c>
      <c r="D97" s="37" t="s">
        <v>595</v>
      </c>
      <c r="E97" s="39" t="s">
        <v>5731</v>
      </c>
      <c r="F97" s="40" t="s">
        <v>597</v>
      </c>
      <c r="G97" s="41">
        <v>29</v>
      </c>
      <c r="H97" s="42">
        <v>0</v>
      </c>
      <c r="I97" s="43">
        <f>ROUND(G97*H97,P4)</f>
        <v>0</v>
      </c>
      <c r="J97" s="37"/>
      <c r="O97" s="44">
        <f>I97*0.21</f>
        <v>0</v>
      </c>
      <c r="P97">
        <v>3</v>
      </c>
    </row>
    <row r="98">
      <c r="A98" s="37" t="s">
        <v>598</v>
      </c>
      <c r="B98" s="45"/>
      <c r="C98" s="46"/>
      <c r="D98" s="46"/>
      <c r="E98" s="39" t="s">
        <v>5731</v>
      </c>
      <c r="F98" s="46"/>
      <c r="G98" s="46"/>
      <c r="H98" s="46"/>
      <c r="I98" s="46"/>
      <c r="J98" s="48"/>
    </row>
    <row r="99" ht="409.5">
      <c r="A99" s="37" t="s">
        <v>601</v>
      </c>
      <c r="B99" s="45"/>
      <c r="C99" s="46"/>
      <c r="D99" s="46"/>
      <c r="E99" s="39" t="s">
        <v>5732</v>
      </c>
      <c r="F99" s="46"/>
      <c r="G99" s="46"/>
      <c r="H99" s="46"/>
      <c r="I99" s="46"/>
      <c r="J99" s="48"/>
    </row>
    <row r="100">
      <c r="A100" s="37" t="s">
        <v>593</v>
      </c>
      <c r="B100" s="37">
        <v>28</v>
      </c>
      <c r="C100" s="38" t="s">
        <v>5505</v>
      </c>
      <c r="D100" s="37" t="s">
        <v>595</v>
      </c>
      <c r="E100" s="39" t="s">
        <v>5733</v>
      </c>
      <c r="F100" s="40" t="s">
        <v>608</v>
      </c>
      <c r="G100" s="41">
        <v>2</v>
      </c>
      <c r="H100" s="42">
        <v>0</v>
      </c>
      <c r="I100" s="43">
        <f>ROUND(G100*H100,P4)</f>
        <v>0</v>
      </c>
      <c r="J100" s="37"/>
      <c r="O100" s="44">
        <f>I100*0.21</f>
        <v>0</v>
      </c>
      <c r="P100">
        <v>3</v>
      </c>
    </row>
    <row r="101">
      <c r="A101" s="37" t="s">
        <v>598</v>
      </c>
      <c r="B101" s="45"/>
      <c r="C101" s="46"/>
      <c r="D101" s="46"/>
      <c r="E101" s="39" t="s">
        <v>5733</v>
      </c>
      <c r="F101" s="46"/>
      <c r="G101" s="46"/>
      <c r="H101" s="46"/>
      <c r="I101" s="46"/>
      <c r="J101" s="48"/>
    </row>
    <row r="102">
      <c r="A102" s="37" t="s">
        <v>601</v>
      </c>
      <c r="B102" s="45"/>
      <c r="C102" s="46"/>
      <c r="D102" s="46"/>
      <c r="E102" s="39" t="s">
        <v>5231</v>
      </c>
      <c r="F102" s="46"/>
      <c r="G102" s="46"/>
      <c r="H102" s="46"/>
      <c r="I102" s="46"/>
      <c r="J102" s="48"/>
    </row>
    <row r="103">
      <c r="A103" s="31" t="s">
        <v>591</v>
      </c>
      <c r="B103" s="32"/>
      <c r="C103" s="33" t="s">
        <v>1813</v>
      </c>
      <c r="D103" s="34"/>
      <c r="E103" s="31" t="s">
        <v>1814</v>
      </c>
      <c r="F103" s="34"/>
      <c r="G103" s="34"/>
      <c r="H103" s="34"/>
      <c r="I103" s="35">
        <f>SUMIFS(I104:I106,A104:A106,"P")</f>
        <v>0</v>
      </c>
      <c r="J103" s="36"/>
    </row>
    <row r="104" ht="45">
      <c r="A104" s="37" t="s">
        <v>593</v>
      </c>
      <c r="B104" s="37">
        <v>29</v>
      </c>
      <c r="C104" s="38" t="s">
        <v>1815</v>
      </c>
      <c r="D104" s="37" t="s">
        <v>1816</v>
      </c>
      <c r="E104" s="39" t="s">
        <v>1817</v>
      </c>
      <c r="F104" s="40" t="s">
        <v>1124</v>
      </c>
      <c r="G104" s="41">
        <v>1979.8</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50"/>
      <c r="C106" s="51"/>
      <c r="D106" s="51"/>
      <c r="E106" s="39" t="s">
        <v>1820</v>
      </c>
      <c r="F106" s="51"/>
      <c r="G106" s="51"/>
      <c r="H106" s="51"/>
      <c r="I106" s="51"/>
      <c r="J106" s="52"/>
    </row>
  </sheetData>
  <sheetProtection sheet="1" objects="1" scenarios="1" spinCount="100000" saltValue="uskWdlaZDPopFtIt3cjUzONrybyBNE8xpM8MZWM3cRbPgMtETDms1xJnT3shH52dHSmKyC6xiov6Uu02cd83Pg==" hashValue="7U6Qs4TFkVv7xO7WLUNo0kzz/os9bdg/eJSBZiVWBSFoHtRu9ChojlIVbcBGEWckOTydxgBEwNbUUk/AMmvi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5734</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5734</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SUMIFS(I12:I20,A12:A20,"P")</f>
        <v>0</v>
      </c>
      <c r="J11" s="36"/>
    </row>
    <row r="12">
      <c r="A12" s="37" t="s">
        <v>593</v>
      </c>
      <c r="B12" s="37">
        <v>1</v>
      </c>
      <c r="C12" s="38" t="s">
        <v>5724</v>
      </c>
      <c r="D12" s="37" t="s">
        <v>595</v>
      </c>
      <c r="E12" s="39" t="s">
        <v>5216</v>
      </c>
      <c r="F12" s="40" t="s">
        <v>1798</v>
      </c>
      <c r="G12" s="41">
        <v>1</v>
      </c>
      <c r="H12" s="42">
        <v>0</v>
      </c>
      <c r="I12" s="43">
        <f>ROUND(G12*H12,P4)</f>
        <v>0</v>
      </c>
      <c r="J12" s="37"/>
      <c r="O12" s="44">
        <f>I12*0.21</f>
        <v>0</v>
      </c>
      <c r="P12">
        <v>3</v>
      </c>
    </row>
    <row r="13">
      <c r="A13" s="37" t="s">
        <v>598</v>
      </c>
      <c r="B13" s="45"/>
      <c r="C13" s="46"/>
      <c r="D13" s="46"/>
      <c r="E13" s="39" t="s">
        <v>5216</v>
      </c>
      <c r="F13" s="46"/>
      <c r="G13" s="46"/>
      <c r="H13" s="46"/>
      <c r="I13" s="46"/>
      <c r="J13" s="48"/>
    </row>
    <row r="14" ht="30">
      <c r="A14" s="37" t="s">
        <v>601</v>
      </c>
      <c r="B14" s="45"/>
      <c r="C14" s="46"/>
      <c r="D14" s="46"/>
      <c r="E14" s="39" t="s">
        <v>5217</v>
      </c>
      <c r="F14" s="46"/>
      <c r="G14" s="46"/>
      <c r="H14" s="46"/>
      <c r="I14" s="46"/>
      <c r="J14" s="48"/>
    </row>
    <row r="15">
      <c r="A15" s="37" t="s">
        <v>593</v>
      </c>
      <c r="B15" s="37">
        <v>2</v>
      </c>
      <c r="C15" s="38" t="s">
        <v>5725</v>
      </c>
      <c r="D15" s="37" t="s">
        <v>595</v>
      </c>
      <c r="E15" s="39" t="s">
        <v>5223</v>
      </c>
      <c r="F15" s="40" t="s">
        <v>608</v>
      </c>
      <c r="G15" s="41">
        <v>1</v>
      </c>
      <c r="H15" s="42">
        <v>0</v>
      </c>
      <c r="I15" s="43">
        <f>ROUND(G15*H15,P4)</f>
        <v>0</v>
      </c>
      <c r="J15" s="37"/>
      <c r="O15" s="44">
        <f>I15*0.21</f>
        <v>0</v>
      </c>
      <c r="P15">
        <v>3</v>
      </c>
    </row>
    <row r="16">
      <c r="A16" s="37" t="s">
        <v>598</v>
      </c>
      <c r="B16" s="45"/>
      <c r="C16" s="46"/>
      <c r="D16" s="46"/>
      <c r="E16" s="39" t="s">
        <v>5223</v>
      </c>
      <c r="F16" s="46"/>
      <c r="G16" s="46"/>
      <c r="H16" s="46"/>
      <c r="I16" s="46"/>
      <c r="J16" s="48"/>
    </row>
    <row r="17" ht="90">
      <c r="A17" s="37" t="s">
        <v>601</v>
      </c>
      <c r="B17" s="45"/>
      <c r="C17" s="46"/>
      <c r="D17" s="46"/>
      <c r="E17" s="39" t="s">
        <v>5224</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SUMIFS(I22:I39,A22:A39,"P")</f>
        <v>0</v>
      </c>
      <c r="J21" s="36"/>
    </row>
    <row r="22">
      <c r="A22" s="37" t="s">
        <v>593</v>
      </c>
      <c r="B22" s="37">
        <v>4</v>
      </c>
      <c r="C22" s="38" t="s">
        <v>5726</v>
      </c>
      <c r="D22" s="37" t="s">
        <v>595</v>
      </c>
      <c r="E22" s="39" t="s">
        <v>5727</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5241</v>
      </c>
      <c r="D25" s="37" t="s">
        <v>595</v>
      </c>
      <c r="E25" s="39" t="s">
        <v>5242</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3372</v>
      </c>
      <c r="D28" s="37" t="s">
        <v>595</v>
      </c>
      <c r="E28" s="39" t="s">
        <v>5244</v>
      </c>
      <c r="F28" s="40" t="s">
        <v>637</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4411</v>
      </c>
      <c r="F30" s="46"/>
      <c r="G30" s="46"/>
      <c r="H30" s="46"/>
      <c r="I30" s="46"/>
      <c r="J30" s="48"/>
    </row>
    <row r="31">
      <c r="A31" s="37" t="s">
        <v>593</v>
      </c>
      <c r="B31" s="37">
        <v>7</v>
      </c>
      <c r="C31" s="38" t="s">
        <v>4420</v>
      </c>
      <c r="D31" s="37" t="s">
        <v>595</v>
      </c>
      <c r="E31" s="39" t="s">
        <v>4421</v>
      </c>
      <c r="F31" s="40" t="s">
        <v>637</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4423</v>
      </c>
      <c r="F33" s="46"/>
      <c r="G33" s="46"/>
      <c r="H33" s="46"/>
      <c r="I33" s="46"/>
      <c r="J33" s="48"/>
    </row>
    <row r="34">
      <c r="A34" s="37" t="s">
        <v>593</v>
      </c>
      <c r="B34" s="37">
        <v>8</v>
      </c>
      <c r="C34" s="38" t="s">
        <v>4439</v>
      </c>
      <c r="D34" s="37" t="s">
        <v>595</v>
      </c>
      <c r="E34" s="39" t="s">
        <v>4440</v>
      </c>
      <c r="F34" s="40" t="s">
        <v>637</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601</v>
      </c>
      <c r="B36" s="45"/>
      <c r="C36" s="46"/>
      <c r="D36" s="46"/>
      <c r="E36" s="39" t="s">
        <v>4442</v>
      </c>
      <c r="F36" s="46"/>
      <c r="G36" s="46"/>
      <c r="H36" s="46"/>
      <c r="I36" s="46"/>
      <c r="J36" s="48"/>
    </row>
    <row r="37">
      <c r="A37" s="37" t="s">
        <v>593</v>
      </c>
      <c r="B37" s="37">
        <v>9</v>
      </c>
      <c r="C37" s="38" t="s">
        <v>5483</v>
      </c>
      <c r="D37" s="37" t="s">
        <v>595</v>
      </c>
      <c r="E37" s="39" t="s">
        <v>5484</v>
      </c>
      <c r="F37" s="40" t="s">
        <v>637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601</v>
      </c>
      <c r="B39" s="45"/>
      <c r="C39" s="46"/>
      <c r="D39" s="46"/>
      <c r="E39" s="39" t="s">
        <v>4419</v>
      </c>
      <c r="F39" s="46"/>
      <c r="G39" s="46"/>
      <c r="H39" s="46"/>
      <c r="I39" s="46"/>
      <c r="J39" s="48"/>
    </row>
    <row r="40">
      <c r="A40" s="31" t="s">
        <v>591</v>
      </c>
      <c r="B40" s="32"/>
      <c r="C40" s="33" t="s">
        <v>5249</v>
      </c>
      <c r="D40" s="34"/>
      <c r="E40" s="31" t="s">
        <v>4924</v>
      </c>
      <c r="F40" s="34"/>
      <c r="G40" s="34"/>
      <c r="H40" s="34"/>
      <c r="I40" s="35">
        <f>SUMIFS(I41:I46,A41:A46,"P")</f>
        <v>0</v>
      </c>
      <c r="J40" s="36"/>
    </row>
    <row r="41">
      <c r="A41" s="37" t="s">
        <v>593</v>
      </c>
      <c r="B41" s="37">
        <v>10</v>
      </c>
      <c r="C41" s="38" t="s">
        <v>4946</v>
      </c>
      <c r="D41" s="37" t="s">
        <v>595</v>
      </c>
      <c r="E41" s="39" t="s">
        <v>4947</v>
      </c>
      <c r="F41" s="40" t="s">
        <v>637</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601</v>
      </c>
      <c r="B43" s="45"/>
      <c r="C43" s="46"/>
      <c r="D43" s="46"/>
      <c r="E43" s="39" t="s">
        <v>4949</v>
      </c>
      <c r="F43" s="46"/>
      <c r="G43" s="46"/>
      <c r="H43" s="46"/>
      <c r="I43" s="46"/>
      <c r="J43" s="48"/>
    </row>
    <row r="44">
      <c r="A44" s="37" t="s">
        <v>593</v>
      </c>
      <c r="B44" s="37">
        <v>11</v>
      </c>
      <c r="C44" s="38" t="s">
        <v>5395</v>
      </c>
      <c r="D44" s="37" t="s">
        <v>595</v>
      </c>
      <c r="E44" s="39" t="s">
        <v>5396</v>
      </c>
      <c r="F44" s="40" t="s">
        <v>1124</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601</v>
      </c>
      <c r="B46" s="45"/>
      <c r="C46" s="46"/>
      <c r="D46" s="46"/>
      <c r="E46" s="39" t="s">
        <v>4953</v>
      </c>
      <c r="F46" s="46"/>
      <c r="G46" s="46"/>
      <c r="H46" s="46"/>
      <c r="I46" s="46"/>
      <c r="J46" s="48"/>
    </row>
    <row r="47">
      <c r="A47" s="31" t="s">
        <v>591</v>
      </c>
      <c r="B47" s="32"/>
      <c r="C47" s="33" t="s">
        <v>5259</v>
      </c>
      <c r="D47" s="34"/>
      <c r="E47" s="31" t="s">
        <v>4954</v>
      </c>
      <c r="F47" s="34"/>
      <c r="G47" s="34"/>
      <c r="H47" s="34"/>
      <c r="I47" s="35">
        <f>SUMIFS(I48:I65,A48:A65,"P")</f>
        <v>0</v>
      </c>
      <c r="J47" s="36"/>
    </row>
    <row r="48">
      <c r="A48" s="37" t="s">
        <v>593</v>
      </c>
      <c r="B48" s="37">
        <v>12</v>
      </c>
      <c r="C48" s="38" t="s">
        <v>5260</v>
      </c>
      <c r="D48" s="37" t="s">
        <v>595</v>
      </c>
      <c r="E48" s="39" t="s">
        <v>5261</v>
      </c>
      <c r="F48" s="40" t="s">
        <v>637</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601</v>
      </c>
      <c r="B50" s="45"/>
      <c r="C50" s="46"/>
      <c r="D50" s="46"/>
      <c r="E50" s="39" t="s">
        <v>5262</v>
      </c>
      <c r="F50" s="46"/>
      <c r="G50" s="46"/>
      <c r="H50" s="46"/>
      <c r="I50" s="46"/>
      <c r="J50" s="48"/>
    </row>
    <row r="51">
      <c r="A51" s="37" t="s">
        <v>593</v>
      </c>
      <c r="B51" s="37">
        <v>13</v>
      </c>
      <c r="C51" s="38" t="s">
        <v>5263</v>
      </c>
      <c r="D51" s="37" t="s">
        <v>595</v>
      </c>
      <c r="E51" s="39" t="s">
        <v>5264</v>
      </c>
      <c r="F51" s="40" t="s">
        <v>1124</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601</v>
      </c>
      <c r="B53" s="45"/>
      <c r="C53" s="46"/>
      <c r="D53" s="46"/>
      <c r="E53" s="39" t="s">
        <v>5265</v>
      </c>
      <c r="F53" s="46"/>
      <c r="G53" s="46"/>
      <c r="H53" s="46"/>
      <c r="I53" s="46"/>
      <c r="J53" s="48"/>
    </row>
    <row r="54">
      <c r="A54" s="37" t="s">
        <v>593</v>
      </c>
      <c r="B54" s="37">
        <v>14</v>
      </c>
      <c r="C54" s="38" t="s">
        <v>4967</v>
      </c>
      <c r="D54" s="37" t="s">
        <v>595</v>
      </c>
      <c r="E54" s="39" t="s">
        <v>4968</v>
      </c>
      <c r="F54" s="40" t="s">
        <v>1720</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601</v>
      </c>
      <c r="B56" s="45"/>
      <c r="C56" s="46"/>
      <c r="D56" s="46"/>
      <c r="E56" s="39" t="s">
        <v>4958</v>
      </c>
      <c r="F56" s="46"/>
      <c r="G56" s="46"/>
      <c r="H56" s="46"/>
      <c r="I56" s="46"/>
      <c r="J56" s="48"/>
    </row>
    <row r="57">
      <c r="A57" s="37" t="s">
        <v>593</v>
      </c>
      <c r="B57" s="37">
        <v>15</v>
      </c>
      <c r="C57" s="38" t="s">
        <v>5735</v>
      </c>
      <c r="D57" s="37" t="s">
        <v>595</v>
      </c>
      <c r="E57" s="39" t="s">
        <v>5736</v>
      </c>
      <c r="F57" s="40" t="s">
        <v>637</v>
      </c>
      <c r="G57" s="41">
        <v>31.297999999999998</v>
      </c>
      <c r="H57" s="42">
        <v>0</v>
      </c>
      <c r="I57" s="43">
        <f>ROUND(G57*H57,P4)</f>
        <v>0</v>
      </c>
      <c r="J57" s="37"/>
      <c r="O57" s="44">
        <f>I57*0.21</f>
        <v>0</v>
      </c>
      <c r="P57">
        <v>3</v>
      </c>
    </row>
    <row r="58">
      <c r="A58" s="37" t="s">
        <v>598</v>
      </c>
      <c r="B58" s="45"/>
      <c r="C58" s="46"/>
      <c r="D58" s="46"/>
      <c r="E58" s="39" t="s">
        <v>5736</v>
      </c>
      <c r="F58" s="46"/>
      <c r="G58" s="46"/>
      <c r="H58" s="46"/>
      <c r="I58" s="46"/>
      <c r="J58" s="48"/>
    </row>
    <row r="59" ht="300">
      <c r="A59" s="37" t="s">
        <v>601</v>
      </c>
      <c r="B59" s="45"/>
      <c r="C59" s="46"/>
      <c r="D59" s="46"/>
      <c r="E59" s="39" t="s">
        <v>4962</v>
      </c>
      <c r="F59" s="46"/>
      <c r="G59" s="46"/>
      <c r="H59" s="46"/>
      <c r="I59" s="46"/>
      <c r="J59" s="48"/>
    </row>
    <row r="60">
      <c r="A60" s="37" t="s">
        <v>593</v>
      </c>
      <c r="B60" s="37">
        <v>16</v>
      </c>
      <c r="C60" s="38" t="s">
        <v>5737</v>
      </c>
      <c r="D60" s="37" t="s">
        <v>595</v>
      </c>
      <c r="E60" s="39" t="s">
        <v>5738</v>
      </c>
      <c r="F60" s="40" t="s">
        <v>637</v>
      </c>
      <c r="G60" s="41">
        <v>4.9500000000000002</v>
      </c>
      <c r="H60" s="42">
        <v>0</v>
      </c>
      <c r="I60" s="43">
        <f>ROUND(G60*H60,P4)</f>
        <v>0</v>
      </c>
      <c r="J60" s="37"/>
      <c r="O60" s="44">
        <f>I60*0.21</f>
        <v>0</v>
      </c>
      <c r="P60">
        <v>3</v>
      </c>
    </row>
    <row r="61">
      <c r="A61" s="37" t="s">
        <v>598</v>
      </c>
      <c r="B61" s="45"/>
      <c r="C61" s="46"/>
      <c r="D61" s="46"/>
      <c r="E61" s="39" t="s">
        <v>5738</v>
      </c>
      <c r="F61" s="46"/>
      <c r="G61" s="46"/>
      <c r="H61" s="46"/>
      <c r="I61" s="46"/>
      <c r="J61" s="48"/>
    </row>
    <row r="62" ht="409.5">
      <c r="A62" s="37" t="s">
        <v>601</v>
      </c>
      <c r="B62" s="45"/>
      <c r="C62" s="46"/>
      <c r="D62" s="46"/>
      <c r="E62" s="39" t="s">
        <v>5739</v>
      </c>
      <c r="F62" s="46"/>
      <c r="G62" s="46"/>
      <c r="H62" s="46"/>
      <c r="I62" s="46"/>
      <c r="J62" s="48"/>
    </row>
    <row r="63">
      <c r="A63" s="37" t="s">
        <v>593</v>
      </c>
      <c r="B63" s="37">
        <v>17</v>
      </c>
      <c r="C63" s="38" t="s">
        <v>5740</v>
      </c>
      <c r="D63" s="37" t="s">
        <v>595</v>
      </c>
      <c r="E63" s="39" t="s">
        <v>5741</v>
      </c>
      <c r="F63" s="40" t="s">
        <v>1124</v>
      </c>
      <c r="G63" s="41">
        <v>0.309</v>
      </c>
      <c r="H63" s="42">
        <v>0</v>
      </c>
      <c r="I63" s="43">
        <f>ROUND(G63*H63,P4)</f>
        <v>0</v>
      </c>
      <c r="J63" s="37"/>
      <c r="O63" s="44">
        <f>I63*0.21</f>
        <v>0</v>
      </c>
      <c r="P63">
        <v>3</v>
      </c>
    </row>
    <row r="64">
      <c r="A64" s="37" t="s">
        <v>598</v>
      </c>
      <c r="B64" s="45"/>
      <c r="C64" s="46"/>
      <c r="D64" s="46"/>
      <c r="E64" s="39" t="s">
        <v>5741</v>
      </c>
      <c r="F64" s="46"/>
      <c r="G64" s="46"/>
      <c r="H64" s="46"/>
      <c r="I64" s="46"/>
      <c r="J64" s="48"/>
    </row>
    <row r="65" ht="330">
      <c r="A65" s="37" t="s">
        <v>601</v>
      </c>
      <c r="B65" s="45"/>
      <c r="C65" s="46"/>
      <c r="D65" s="46"/>
      <c r="E65" s="39" t="s">
        <v>4953</v>
      </c>
      <c r="F65" s="46"/>
      <c r="G65" s="46"/>
      <c r="H65" s="46"/>
      <c r="I65" s="46"/>
      <c r="J65" s="48"/>
    </row>
    <row r="66">
      <c r="A66" s="31" t="s">
        <v>591</v>
      </c>
      <c r="B66" s="32"/>
      <c r="C66" s="33" t="s">
        <v>5274</v>
      </c>
      <c r="D66" s="34"/>
      <c r="E66" s="31" t="s">
        <v>1644</v>
      </c>
      <c r="F66" s="34"/>
      <c r="G66" s="34"/>
      <c r="H66" s="34"/>
      <c r="I66" s="35">
        <f>SUMIFS(I67:I84,A67:A84,"P")</f>
        <v>0</v>
      </c>
      <c r="J66" s="36"/>
    </row>
    <row r="67">
      <c r="A67" s="37" t="s">
        <v>593</v>
      </c>
      <c r="B67" s="37">
        <v>18</v>
      </c>
      <c r="C67" s="38" t="s">
        <v>4492</v>
      </c>
      <c r="D67" s="37" t="s">
        <v>595</v>
      </c>
      <c r="E67" s="39" t="s">
        <v>4493</v>
      </c>
      <c r="F67" s="40" t="s">
        <v>637</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4984</v>
      </c>
      <c r="D70" s="37" t="s">
        <v>595</v>
      </c>
      <c r="E70" s="39" t="s">
        <v>4985</v>
      </c>
      <c r="F70" s="40" t="s">
        <v>637</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601</v>
      </c>
      <c r="B72" s="45"/>
      <c r="C72" s="46"/>
      <c r="D72" s="46"/>
      <c r="E72" s="39" t="s">
        <v>4495</v>
      </c>
      <c r="F72" s="46"/>
      <c r="G72" s="46"/>
      <c r="H72" s="46"/>
      <c r="I72" s="46"/>
      <c r="J72" s="48"/>
    </row>
    <row r="73">
      <c r="A73" s="37" t="s">
        <v>593</v>
      </c>
      <c r="B73" s="37">
        <v>20</v>
      </c>
      <c r="C73" s="38" t="s">
        <v>5742</v>
      </c>
      <c r="D73" s="37" t="s">
        <v>595</v>
      </c>
      <c r="E73" s="39" t="s">
        <v>5743</v>
      </c>
      <c r="F73" s="40" t="s">
        <v>637</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601</v>
      </c>
      <c r="B75" s="45"/>
      <c r="C75" s="46"/>
      <c r="D75" s="46"/>
      <c r="E75" s="39" t="s">
        <v>4495</v>
      </c>
      <c r="F75" s="46"/>
      <c r="G75" s="46"/>
      <c r="H75" s="46"/>
      <c r="I75" s="46"/>
      <c r="J75" s="48"/>
    </row>
    <row r="76">
      <c r="A76" s="37" t="s">
        <v>593</v>
      </c>
      <c r="B76" s="37">
        <v>21</v>
      </c>
      <c r="C76" s="38" t="s">
        <v>5285</v>
      </c>
      <c r="D76" s="37" t="s">
        <v>595</v>
      </c>
      <c r="E76" s="39" t="s">
        <v>5286</v>
      </c>
      <c r="F76" s="40" t="s">
        <v>637</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601</v>
      </c>
      <c r="B78" s="45"/>
      <c r="C78" s="46"/>
      <c r="D78" s="46"/>
      <c r="E78" s="39" t="s">
        <v>5287</v>
      </c>
      <c r="F78" s="46"/>
      <c r="G78" s="46"/>
      <c r="H78" s="46"/>
      <c r="I78" s="46"/>
      <c r="J78" s="48"/>
    </row>
    <row r="79">
      <c r="A79" s="37" t="s">
        <v>593</v>
      </c>
      <c r="B79" s="37">
        <v>22</v>
      </c>
      <c r="C79" s="38" t="s">
        <v>4513</v>
      </c>
      <c r="D79" s="37" t="s">
        <v>595</v>
      </c>
      <c r="E79" s="39" t="s">
        <v>4514</v>
      </c>
      <c r="F79" s="40" t="s">
        <v>637</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4516</v>
      </c>
      <c r="F81" s="46"/>
      <c r="G81" s="46"/>
      <c r="H81" s="46"/>
      <c r="I81" s="46"/>
      <c r="J81" s="48"/>
    </row>
    <row r="82">
      <c r="A82" s="37" t="s">
        <v>593</v>
      </c>
      <c r="B82" s="37">
        <v>23</v>
      </c>
      <c r="C82" s="38" t="s">
        <v>5365</v>
      </c>
      <c r="D82" s="37" t="s">
        <v>595</v>
      </c>
      <c r="E82" s="39" t="s">
        <v>5366</v>
      </c>
      <c r="F82" s="40" t="s">
        <v>637</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4528</v>
      </c>
      <c r="F84" s="46"/>
      <c r="G84" s="46"/>
      <c r="H84" s="46"/>
      <c r="I84" s="46"/>
      <c r="J84" s="48"/>
    </row>
    <row r="85">
      <c r="A85" s="31" t="s">
        <v>591</v>
      </c>
      <c r="B85" s="32"/>
      <c r="C85" s="33" t="s">
        <v>5288</v>
      </c>
      <c r="D85" s="34"/>
      <c r="E85" s="31" t="s">
        <v>5289</v>
      </c>
      <c r="F85" s="34"/>
      <c r="G85" s="34"/>
      <c r="H85" s="34"/>
      <c r="I85" s="35">
        <f>SUMIFS(I86:I88,A86:A88,"P")</f>
        <v>0</v>
      </c>
      <c r="J85" s="36"/>
    </row>
    <row r="86">
      <c r="A86" s="37" t="s">
        <v>593</v>
      </c>
      <c r="B86" s="37">
        <v>24</v>
      </c>
      <c r="C86" s="38" t="s">
        <v>5628</v>
      </c>
      <c r="D86" s="37" t="s">
        <v>595</v>
      </c>
      <c r="E86" s="39" t="s">
        <v>5629</v>
      </c>
      <c r="F86" s="40" t="s">
        <v>637</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601</v>
      </c>
      <c r="B88" s="45"/>
      <c r="C88" s="46"/>
      <c r="D88" s="46"/>
      <c r="E88" s="39" t="s">
        <v>5293</v>
      </c>
      <c r="F88" s="46"/>
      <c r="G88" s="46"/>
      <c r="H88" s="46"/>
      <c r="I88" s="46"/>
      <c r="J88" s="48"/>
    </row>
    <row r="89">
      <c r="A89" s="31" t="s">
        <v>591</v>
      </c>
      <c r="B89" s="32"/>
      <c r="C89" s="33" t="s">
        <v>1690</v>
      </c>
      <c r="D89" s="34"/>
      <c r="E89" s="31" t="s">
        <v>5135</v>
      </c>
      <c r="F89" s="34"/>
      <c r="G89" s="34"/>
      <c r="H89" s="34"/>
      <c r="I89" s="35">
        <f>SUMIFS(I90:I98,A90:A98,"P")</f>
        <v>0</v>
      </c>
      <c r="J89" s="36"/>
    </row>
    <row r="90" ht="30">
      <c r="A90" s="37" t="s">
        <v>593</v>
      </c>
      <c r="B90" s="37">
        <v>25</v>
      </c>
      <c r="C90" s="38" t="s">
        <v>5367</v>
      </c>
      <c r="D90" s="37" t="s">
        <v>595</v>
      </c>
      <c r="E90" s="39" t="s">
        <v>5368</v>
      </c>
      <c r="F90" s="40" t="s">
        <v>646</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4546</v>
      </c>
      <c r="F92" s="46"/>
      <c r="G92" s="46"/>
      <c r="H92" s="46"/>
      <c r="I92" s="46"/>
      <c r="J92" s="48"/>
    </row>
    <row r="93" ht="30">
      <c r="A93" s="37" t="s">
        <v>593</v>
      </c>
      <c r="B93" s="37">
        <v>26</v>
      </c>
      <c r="C93" s="38" t="s">
        <v>5296</v>
      </c>
      <c r="D93" s="37" t="s">
        <v>595</v>
      </c>
      <c r="E93" s="39" t="s">
        <v>5297</v>
      </c>
      <c r="F93" s="40" t="s">
        <v>646</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4546</v>
      </c>
      <c r="F95" s="46"/>
      <c r="G95" s="46"/>
      <c r="H95" s="46"/>
      <c r="I95" s="46"/>
      <c r="J95" s="48"/>
    </row>
    <row r="96">
      <c r="A96" s="37" t="s">
        <v>593</v>
      </c>
      <c r="B96" s="37">
        <v>27</v>
      </c>
      <c r="C96" s="38" t="s">
        <v>5301</v>
      </c>
      <c r="D96" s="37" t="s">
        <v>595</v>
      </c>
      <c r="E96" s="39" t="s">
        <v>5302</v>
      </c>
      <c r="F96" s="40" t="s">
        <v>646</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5300</v>
      </c>
      <c r="F98" s="46"/>
      <c r="G98" s="46"/>
      <c r="H98" s="46"/>
      <c r="I98" s="46"/>
      <c r="J98" s="48"/>
    </row>
    <row r="99">
      <c r="A99" s="31" t="s">
        <v>591</v>
      </c>
      <c r="B99" s="32"/>
      <c r="C99" s="33" t="s">
        <v>4609</v>
      </c>
      <c r="D99" s="34"/>
      <c r="E99" s="31" t="s">
        <v>4610</v>
      </c>
      <c r="F99" s="34"/>
      <c r="G99" s="34"/>
      <c r="H99" s="34"/>
      <c r="I99" s="35">
        <f>SUMIFS(I100:I108,A100:A108,"P")</f>
        <v>0</v>
      </c>
      <c r="J99" s="36"/>
    </row>
    <row r="100">
      <c r="A100" s="37" t="s">
        <v>593</v>
      </c>
      <c r="B100" s="37">
        <v>28</v>
      </c>
      <c r="C100" s="38" t="s">
        <v>5320</v>
      </c>
      <c r="D100" s="37" t="s">
        <v>595</v>
      </c>
      <c r="E100" s="39" t="s">
        <v>5321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601</v>
      </c>
      <c r="B102" s="45"/>
      <c r="C102" s="46"/>
      <c r="D102" s="46"/>
      <c r="E102" s="39" t="s">
        <v>5322</v>
      </c>
      <c r="F102" s="46"/>
      <c r="G102" s="46"/>
      <c r="H102" s="46"/>
      <c r="I102" s="46"/>
      <c r="J102" s="48"/>
    </row>
    <row r="103">
      <c r="A103" s="37" t="s">
        <v>593</v>
      </c>
      <c r="B103" s="37">
        <v>29</v>
      </c>
      <c r="C103" s="38" t="s">
        <v>5323</v>
      </c>
      <c r="D103" s="37" t="s">
        <v>595</v>
      </c>
      <c r="E103" s="39" t="s">
        <v>5324</v>
      </c>
      <c r="F103" s="40" t="s">
        <v>1720</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5325</v>
      </c>
      <c r="F105" s="46"/>
      <c r="G105" s="46"/>
      <c r="H105" s="46"/>
      <c r="I105" s="46"/>
      <c r="J105" s="48"/>
    </row>
    <row r="106">
      <c r="A106" s="37" t="s">
        <v>593</v>
      </c>
      <c r="B106" s="37">
        <v>30</v>
      </c>
      <c r="C106" s="38" t="s">
        <v>5505</v>
      </c>
      <c r="D106" s="37" t="s">
        <v>595</v>
      </c>
      <c r="E106" s="39" t="s">
        <v>5733</v>
      </c>
      <c r="F106" s="40" t="s">
        <v>608</v>
      </c>
      <c r="G106" s="41">
        <v>2</v>
      </c>
      <c r="H106" s="42">
        <v>0</v>
      </c>
      <c r="I106" s="43">
        <f>ROUND(G106*H106,P4)</f>
        <v>0</v>
      </c>
      <c r="J106" s="37"/>
      <c r="O106" s="44">
        <f>I106*0.21</f>
        <v>0</v>
      </c>
      <c r="P106">
        <v>3</v>
      </c>
    </row>
    <row r="107">
      <c r="A107" s="37" t="s">
        <v>598</v>
      </c>
      <c r="B107" s="45"/>
      <c r="C107" s="46"/>
      <c r="D107" s="46"/>
      <c r="E107" s="39" t="s">
        <v>5733</v>
      </c>
      <c r="F107" s="46"/>
      <c r="G107" s="46"/>
      <c r="H107" s="46"/>
      <c r="I107" s="46"/>
      <c r="J107" s="48"/>
    </row>
    <row r="108">
      <c r="A108" s="37" t="s">
        <v>601</v>
      </c>
      <c r="B108" s="45"/>
      <c r="C108" s="46"/>
      <c r="D108" s="46"/>
      <c r="E108" s="39" t="s">
        <v>5231</v>
      </c>
      <c r="F108" s="46"/>
      <c r="G108" s="46"/>
      <c r="H108" s="46"/>
      <c r="I108" s="46"/>
      <c r="J108" s="48"/>
    </row>
    <row r="109">
      <c r="A109" s="31" t="s">
        <v>591</v>
      </c>
      <c r="B109" s="32"/>
      <c r="C109" s="33" t="s">
        <v>1813</v>
      </c>
      <c r="D109" s="34"/>
      <c r="E109" s="31" t="s">
        <v>1814</v>
      </c>
      <c r="F109" s="34"/>
      <c r="G109" s="34"/>
      <c r="H109" s="34"/>
      <c r="I109" s="35">
        <f>SUMIFS(I110:I112,A110:A112,"P")</f>
        <v>0</v>
      </c>
      <c r="J109" s="36"/>
    </row>
    <row r="110" ht="45">
      <c r="A110" s="37" t="s">
        <v>593</v>
      </c>
      <c r="B110" s="37">
        <v>31</v>
      </c>
      <c r="C110" s="38" t="s">
        <v>1815</v>
      </c>
      <c r="D110" s="37" t="s">
        <v>1816</v>
      </c>
      <c r="E110" s="39" t="s">
        <v>1817</v>
      </c>
      <c r="F110" s="40" t="s">
        <v>1124</v>
      </c>
      <c r="G110" s="41">
        <v>532.95000000000005</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ht="120">
      <c r="A112" s="37" t="s">
        <v>601</v>
      </c>
      <c r="B112" s="50"/>
      <c r="C112" s="51"/>
      <c r="D112" s="51"/>
      <c r="E112" s="39" t="s">
        <v>1820</v>
      </c>
      <c r="F112" s="51"/>
      <c r="G112" s="51"/>
      <c r="H112" s="51"/>
      <c r="I112" s="51"/>
      <c r="J112" s="52"/>
    </row>
  </sheetData>
  <sheetProtection sheet="1" objects="1" scenarios="1" spinCount="100000" saltValue="0R7xZ6xSsHszTJM0WSv9PlaxYA2FIcm35SdbRKQdzugTB88rpmhSzg5ODA1Mc9BDE8tO1hiOq0FMYg4HTvPiaA==" hashValue="Ziel+772+NI93ukvaJ6lH4UMUsqaiEpEHZlDjOIJPjL+yKNR0xEjIoQulv1Y9/xm8OXwky4auh8JwD6F497v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5744</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5744</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SUMIFS(I12:I17,A12:A17,"P")</f>
        <v>0</v>
      </c>
      <c r="J11" s="36"/>
    </row>
    <row r="12">
      <c r="A12" s="37" t="s">
        <v>593</v>
      </c>
      <c r="B12" s="37">
        <v>1</v>
      </c>
      <c r="C12" s="38" t="s">
        <v>4256</v>
      </c>
      <c r="D12" s="37" t="s">
        <v>595</v>
      </c>
      <c r="E12" s="39" t="s">
        <v>4006</v>
      </c>
      <c r="F12" s="40" t="s">
        <v>1798</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SUMIFS(I19:I36,A19:A36,"P")</f>
        <v>0</v>
      </c>
      <c r="J18" s="36"/>
    </row>
    <row r="19">
      <c r="A19" s="37" t="s">
        <v>593</v>
      </c>
      <c r="B19" s="37">
        <v>3</v>
      </c>
      <c r="C19" s="38" t="s">
        <v>5745</v>
      </c>
      <c r="D19" s="37" t="s">
        <v>595</v>
      </c>
      <c r="E19" s="39" t="s">
        <v>5746</v>
      </c>
      <c r="F19" s="40" t="s">
        <v>646</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5747</v>
      </c>
      <c r="F21" s="46"/>
      <c r="G21" s="46"/>
      <c r="H21" s="46"/>
      <c r="I21" s="46"/>
      <c r="J21" s="48"/>
    </row>
    <row r="22">
      <c r="A22" s="37" t="s">
        <v>593</v>
      </c>
      <c r="B22" s="37">
        <v>4</v>
      </c>
      <c r="C22" s="38" t="s">
        <v>5748</v>
      </c>
      <c r="D22" s="37" t="s">
        <v>595</v>
      </c>
      <c r="E22" s="39" t="s">
        <v>5749</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5241</v>
      </c>
      <c r="D25" s="37" t="s">
        <v>595</v>
      </c>
      <c r="E25" s="39" t="s">
        <v>5242</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5750</v>
      </c>
      <c r="D28" s="37" t="s">
        <v>595</v>
      </c>
      <c r="E28" s="39" t="s">
        <v>5751</v>
      </c>
      <c r="F28" s="40" t="s">
        <v>637</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639</v>
      </c>
      <c r="F30" s="46"/>
      <c r="G30" s="46"/>
      <c r="H30" s="46"/>
      <c r="I30" s="46"/>
      <c r="J30" s="48"/>
    </row>
    <row r="31">
      <c r="A31" s="37" t="s">
        <v>593</v>
      </c>
      <c r="B31" s="37">
        <v>7</v>
      </c>
      <c r="C31" s="38" t="s">
        <v>4420</v>
      </c>
      <c r="D31" s="37" t="s">
        <v>595</v>
      </c>
      <c r="E31" s="39" t="s">
        <v>4421</v>
      </c>
      <c r="F31" s="40" t="s">
        <v>637</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4423</v>
      </c>
      <c r="F33" s="46"/>
      <c r="G33" s="46"/>
      <c r="H33" s="46"/>
      <c r="I33" s="46"/>
      <c r="J33" s="48"/>
    </row>
    <row r="34">
      <c r="A34" s="37" t="s">
        <v>593</v>
      </c>
      <c r="B34" s="37">
        <v>8</v>
      </c>
      <c r="C34" s="38" t="s">
        <v>5669</v>
      </c>
      <c r="D34" s="37" t="s">
        <v>595</v>
      </c>
      <c r="E34" s="39" t="s">
        <v>5670</v>
      </c>
      <c r="F34" s="40" t="s">
        <v>637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601</v>
      </c>
      <c r="B36" s="45"/>
      <c r="C36" s="46"/>
      <c r="D36" s="46"/>
      <c r="E36" s="39" t="s">
        <v>5671</v>
      </c>
      <c r="F36" s="46"/>
      <c r="G36" s="46"/>
      <c r="H36" s="46"/>
      <c r="I36" s="46"/>
      <c r="J36" s="48"/>
    </row>
    <row r="37">
      <c r="A37" s="31" t="s">
        <v>591</v>
      </c>
      <c r="B37" s="32"/>
      <c r="C37" s="33" t="s">
        <v>5249</v>
      </c>
      <c r="D37" s="34"/>
      <c r="E37" s="31" t="s">
        <v>4924</v>
      </c>
      <c r="F37" s="34"/>
      <c r="G37" s="34"/>
      <c r="H37" s="34"/>
      <c r="I37" s="35">
        <f>SUMIFS(I38:I40,A38:A40,"P")</f>
        <v>0</v>
      </c>
      <c r="J37" s="36"/>
    </row>
    <row r="38">
      <c r="A38" s="37" t="s">
        <v>593</v>
      </c>
      <c r="B38" s="37">
        <v>9</v>
      </c>
      <c r="C38" s="38" t="s">
        <v>5537</v>
      </c>
      <c r="D38" s="37" t="s">
        <v>595</v>
      </c>
      <c r="E38" s="39" t="s">
        <v>5538</v>
      </c>
      <c r="F38" s="40" t="s">
        <v>637</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601</v>
      </c>
      <c r="B40" s="45"/>
      <c r="C40" s="46"/>
      <c r="D40" s="46"/>
      <c r="E40" s="39" t="s">
        <v>4505</v>
      </c>
      <c r="F40" s="46"/>
      <c r="G40" s="46"/>
      <c r="H40" s="46"/>
      <c r="I40" s="46"/>
      <c r="J40" s="48"/>
    </row>
    <row r="41">
      <c r="A41" s="31" t="s">
        <v>591</v>
      </c>
      <c r="B41" s="32"/>
      <c r="C41" s="33" t="s">
        <v>5259</v>
      </c>
      <c r="D41" s="34"/>
      <c r="E41" s="31" t="s">
        <v>4954</v>
      </c>
      <c r="F41" s="34"/>
      <c r="G41" s="34"/>
      <c r="H41" s="34"/>
      <c r="I41" s="35">
        <f>SUMIFS(I42:I59,A42:A59,"P")</f>
        <v>0</v>
      </c>
      <c r="J41" s="36"/>
    </row>
    <row r="42">
      <c r="A42" s="37" t="s">
        <v>593</v>
      </c>
      <c r="B42" s="37">
        <v>10</v>
      </c>
      <c r="C42" s="38" t="s">
        <v>5260</v>
      </c>
      <c r="D42" s="37" t="s">
        <v>595</v>
      </c>
      <c r="E42" s="39" t="s">
        <v>5261</v>
      </c>
      <c r="F42" s="40" t="s">
        <v>637</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5262</v>
      </c>
      <c r="F44" s="46"/>
      <c r="G44" s="46"/>
      <c r="H44" s="46"/>
      <c r="I44" s="46"/>
      <c r="J44" s="48"/>
    </row>
    <row r="45">
      <c r="A45" s="37" t="s">
        <v>593</v>
      </c>
      <c r="B45" s="37">
        <v>11</v>
      </c>
      <c r="C45" s="38" t="s">
        <v>5752</v>
      </c>
      <c r="D45" s="37" t="s">
        <v>595</v>
      </c>
      <c r="E45" s="39" t="s">
        <v>5753</v>
      </c>
      <c r="F45" s="40" t="s">
        <v>637</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601</v>
      </c>
      <c r="B47" s="45"/>
      <c r="C47" s="46"/>
      <c r="D47" s="46"/>
      <c r="E47" s="39" t="s">
        <v>4495</v>
      </c>
      <c r="F47" s="46"/>
      <c r="G47" s="46"/>
      <c r="H47" s="46"/>
      <c r="I47" s="46"/>
      <c r="J47" s="48"/>
    </row>
    <row r="48">
      <c r="A48" s="37" t="s">
        <v>593</v>
      </c>
      <c r="B48" s="37">
        <v>12</v>
      </c>
      <c r="C48" s="38" t="s">
        <v>5401</v>
      </c>
      <c r="D48" s="37" t="s">
        <v>595</v>
      </c>
      <c r="E48" s="39" t="s">
        <v>5402</v>
      </c>
      <c r="F48" s="40" t="s">
        <v>1124</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601</v>
      </c>
      <c r="B50" s="45"/>
      <c r="C50" s="46"/>
      <c r="D50" s="46"/>
      <c r="E50" s="39" t="s">
        <v>4953</v>
      </c>
      <c r="F50" s="46"/>
      <c r="G50" s="46"/>
      <c r="H50" s="46"/>
      <c r="I50" s="46"/>
      <c r="J50" s="48"/>
    </row>
    <row r="51">
      <c r="A51" s="37" t="s">
        <v>593</v>
      </c>
      <c r="B51" s="37">
        <v>13</v>
      </c>
      <c r="C51" s="38" t="s">
        <v>4967</v>
      </c>
      <c r="D51" s="37" t="s">
        <v>595</v>
      </c>
      <c r="E51" s="39" t="s">
        <v>4968</v>
      </c>
      <c r="F51" s="40" t="s">
        <v>1720</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601</v>
      </c>
      <c r="B53" s="45"/>
      <c r="C53" s="46"/>
      <c r="D53" s="46"/>
      <c r="E53" s="39" t="s">
        <v>4958</v>
      </c>
      <c r="F53" s="46"/>
      <c r="G53" s="46"/>
      <c r="H53" s="46"/>
      <c r="I53" s="46"/>
      <c r="J53" s="48"/>
    </row>
    <row r="54">
      <c r="A54" s="37" t="s">
        <v>593</v>
      </c>
      <c r="B54" s="37">
        <v>14</v>
      </c>
      <c r="C54" s="38" t="s">
        <v>5270</v>
      </c>
      <c r="D54" s="37" t="s">
        <v>595</v>
      </c>
      <c r="E54" s="39" t="s">
        <v>5271</v>
      </c>
      <c r="F54" s="40" t="s">
        <v>637</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601</v>
      </c>
      <c r="B56" s="45"/>
      <c r="C56" s="46"/>
      <c r="D56" s="46"/>
      <c r="E56" s="39" t="s">
        <v>4495</v>
      </c>
      <c r="F56" s="46"/>
      <c r="G56" s="46"/>
      <c r="H56" s="46"/>
      <c r="I56" s="46"/>
      <c r="J56" s="48"/>
    </row>
    <row r="57">
      <c r="A57" s="37" t="s">
        <v>593</v>
      </c>
      <c r="B57" s="37">
        <v>15</v>
      </c>
      <c r="C57" s="38" t="s">
        <v>5272</v>
      </c>
      <c r="D57" s="37" t="s">
        <v>595</v>
      </c>
      <c r="E57" s="39" t="s">
        <v>5273</v>
      </c>
      <c r="F57" s="40" t="s">
        <v>1124</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601</v>
      </c>
      <c r="B59" s="45"/>
      <c r="C59" s="46"/>
      <c r="D59" s="46"/>
      <c r="E59" s="39" t="s">
        <v>4953</v>
      </c>
      <c r="F59" s="46"/>
      <c r="G59" s="46"/>
      <c r="H59" s="46"/>
      <c r="I59" s="46"/>
      <c r="J59" s="48"/>
    </row>
    <row r="60">
      <c r="A60" s="31" t="s">
        <v>591</v>
      </c>
      <c r="B60" s="32"/>
      <c r="C60" s="33" t="s">
        <v>5274</v>
      </c>
      <c r="D60" s="34"/>
      <c r="E60" s="31" t="s">
        <v>1644</v>
      </c>
      <c r="F60" s="34"/>
      <c r="G60" s="34"/>
      <c r="H60" s="34"/>
      <c r="I60" s="35">
        <f>SUMIFS(I61:I78,A61:A78,"P")</f>
        <v>0</v>
      </c>
      <c r="J60" s="36"/>
    </row>
    <row r="61">
      <c r="A61" s="37" t="s">
        <v>593</v>
      </c>
      <c r="B61" s="37">
        <v>16</v>
      </c>
      <c r="C61" s="38" t="s">
        <v>5132</v>
      </c>
      <c r="D61" s="37" t="s">
        <v>595</v>
      </c>
      <c r="E61" s="39" t="s">
        <v>5133</v>
      </c>
      <c r="F61" s="40" t="s">
        <v>637</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601</v>
      </c>
      <c r="B63" s="45"/>
      <c r="C63" s="46"/>
      <c r="D63" s="46"/>
      <c r="E63" s="39" t="s">
        <v>4495</v>
      </c>
      <c r="F63" s="46"/>
      <c r="G63" s="46"/>
      <c r="H63" s="46"/>
      <c r="I63" s="46"/>
      <c r="J63" s="48"/>
    </row>
    <row r="64">
      <c r="A64" s="37" t="s">
        <v>593</v>
      </c>
      <c r="B64" s="37">
        <v>17</v>
      </c>
      <c r="C64" s="38" t="s">
        <v>4496</v>
      </c>
      <c r="D64" s="37" t="s">
        <v>595</v>
      </c>
      <c r="E64" s="39" t="s">
        <v>4497</v>
      </c>
      <c r="F64" s="40" t="s">
        <v>637</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4495</v>
      </c>
      <c r="F66" s="46"/>
      <c r="G66" s="46"/>
      <c r="H66" s="46"/>
      <c r="I66" s="46"/>
      <c r="J66" s="48"/>
    </row>
    <row r="67">
      <c r="A67" s="37" t="s">
        <v>593</v>
      </c>
      <c r="B67" s="37">
        <v>18</v>
      </c>
      <c r="C67" s="38" t="s">
        <v>4984</v>
      </c>
      <c r="D67" s="37" t="s">
        <v>595</v>
      </c>
      <c r="E67" s="39" t="s">
        <v>4985</v>
      </c>
      <c r="F67" s="40" t="s">
        <v>637</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5279</v>
      </c>
      <c r="D70" s="37" t="s">
        <v>595</v>
      </c>
      <c r="E70" s="39" t="s">
        <v>5280</v>
      </c>
      <c r="F70" s="40" t="s">
        <v>1124</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601</v>
      </c>
      <c r="B72" s="45"/>
      <c r="C72" s="46"/>
      <c r="D72" s="46"/>
      <c r="E72" s="39" t="s">
        <v>5281</v>
      </c>
      <c r="F72" s="46"/>
      <c r="G72" s="46"/>
      <c r="H72" s="46"/>
      <c r="I72" s="46"/>
      <c r="J72" s="48"/>
    </row>
    <row r="73">
      <c r="A73" s="37" t="s">
        <v>593</v>
      </c>
      <c r="B73" s="37">
        <v>20</v>
      </c>
      <c r="C73" s="38" t="s">
        <v>5282</v>
      </c>
      <c r="D73" s="37" t="s">
        <v>595</v>
      </c>
      <c r="E73" s="39" t="s">
        <v>5283</v>
      </c>
      <c r="F73" s="40" t="s">
        <v>637</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601</v>
      </c>
      <c r="B75" s="45"/>
      <c r="C75" s="46"/>
      <c r="D75" s="46"/>
      <c r="E75" s="39" t="s">
        <v>5284</v>
      </c>
      <c r="F75" s="46"/>
      <c r="G75" s="46"/>
      <c r="H75" s="46"/>
      <c r="I75" s="46"/>
      <c r="J75" s="48"/>
    </row>
    <row r="76">
      <c r="A76" s="37" t="s">
        <v>593</v>
      </c>
      <c r="B76" s="37">
        <v>21</v>
      </c>
      <c r="C76" s="38" t="s">
        <v>4513</v>
      </c>
      <c r="D76" s="37" t="s">
        <v>595</v>
      </c>
      <c r="E76" s="39" t="s">
        <v>4514</v>
      </c>
      <c r="F76" s="40" t="s">
        <v>637</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601</v>
      </c>
      <c r="B78" s="45"/>
      <c r="C78" s="46"/>
      <c r="D78" s="46"/>
      <c r="E78" s="39" t="s">
        <v>4516</v>
      </c>
      <c r="F78" s="46"/>
      <c r="G78" s="46"/>
      <c r="H78" s="46"/>
      <c r="I78" s="46"/>
      <c r="J78" s="48"/>
    </row>
    <row r="79">
      <c r="A79" s="31" t="s">
        <v>591</v>
      </c>
      <c r="B79" s="32"/>
      <c r="C79" s="33" t="s">
        <v>5288</v>
      </c>
      <c r="D79" s="34"/>
      <c r="E79" s="31" t="s">
        <v>5289</v>
      </c>
      <c r="F79" s="34"/>
      <c r="G79" s="34"/>
      <c r="H79" s="34"/>
      <c r="I79" s="35">
        <f>SUMIFS(I80:I85,A80:A85,"P")</f>
        <v>0</v>
      </c>
      <c r="J79" s="36"/>
    </row>
    <row r="80">
      <c r="A80" s="37" t="s">
        <v>593</v>
      </c>
      <c r="B80" s="37">
        <v>22</v>
      </c>
      <c r="C80" s="38" t="s">
        <v>5628</v>
      </c>
      <c r="D80" s="37" t="s">
        <v>595</v>
      </c>
      <c r="E80" s="39" t="s">
        <v>5629</v>
      </c>
      <c r="F80" s="40" t="s">
        <v>637</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5293</v>
      </c>
      <c r="F82" s="46"/>
      <c r="G82" s="46"/>
      <c r="H82" s="46"/>
      <c r="I82" s="46"/>
      <c r="J82" s="48"/>
    </row>
    <row r="83">
      <c r="A83" s="37" t="s">
        <v>593</v>
      </c>
      <c r="B83" s="37">
        <v>23</v>
      </c>
      <c r="C83" s="38" t="s">
        <v>5290</v>
      </c>
      <c r="D83" s="37" t="s">
        <v>595</v>
      </c>
      <c r="E83" s="39" t="s">
        <v>5291</v>
      </c>
      <c r="F83" s="40" t="s">
        <v>637</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5293</v>
      </c>
      <c r="F85" s="46"/>
      <c r="G85" s="46"/>
      <c r="H85" s="46"/>
      <c r="I85" s="46"/>
      <c r="J85" s="48"/>
    </row>
    <row r="86">
      <c r="A86" s="31" t="s">
        <v>591</v>
      </c>
      <c r="B86" s="32"/>
      <c r="C86" s="33" t="s">
        <v>1690</v>
      </c>
      <c r="D86" s="34"/>
      <c r="E86" s="31" t="s">
        <v>5135</v>
      </c>
      <c r="F86" s="34"/>
      <c r="G86" s="34"/>
      <c r="H86" s="34"/>
      <c r="I86" s="35">
        <f>SUMIFS(I87:I98,A87:A98,"P")</f>
        <v>0</v>
      </c>
      <c r="J86" s="36"/>
    </row>
    <row r="87" ht="30">
      <c r="A87" s="37" t="s">
        <v>593</v>
      </c>
      <c r="B87" s="37">
        <v>24</v>
      </c>
      <c r="C87" s="38" t="s">
        <v>4543</v>
      </c>
      <c r="D87" s="37" t="s">
        <v>595</v>
      </c>
      <c r="E87" s="39" t="s">
        <v>4544</v>
      </c>
      <c r="F87" s="40" t="s">
        <v>646</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4546</v>
      </c>
      <c r="F89" s="46"/>
      <c r="G89" s="46"/>
      <c r="H89" s="46"/>
      <c r="I89" s="46"/>
      <c r="J89" s="48"/>
    </row>
    <row r="90" ht="30">
      <c r="A90" s="37" t="s">
        <v>593</v>
      </c>
      <c r="B90" s="37">
        <v>25</v>
      </c>
      <c r="C90" s="38" t="s">
        <v>5294</v>
      </c>
      <c r="D90" s="37" t="s">
        <v>595</v>
      </c>
      <c r="E90" s="39" t="s">
        <v>5295</v>
      </c>
      <c r="F90" s="40" t="s">
        <v>646</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4546</v>
      </c>
      <c r="F92" s="46"/>
      <c r="G92" s="46"/>
      <c r="H92" s="46"/>
      <c r="I92" s="46"/>
      <c r="J92" s="48"/>
    </row>
    <row r="93" ht="30">
      <c r="A93" s="37" t="s">
        <v>593</v>
      </c>
      <c r="B93" s="37">
        <v>26</v>
      </c>
      <c r="C93" s="38" t="s">
        <v>5296</v>
      </c>
      <c r="D93" s="37" t="s">
        <v>595</v>
      </c>
      <c r="E93" s="39" t="s">
        <v>5297</v>
      </c>
      <c r="F93" s="40" t="s">
        <v>646</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4546</v>
      </c>
      <c r="F95" s="46"/>
      <c r="G95" s="46"/>
      <c r="H95" s="46"/>
      <c r="I95" s="46"/>
      <c r="J95" s="48"/>
    </row>
    <row r="96">
      <c r="A96" s="37" t="s">
        <v>593</v>
      </c>
      <c r="B96" s="37">
        <v>27</v>
      </c>
      <c r="C96" s="38" t="s">
        <v>5301</v>
      </c>
      <c r="D96" s="37" t="s">
        <v>595</v>
      </c>
      <c r="E96" s="39" t="s">
        <v>5302</v>
      </c>
      <c r="F96" s="40" t="s">
        <v>646</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5300</v>
      </c>
      <c r="F98" s="46"/>
      <c r="G98" s="46"/>
      <c r="H98" s="46"/>
      <c r="I98" s="46"/>
      <c r="J98" s="48"/>
    </row>
    <row r="99">
      <c r="A99" s="31" t="s">
        <v>591</v>
      </c>
      <c r="B99" s="32"/>
      <c r="C99" s="33" t="s">
        <v>4763</v>
      </c>
      <c r="D99" s="34"/>
      <c r="E99" s="31" t="s">
        <v>4764</v>
      </c>
      <c r="F99" s="34"/>
      <c r="G99" s="34"/>
      <c r="H99" s="34"/>
      <c r="I99" s="35">
        <f>SUMIFS(I100:I102,A100:A102,"P")</f>
        <v>0</v>
      </c>
      <c r="J99" s="36"/>
    </row>
    <row r="100">
      <c r="A100" s="37" t="s">
        <v>593</v>
      </c>
      <c r="B100" s="37">
        <v>28</v>
      </c>
      <c r="C100" s="38" t="s">
        <v>5369</v>
      </c>
      <c r="D100" s="37" t="s">
        <v>595</v>
      </c>
      <c r="E100" s="39" t="s">
        <v>5370</v>
      </c>
      <c r="F100" s="40" t="s">
        <v>608</v>
      </c>
      <c r="G100" s="41">
        <v>1</v>
      </c>
      <c r="H100" s="42">
        <v>0</v>
      </c>
      <c r="I100" s="43">
        <f>ROUND(G100*H100,P4)</f>
        <v>0</v>
      </c>
      <c r="J100" s="37"/>
      <c r="O100" s="44">
        <f>I100*0.21</f>
        <v>0</v>
      </c>
      <c r="P100">
        <v>3</v>
      </c>
    </row>
    <row r="101">
      <c r="A101" s="37" t="s">
        <v>598</v>
      </c>
      <c r="B101" s="45"/>
      <c r="C101" s="46"/>
      <c r="D101" s="46"/>
      <c r="E101" s="39" t="s">
        <v>5370</v>
      </c>
      <c r="F101" s="46"/>
      <c r="G101" s="46"/>
      <c r="H101" s="46"/>
      <c r="I101" s="46"/>
      <c r="J101" s="48"/>
    </row>
    <row r="102" ht="120">
      <c r="A102" s="37" t="s">
        <v>601</v>
      </c>
      <c r="B102" s="45"/>
      <c r="C102" s="46"/>
      <c r="D102" s="46"/>
      <c r="E102" s="39" t="s">
        <v>5371</v>
      </c>
      <c r="F102" s="46"/>
      <c r="G102" s="46"/>
      <c r="H102" s="46"/>
      <c r="I102" s="46"/>
      <c r="J102" s="48"/>
    </row>
    <row r="103">
      <c r="A103" s="31" t="s">
        <v>591</v>
      </c>
      <c r="B103" s="32"/>
      <c r="C103" s="33" t="s">
        <v>4609</v>
      </c>
      <c r="D103" s="34"/>
      <c r="E103" s="31" t="s">
        <v>4610</v>
      </c>
      <c r="F103" s="34"/>
      <c r="G103" s="34"/>
      <c r="H103" s="34"/>
      <c r="I103" s="35">
        <f>SUMIFS(I104:I112,A104:A112,"P")</f>
        <v>0</v>
      </c>
      <c r="J103" s="36"/>
    </row>
    <row r="104">
      <c r="A104" s="37" t="s">
        <v>593</v>
      </c>
      <c r="B104" s="37">
        <v>29</v>
      </c>
      <c r="C104" s="38" t="s">
        <v>5008</v>
      </c>
      <c r="D104" s="37" t="s">
        <v>595</v>
      </c>
      <c r="E104" s="39" t="s">
        <v>5009</v>
      </c>
      <c r="F104" s="40" t="s">
        <v>1720</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5011</v>
      </c>
      <c r="F106" s="46"/>
      <c r="G106" s="46"/>
      <c r="H106" s="46"/>
      <c r="I106" s="46"/>
      <c r="J106" s="48"/>
    </row>
    <row r="107">
      <c r="A107" s="37" t="s">
        <v>593</v>
      </c>
      <c r="B107" s="37">
        <v>30</v>
      </c>
      <c r="C107" s="38" t="s">
        <v>5323</v>
      </c>
      <c r="D107" s="37" t="s">
        <v>595</v>
      </c>
      <c r="E107" s="39" t="s">
        <v>5324</v>
      </c>
      <c r="F107" s="40" t="s">
        <v>1720</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601</v>
      </c>
      <c r="B109" s="45"/>
      <c r="C109" s="46"/>
      <c r="D109" s="46"/>
      <c r="E109" s="39" t="s">
        <v>5325</v>
      </c>
      <c r="F109" s="46"/>
      <c r="G109" s="46"/>
      <c r="H109" s="46"/>
      <c r="I109" s="46"/>
      <c r="J109" s="48"/>
    </row>
    <row r="110">
      <c r="A110" s="37" t="s">
        <v>593</v>
      </c>
      <c r="B110" s="37">
        <v>31</v>
      </c>
      <c r="C110" s="38" t="s">
        <v>5505</v>
      </c>
      <c r="D110" s="37" t="s">
        <v>595</v>
      </c>
      <c r="E110" s="39" t="s">
        <v>5329</v>
      </c>
      <c r="F110" s="40" t="s">
        <v>608</v>
      </c>
      <c r="G110" s="41">
        <v>2</v>
      </c>
      <c r="H110" s="42">
        <v>0</v>
      </c>
      <c r="I110" s="43">
        <f>ROUND(G110*H110,P4)</f>
        <v>0</v>
      </c>
      <c r="J110" s="37"/>
      <c r="O110" s="44">
        <f>I110*0.21</f>
        <v>0</v>
      </c>
      <c r="P110">
        <v>3</v>
      </c>
    </row>
    <row r="111">
      <c r="A111" s="37" t="s">
        <v>598</v>
      </c>
      <c r="B111" s="45"/>
      <c r="C111" s="46"/>
      <c r="D111" s="46"/>
      <c r="E111" s="39" t="s">
        <v>5329</v>
      </c>
      <c r="F111" s="46"/>
      <c r="G111" s="46"/>
      <c r="H111" s="46"/>
      <c r="I111" s="46"/>
      <c r="J111" s="48"/>
    </row>
    <row r="112" ht="30">
      <c r="A112" s="37" t="s">
        <v>601</v>
      </c>
      <c r="B112" s="45"/>
      <c r="C112" s="46"/>
      <c r="D112" s="46"/>
      <c r="E112" s="39" t="s">
        <v>5330</v>
      </c>
      <c r="F112" s="46"/>
      <c r="G112" s="46"/>
      <c r="H112" s="46"/>
      <c r="I112" s="46"/>
      <c r="J112" s="48"/>
    </row>
    <row r="113">
      <c r="A113" s="31" t="s">
        <v>591</v>
      </c>
      <c r="B113" s="32"/>
      <c r="C113" s="33" t="s">
        <v>1813</v>
      </c>
      <c r="D113" s="34"/>
      <c r="E113" s="31" t="s">
        <v>1814</v>
      </c>
      <c r="F113" s="34"/>
      <c r="G113" s="34"/>
      <c r="H113" s="34"/>
      <c r="I113" s="35">
        <f>SUMIFS(I114:I116,A114:A116,"P")</f>
        <v>0</v>
      </c>
      <c r="J113" s="36"/>
    </row>
    <row r="114" ht="45">
      <c r="A114" s="37" t="s">
        <v>593</v>
      </c>
      <c r="B114" s="37">
        <v>32</v>
      </c>
      <c r="C114" s="38" t="s">
        <v>1815</v>
      </c>
      <c r="D114" s="37" t="s">
        <v>1816</v>
      </c>
      <c r="E114" s="39" t="s">
        <v>1817</v>
      </c>
      <c r="F114" s="40" t="s">
        <v>1124</v>
      </c>
      <c r="G114" s="41">
        <v>1525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120">
      <c r="A116" s="37" t="s">
        <v>601</v>
      </c>
      <c r="B116" s="50"/>
      <c r="C116" s="51"/>
      <c r="D116" s="51"/>
      <c r="E116" s="39" t="s">
        <v>1820</v>
      </c>
      <c r="F116" s="51"/>
      <c r="G116" s="51"/>
      <c r="H116" s="51"/>
      <c r="I116" s="51"/>
      <c r="J116" s="52"/>
    </row>
  </sheetData>
  <sheetProtection sheet="1" objects="1" scenarios="1" spinCount="100000" saltValue="qMWyBbSdCQiz7IePQaClK84o9w5zoDVoWK1CLKGWXLmnWlZNO9blm+Qye7pUJafOo58bnoerw0P4T+Q16bD28Q==" hashValue="yC0gIjDQ9mzOWeEFjEr280kX5CWY74Hz4M22IhgpKXJJFYlZ7O+W5wQVKmTQ9hJvW3g9YMEvr8Rr880DnYG4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5754</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5754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SUMIFS(I12:I17,A12:A17,"P")</f>
        <v>0</v>
      </c>
      <c r="J11" s="36"/>
    </row>
    <row r="12">
      <c r="A12" s="37" t="s">
        <v>593</v>
      </c>
      <c r="B12" s="37">
        <v>1</v>
      </c>
      <c r="C12" s="38" t="s">
        <v>4256</v>
      </c>
      <c r="D12" s="37" t="s">
        <v>595</v>
      </c>
      <c r="E12" s="39" t="s">
        <v>4006</v>
      </c>
      <c r="F12" s="40" t="s">
        <v>1798</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5755</v>
      </c>
      <c r="D15" s="37" t="s">
        <v>595</v>
      </c>
      <c r="E15" s="39" t="s">
        <v>5756</v>
      </c>
      <c r="F15" s="40" t="s">
        <v>1798</v>
      </c>
      <c r="G15" s="41">
        <v>1</v>
      </c>
      <c r="H15" s="42">
        <v>0</v>
      </c>
      <c r="I15" s="43">
        <f>ROUND(G15*H15,P4)</f>
        <v>0</v>
      </c>
      <c r="J15" s="37"/>
      <c r="O15" s="44">
        <f>I15*0.21</f>
        <v>0</v>
      </c>
      <c r="P15">
        <v>3</v>
      </c>
    </row>
    <row r="16">
      <c r="A16" s="37" t="s">
        <v>598</v>
      </c>
      <c r="B16" s="45"/>
      <c r="C16" s="46"/>
      <c r="D16" s="46"/>
      <c r="E16" s="39" t="s">
        <v>5756</v>
      </c>
      <c r="F16" s="46"/>
      <c r="G16" s="46"/>
      <c r="H16" s="46"/>
      <c r="I16" s="46"/>
      <c r="J16" s="48"/>
    </row>
    <row r="17" ht="30">
      <c r="A17" s="37" t="s">
        <v>601</v>
      </c>
      <c r="B17" s="45"/>
      <c r="C17" s="46"/>
      <c r="D17" s="46"/>
      <c r="E17" s="39" t="s">
        <v>4257</v>
      </c>
      <c r="F17" s="46"/>
      <c r="G17" s="46"/>
      <c r="H17" s="46"/>
      <c r="I17" s="46"/>
      <c r="J17" s="48"/>
    </row>
    <row r="18">
      <c r="A18" s="31" t="s">
        <v>591</v>
      </c>
      <c r="B18" s="32"/>
      <c r="C18" s="33" t="s">
        <v>5232</v>
      </c>
      <c r="D18" s="34"/>
      <c r="E18" s="31" t="s">
        <v>634</v>
      </c>
      <c r="F18" s="34"/>
      <c r="G18" s="34"/>
      <c r="H18" s="34"/>
      <c r="I18" s="35">
        <f>SUMIFS(I19:I33,A19:A33,"P")</f>
        <v>0</v>
      </c>
      <c r="J18" s="36"/>
    </row>
    <row r="19">
      <c r="A19" s="37" t="s">
        <v>593</v>
      </c>
      <c r="B19" s="37">
        <v>3</v>
      </c>
      <c r="C19" s="38" t="s">
        <v>5233</v>
      </c>
      <c r="D19" s="37" t="s">
        <v>595</v>
      </c>
      <c r="E19" s="39" t="s">
        <v>5234</v>
      </c>
      <c r="F19" s="40" t="s">
        <v>620</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5235</v>
      </c>
      <c r="F21" s="46"/>
      <c r="G21" s="46"/>
      <c r="H21" s="46"/>
      <c r="I21" s="46"/>
      <c r="J21" s="48"/>
    </row>
    <row r="22">
      <c r="A22" s="37" t="s">
        <v>593</v>
      </c>
      <c r="B22" s="37">
        <v>4</v>
      </c>
      <c r="C22" s="38" t="s">
        <v>4658</v>
      </c>
      <c r="D22" s="37" t="s">
        <v>595</v>
      </c>
      <c r="E22" s="39" t="s">
        <v>4659</v>
      </c>
      <c r="F22" s="40" t="s">
        <v>637</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601</v>
      </c>
      <c r="B24" s="45"/>
      <c r="C24" s="46"/>
      <c r="D24" s="46"/>
      <c r="E24" s="39" t="s">
        <v>4661</v>
      </c>
      <c r="F24" s="46"/>
      <c r="G24" s="46"/>
      <c r="H24" s="46"/>
      <c r="I24" s="46"/>
      <c r="J24" s="48"/>
    </row>
    <row r="25">
      <c r="A25" s="37" t="s">
        <v>593</v>
      </c>
      <c r="B25" s="37">
        <v>5</v>
      </c>
      <c r="C25" s="38" t="s">
        <v>5241</v>
      </c>
      <c r="D25" s="37" t="s">
        <v>595</v>
      </c>
      <c r="E25" s="39" t="s">
        <v>5242</v>
      </c>
      <c r="F25" s="40" t="s">
        <v>637</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4420</v>
      </c>
      <c r="D28" s="37" t="s">
        <v>595</v>
      </c>
      <c r="E28" s="39" t="s">
        <v>4421</v>
      </c>
      <c r="F28" s="40" t="s">
        <v>637</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4423</v>
      </c>
      <c r="F30" s="46"/>
      <c r="G30" s="46"/>
      <c r="H30" s="46"/>
      <c r="I30" s="46"/>
      <c r="J30" s="48"/>
    </row>
    <row r="31">
      <c r="A31" s="37" t="s">
        <v>593</v>
      </c>
      <c r="B31" s="37">
        <v>7</v>
      </c>
      <c r="C31" s="38" t="s">
        <v>640</v>
      </c>
      <c r="D31" s="37" t="s">
        <v>595</v>
      </c>
      <c r="E31" s="39" t="s">
        <v>641</v>
      </c>
      <c r="F31" s="40" t="s">
        <v>637</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1" t="s">
        <v>591</v>
      </c>
      <c r="B34" s="32"/>
      <c r="C34" s="33" t="s">
        <v>4646</v>
      </c>
      <c r="D34" s="34"/>
      <c r="E34" s="31" t="s">
        <v>5579</v>
      </c>
      <c r="F34" s="34"/>
      <c r="G34" s="34"/>
      <c r="H34" s="34"/>
      <c r="I34" s="35">
        <f>SUMIFS(I35:I43,A35:A43,"P")</f>
        <v>0</v>
      </c>
      <c r="J34" s="36"/>
    </row>
    <row r="35">
      <c r="A35" s="37" t="s">
        <v>593</v>
      </c>
      <c r="B35" s="37">
        <v>8</v>
      </c>
      <c r="C35" s="38" t="s">
        <v>5683</v>
      </c>
      <c r="D35" s="37" t="s">
        <v>595</v>
      </c>
      <c r="E35" s="39" t="s">
        <v>5684</v>
      </c>
      <c r="F35" s="40" t="s">
        <v>637</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601</v>
      </c>
      <c r="B37" s="45"/>
      <c r="C37" s="46"/>
      <c r="D37" s="46"/>
      <c r="E37" s="39" t="s">
        <v>5582</v>
      </c>
      <c r="F37" s="46"/>
      <c r="G37" s="46"/>
      <c r="H37" s="46"/>
      <c r="I37" s="46"/>
      <c r="J37" s="48"/>
    </row>
    <row r="38">
      <c r="A38" s="37" t="s">
        <v>593</v>
      </c>
      <c r="B38" s="37">
        <v>9</v>
      </c>
      <c r="C38" s="38" t="s">
        <v>5580</v>
      </c>
      <c r="D38" s="37" t="s">
        <v>595</v>
      </c>
      <c r="E38" s="39" t="s">
        <v>5581</v>
      </c>
      <c r="F38" s="40" t="s">
        <v>637</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601</v>
      </c>
      <c r="B40" s="45"/>
      <c r="C40" s="46"/>
      <c r="D40" s="46"/>
      <c r="E40" s="39" t="s">
        <v>5582</v>
      </c>
      <c r="F40" s="46"/>
      <c r="G40" s="46"/>
      <c r="H40" s="46"/>
      <c r="I40" s="46"/>
      <c r="J40" s="48"/>
    </row>
    <row r="41">
      <c r="A41" s="37" t="s">
        <v>593</v>
      </c>
      <c r="B41" s="37">
        <v>10</v>
      </c>
      <c r="C41" s="38" t="s">
        <v>5757</v>
      </c>
      <c r="D41" s="37" t="s">
        <v>595</v>
      </c>
      <c r="E41" s="39" t="s">
        <v>5758</v>
      </c>
      <c r="F41" s="40" t="s">
        <v>1124</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601</v>
      </c>
      <c r="B43" s="45"/>
      <c r="C43" s="46"/>
      <c r="D43" s="46"/>
      <c r="E43" s="39" t="s">
        <v>5759</v>
      </c>
      <c r="F43" s="46"/>
      <c r="G43" s="46"/>
      <c r="H43" s="46"/>
      <c r="I43" s="46"/>
      <c r="J43" s="48"/>
    </row>
    <row r="44">
      <c r="A44" s="31" t="s">
        <v>591</v>
      </c>
      <c r="B44" s="32"/>
      <c r="C44" s="33" t="s">
        <v>1813</v>
      </c>
      <c r="D44" s="34"/>
      <c r="E44" s="31" t="s">
        <v>1814</v>
      </c>
      <c r="F44" s="34"/>
      <c r="G44" s="34"/>
      <c r="H44" s="34"/>
      <c r="I44" s="35">
        <f>SUMIFS(I45:I56,A45:A56,"P")</f>
        <v>0</v>
      </c>
      <c r="J44" s="36"/>
    </row>
    <row r="45" ht="45">
      <c r="A45" s="37" t="s">
        <v>593</v>
      </c>
      <c r="B45" s="37">
        <v>11</v>
      </c>
      <c r="C45" s="38" t="s">
        <v>1815</v>
      </c>
      <c r="D45" s="37" t="s">
        <v>1816</v>
      </c>
      <c r="E45" s="39" t="s">
        <v>1817</v>
      </c>
      <c r="F45" s="40" t="s">
        <v>1124</v>
      </c>
      <c r="G45" s="41">
        <v>1906.8</v>
      </c>
      <c r="H45" s="42">
        <v>0</v>
      </c>
      <c r="I45" s="43">
        <f>ROUND(G45*H45,P4)</f>
        <v>0</v>
      </c>
      <c r="J45" s="37"/>
      <c r="O45" s="44">
        <f>I45*0.21</f>
        <v>0</v>
      </c>
      <c r="P45">
        <v>3</v>
      </c>
    </row>
    <row r="46">
      <c r="A46" s="37" t="s">
        <v>598</v>
      </c>
      <c r="B46" s="45"/>
      <c r="C46" s="46"/>
      <c r="D46" s="46"/>
      <c r="E46" s="39" t="s">
        <v>1818</v>
      </c>
      <c r="F46" s="46"/>
      <c r="G46" s="46"/>
      <c r="H46" s="46"/>
      <c r="I46" s="46"/>
      <c r="J46" s="48"/>
    </row>
    <row r="47" ht="120">
      <c r="A47" s="37" t="s">
        <v>601</v>
      </c>
      <c r="B47" s="45"/>
      <c r="C47" s="46"/>
      <c r="D47" s="46"/>
      <c r="E47" s="39" t="s">
        <v>1820</v>
      </c>
      <c r="F47" s="46"/>
      <c r="G47" s="46"/>
      <c r="H47" s="46"/>
      <c r="I47" s="46"/>
      <c r="J47" s="48"/>
    </row>
    <row r="48" ht="60">
      <c r="A48" s="37" t="s">
        <v>593</v>
      </c>
      <c r="B48" s="37">
        <v>12</v>
      </c>
      <c r="C48" s="38" t="s">
        <v>2448</v>
      </c>
      <c r="D48" s="37" t="s">
        <v>2449</v>
      </c>
      <c r="E48" s="39" t="s">
        <v>2450</v>
      </c>
      <c r="F48" s="40" t="s">
        <v>1124</v>
      </c>
      <c r="G48" s="41">
        <v>147.40000000000001</v>
      </c>
      <c r="H48" s="42">
        <v>0</v>
      </c>
      <c r="I48" s="43">
        <f>ROUND(G48*H48,P4)</f>
        <v>0</v>
      </c>
      <c r="J48" s="37"/>
      <c r="O48" s="44">
        <f>I48*0.21</f>
        <v>0</v>
      </c>
      <c r="P48">
        <v>3</v>
      </c>
    </row>
    <row r="49">
      <c r="A49" s="37" t="s">
        <v>598</v>
      </c>
      <c r="B49" s="45"/>
      <c r="C49" s="46"/>
      <c r="D49" s="46"/>
      <c r="E49" s="39" t="s">
        <v>1818</v>
      </c>
      <c r="F49" s="46"/>
      <c r="G49" s="46"/>
      <c r="H49" s="46"/>
      <c r="I49" s="46"/>
      <c r="J49" s="48"/>
    </row>
    <row r="50">
      <c r="A50" s="37" t="s">
        <v>601</v>
      </c>
      <c r="B50" s="45"/>
      <c r="C50" s="46"/>
      <c r="D50" s="46"/>
      <c r="E50" s="47" t="s">
        <v>595</v>
      </c>
      <c r="F50" s="46"/>
      <c r="G50" s="46"/>
      <c r="H50" s="46"/>
      <c r="I50" s="46"/>
      <c r="J50" s="48"/>
    </row>
    <row r="51" ht="45">
      <c r="A51" s="37" t="s">
        <v>593</v>
      </c>
      <c r="B51" s="37">
        <v>13</v>
      </c>
      <c r="C51" s="38" t="s">
        <v>5690</v>
      </c>
      <c r="D51" s="37" t="s">
        <v>5691</v>
      </c>
      <c r="E51" s="39" t="s">
        <v>5692</v>
      </c>
      <c r="F51" s="40" t="s">
        <v>1124</v>
      </c>
      <c r="G51" s="41">
        <v>670</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45"/>
      <c r="C53" s="46"/>
      <c r="D53" s="46"/>
      <c r="E53" s="47" t="s">
        <v>595</v>
      </c>
      <c r="F53" s="46"/>
      <c r="G53" s="46"/>
      <c r="H53" s="46"/>
      <c r="I53" s="46"/>
      <c r="J53" s="48"/>
    </row>
    <row r="54" ht="30">
      <c r="A54" s="37" t="s">
        <v>593</v>
      </c>
      <c r="B54" s="37">
        <v>14</v>
      </c>
      <c r="C54" s="38" t="s">
        <v>3499</v>
      </c>
      <c r="D54" s="37" t="s">
        <v>3500</v>
      </c>
      <c r="E54" s="39" t="s">
        <v>4815</v>
      </c>
      <c r="F54" s="40" t="s">
        <v>1124</v>
      </c>
      <c r="G54" s="41">
        <v>0.52800000000000002</v>
      </c>
      <c r="H54" s="42">
        <v>0</v>
      </c>
      <c r="I54" s="43">
        <f>ROUND(G54*H54,P4)</f>
        <v>0</v>
      </c>
      <c r="J54" s="37"/>
      <c r="O54" s="44">
        <f>I54*0.21</f>
        <v>0</v>
      </c>
      <c r="P54">
        <v>3</v>
      </c>
    </row>
    <row r="55">
      <c r="A55" s="37" t="s">
        <v>598</v>
      </c>
      <c r="B55" s="45"/>
      <c r="C55" s="46"/>
      <c r="D55" s="46"/>
      <c r="E55" s="39" t="s">
        <v>1818</v>
      </c>
      <c r="F55" s="46"/>
      <c r="G55" s="46"/>
      <c r="H55" s="46"/>
      <c r="I55" s="46"/>
      <c r="J55" s="48"/>
    </row>
    <row r="56" ht="135">
      <c r="A56" s="37" t="s">
        <v>601</v>
      </c>
      <c r="B56" s="50"/>
      <c r="C56" s="51"/>
      <c r="D56" s="51"/>
      <c r="E56" s="39" t="s">
        <v>4251</v>
      </c>
      <c r="F56" s="51"/>
      <c r="G56" s="51"/>
      <c r="H56" s="51"/>
      <c r="I56" s="51"/>
      <c r="J56" s="52"/>
    </row>
  </sheetData>
  <sheetProtection sheet="1" objects="1" scenarios="1" spinCount="100000" saltValue="/PEJ30JImk7jAWbLtTtia4qZ1L+uIvR3endtS5MRzMK81svBn6+5WhFg06/PFGga7QcaZbh862Q7ZqACzHW3tg==" hashValue="veHwq4Z7queDaaD/n/Ih0VTImMqwMFiwUhvc4Kz2Cj3P9VLr2sydXvl3sCWligPWJgJkZcy/WpG2UbYlPsZU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5760</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5760</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SUMIFS(I12:I20,A12:A20,"P")</f>
        <v>0</v>
      </c>
      <c r="J11" s="36"/>
    </row>
    <row r="12">
      <c r="A12" s="37" t="s">
        <v>593</v>
      </c>
      <c r="B12" s="37">
        <v>1</v>
      </c>
      <c r="C12" s="38" t="s">
        <v>5761</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1798</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SUMIFS(I22:I42,A22:A42,"P")</f>
        <v>0</v>
      </c>
      <c r="J21" s="36"/>
    </row>
    <row r="22">
      <c r="A22" s="37" t="s">
        <v>593</v>
      </c>
      <c r="B22" s="37">
        <v>4</v>
      </c>
      <c r="C22" s="38" t="s">
        <v>5762</v>
      </c>
      <c r="D22" s="37" t="s">
        <v>595</v>
      </c>
      <c r="E22" s="39" t="s">
        <v>5763</v>
      </c>
      <c r="F22" s="40" t="s">
        <v>637</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601</v>
      </c>
      <c r="B24" s="45"/>
      <c r="C24" s="46"/>
      <c r="D24" s="46"/>
      <c r="E24" s="39" t="s">
        <v>4657</v>
      </c>
      <c r="F24" s="46"/>
      <c r="G24" s="46"/>
      <c r="H24" s="46"/>
      <c r="I24" s="46"/>
      <c r="J24" s="48"/>
    </row>
    <row r="25">
      <c r="A25" s="37" t="s">
        <v>593</v>
      </c>
      <c r="B25" s="37">
        <v>5</v>
      </c>
      <c r="C25" s="38" t="s">
        <v>5233</v>
      </c>
      <c r="D25" s="37" t="s">
        <v>595</v>
      </c>
      <c r="E25" s="39" t="s">
        <v>5234</v>
      </c>
      <c r="F25" s="40" t="s">
        <v>620</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5235</v>
      </c>
      <c r="F27" s="46"/>
      <c r="G27" s="46"/>
      <c r="H27" s="46"/>
      <c r="I27" s="46"/>
      <c r="J27" s="48"/>
    </row>
    <row r="28">
      <c r="A28" s="37" t="s">
        <v>593</v>
      </c>
      <c r="B28" s="37">
        <v>6</v>
      </c>
      <c r="C28" s="38" t="s">
        <v>5339</v>
      </c>
      <c r="D28" s="37" t="s">
        <v>595</v>
      </c>
      <c r="E28" s="39" t="s">
        <v>5340</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5341</v>
      </c>
      <c r="F30" s="46"/>
      <c r="G30" s="46"/>
      <c r="H30" s="46"/>
      <c r="I30" s="46"/>
      <c r="J30" s="48"/>
    </row>
    <row r="31">
      <c r="A31" s="37" t="s">
        <v>593</v>
      </c>
      <c r="B31" s="37">
        <v>7</v>
      </c>
      <c r="C31" s="38" t="s">
        <v>5239</v>
      </c>
      <c r="D31" s="37" t="s">
        <v>595</v>
      </c>
      <c r="E31" s="39" t="s">
        <v>5240</v>
      </c>
      <c r="F31" s="40" t="s">
        <v>637</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4661</v>
      </c>
      <c r="F33" s="46"/>
      <c r="G33" s="46"/>
      <c r="H33" s="46"/>
      <c r="I33" s="46"/>
      <c r="J33" s="48"/>
    </row>
    <row r="34">
      <c r="A34" s="37" t="s">
        <v>593</v>
      </c>
      <c r="B34" s="37">
        <v>8</v>
      </c>
      <c r="C34" s="38" t="s">
        <v>4420</v>
      </c>
      <c r="D34" s="37" t="s">
        <v>595</v>
      </c>
      <c r="E34" s="39" t="s">
        <v>4421</v>
      </c>
      <c r="F34" s="40" t="s">
        <v>637</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5483</v>
      </c>
      <c r="D40" s="37" t="s">
        <v>595</v>
      </c>
      <c r="E40" s="39" t="s">
        <v>5484</v>
      </c>
      <c r="F40" s="40" t="s">
        <v>637</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4419</v>
      </c>
      <c r="F42" s="46"/>
      <c r="G42" s="46"/>
      <c r="H42" s="46"/>
      <c r="I42" s="46"/>
      <c r="J42" s="48"/>
    </row>
    <row r="43">
      <c r="A43" s="31" t="s">
        <v>591</v>
      </c>
      <c r="B43" s="32"/>
      <c r="C43" s="33" t="s">
        <v>5274</v>
      </c>
      <c r="D43" s="34"/>
      <c r="E43" s="31" t="s">
        <v>1644</v>
      </c>
      <c r="F43" s="34"/>
      <c r="G43" s="34"/>
      <c r="H43" s="34"/>
      <c r="I43" s="35">
        <f>SUMIFS(I44:I49,A44:A49,"P")</f>
        <v>0</v>
      </c>
      <c r="J43" s="36"/>
    </row>
    <row r="44">
      <c r="A44" s="37" t="s">
        <v>593</v>
      </c>
      <c r="B44" s="37">
        <v>11</v>
      </c>
      <c r="C44" s="38" t="s">
        <v>5285</v>
      </c>
      <c r="D44" s="37" t="s">
        <v>595</v>
      </c>
      <c r="E44" s="39" t="s">
        <v>5286</v>
      </c>
      <c r="F44" s="40" t="s">
        <v>637</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601</v>
      </c>
      <c r="B46" s="45"/>
      <c r="C46" s="46"/>
      <c r="D46" s="46"/>
      <c r="E46" s="39" t="s">
        <v>5287</v>
      </c>
      <c r="F46" s="46"/>
      <c r="G46" s="46"/>
      <c r="H46" s="46"/>
      <c r="I46" s="46"/>
      <c r="J46" s="48"/>
    </row>
    <row r="47">
      <c r="A47" s="37" t="s">
        <v>593</v>
      </c>
      <c r="B47" s="37">
        <v>12</v>
      </c>
      <c r="C47" s="38" t="s">
        <v>5672</v>
      </c>
      <c r="D47" s="37" t="s">
        <v>595</v>
      </c>
      <c r="E47" s="39" t="s">
        <v>5673</v>
      </c>
      <c r="F47" s="40" t="s">
        <v>637</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5674</v>
      </c>
      <c r="F49" s="46"/>
      <c r="G49" s="46"/>
      <c r="H49" s="46"/>
      <c r="I49" s="46"/>
      <c r="J49" s="48"/>
    </row>
    <row r="50">
      <c r="A50" s="31" t="s">
        <v>591</v>
      </c>
      <c r="B50" s="32"/>
      <c r="C50" s="33" t="s">
        <v>4646</v>
      </c>
      <c r="D50" s="34"/>
      <c r="E50" s="31" t="s">
        <v>5579</v>
      </c>
      <c r="F50" s="34"/>
      <c r="G50" s="34"/>
      <c r="H50" s="34"/>
      <c r="I50" s="35">
        <f>SUMIFS(I51:I64,A51:A64,"P")</f>
        <v>0</v>
      </c>
      <c r="J50" s="36"/>
    </row>
    <row r="51">
      <c r="A51" s="37" t="s">
        <v>593</v>
      </c>
      <c r="B51" s="37">
        <v>13</v>
      </c>
      <c r="C51" s="38" t="s">
        <v>5764</v>
      </c>
      <c r="D51" s="37" t="s">
        <v>595</v>
      </c>
      <c r="E51" s="39" t="s">
        <v>5765</v>
      </c>
      <c r="F51" s="40" t="s">
        <v>637</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5766</v>
      </c>
      <c r="F53" s="46"/>
      <c r="G53" s="46"/>
      <c r="H53" s="46"/>
      <c r="I53" s="46"/>
      <c r="J53" s="48"/>
    </row>
    <row r="54" ht="150">
      <c r="A54" s="37" t="s">
        <v>601</v>
      </c>
      <c r="B54" s="45"/>
      <c r="C54" s="46"/>
      <c r="D54" s="46"/>
      <c r="E54" s="39" t="s">
        <v>5582</v>
      </c>
      <c r="F54" s="46"/>
      <c r="G54" s="46"/>
      <c r="H54" s="46"/>
      <c r="I54" s="46"/>
      <c r="J54" s="48"/>
    </row>
    <row r="55">
      <c r="A55" s="37" t="s">
        <v>593</v>
      </c>
      <c r="B55" s="37">
        <v>14</v>
      </c>
      <c r="C55" s="38" t="s">
        <v>5709</v>
      </c>
      <c r="D55" s="37" t="s">
        <v>595</v>
      </c>
      <c r="E55" s="39" t="s">
        <v>5710</v>
      </c>
      <c r="F55" s="40" t="s">
        <v>637</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5767</v>
      </c>
      <c r="F57" s="46"/>
      <c r="G57" s="46"/>
      <c r="H57" s="46"/>
      <c r="I57" s="46"/>
      <c r="J57" s="48"/>
    </row>
    <row r="58" ht="150">
      <c r="A58" s="37" t="s">
        <v>601</v>
      </c>
      <c r="B58" s="45"/>
      <c r="C58" s="46"/>
      <c r="D58" s="46"/>
      <c r="E58" s="39" t="s">
        <v>5582</v>
      </c>
      <c r="F58" s="46"/>
      <c r="G58" s="46"/>
      <c r="H58" s="46"/>
      <c r="I58" s="46"/>
      <c r="J58" s="48"/>
    </row>
    <row r="59">
      <c r="A59" s="37" t="s">
        <v>593</v>
      </c>
      <c r="B59" s="37">
        <v>15</v>
      </c>
      <c r="C59" s="38" t="s">
        <v>5768</v>
      </c>
      <c r="D59" s="37" t="s">
        <v>595</v>
      </c>
      <c r="E59" s="39" t="s">
        <v>5769</v>
      </c>
      <c r="F59" s="40" t="s">
        <v>1124</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5770</v>
      </c>
      <c r="F61" s="46"/>
      <c r="G61" s="46"/>
      <c r="H61" s="46"/>
      <c r="I61" s="46"/>
      <c r="J61" s="48"/>
    </row>
    <row r="62">
      <c r="A62" s="37" t="s">
        <v>593</v>
      </c>
      <c r="B62" s="37">
        <v>16</v>
      </c>
      <c r="C62" s="38" t="s">
        <v>5771</v>
      </c>
      <c r="D62" s="37" t="s">
        <v>595</v>
      </c>
      <c r="E62" s="39" t="s">
        <v>5772</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5773</v>
      </c>
      <c r="F64" s="46"/>
      <c r="G64" s="46"/>
      <c r="H64" s="46"/>
      <c r="I64" s="46"/>
      <c r="J64" s="48"/>
    </row>
    <row r="65">
      <c r="A65" s="31" t="s">
        <v>591</v>
      </c>
      <c r="B65" s="32"/>
      <c r="C65" s="33" t="s">
        <v>1813</v>
      </c>
      <c r="D65" s="34"/>
      <c r="E65" s="31" t="s">
        <v>1814</v>
      </c>
      <c r="F65" s="34"/>
      <c r="G65" s="34"/>
      <c r="H65" s="34"/>
      <c r="I65" s="35">
        <f>SUMIFS(I66:I80,A66:A80,"P")</f>
        <v>0</v>
      </c>
      <c r="J65" s="36"/>
    </row>
    <row r="66" ht="45">
      <c r="A66" s="37" t="s">
        <v>593</v>
      </c>
      <c r="B66" s="37">
        <v>17</v>
      </c>
      <c r="C66" s="38" t="s">
        <v>1815</v>
      </c>
      <c r="D66" s="37" t="s">
        <v>1816</v>
      </c>
      <c r="E66" s="39" t="s">
        <v>1817</v>
      </c>
      <c r="F66" s="40" t="s">
        <v>1124</v>
      </c>
      <c r="G66" s="41">
        <v>3711.27</v>
      </c>
      <c r="H66" s="42">
        <v>0</v>
      </c>
      <c r="I66" s="43">
        <f>ROUND(G66*H66,P4)</f>
        <v>0</v>
      </c>
      <c r="J66" s="37"/>
      <c r="O66" s="44">
        <f>I66*0.21</f>
        <v>0</v>
      </c>
      <c r="P66">
        <v>3</v>
      </c>
    </row>
    <row r="67">
      <c r="A67" s="37" t="s">
        <v>598</v>
      </c>
      <c r="B67" s="45"/>
      <c r="C67" s="46"/>
      <c r="D67" s="46"/>
      <c r="E67" s="39" t="s">
        <v>1818</v>
      </c>
      <c r="F67" s="46"/>
      <c r="G67" s="46"/>
      <c r="H67" s="46"/>
      <c r="I67" s="46"/>
      <c r="J67" s="48"/>
    </row>
    <row r="68" ht="30">
      <c r="A68" s="37" t="s">
        <v>599</v>
      </c>
      <c r="B68" s="45"/>
      <c r="C68" s="46"/>
      <c r="D68" s="46"/>
      <c r="E68" s="49" t="s">
        <v>5774</v>
      </c>
      <c r="F68" s="46"/>
      <c r="G68" s="46"/>
      <c r="H68" s="46"/>
      <c r="I68" s="46"/>
      <c r="J68" s="48"/>
    </row>
    <row r="69" ht="120">
      <c r="A69" s="37" t="s">
        <v>601</v>
      </c>
      <c r="B69" s="45"/>
      <c r="C69" s="46"/>
      <c r="D69" s="46"/>
      <c r="E69" s="39" t="s">
        <v>1820</v>
      </c>
      <c r="F69" s="46"/>
      <c r="G69" s="46"/>
      <c r="H69" s="46"/>
      <c r="I69" s="46"/>
      <c r="J69" s="48"/>
    </row>
    <row r="70" ht="60">
      <c r="A70" s="37" t="s">
        <v>593</v>
      </c>
      <c r="B70" s="37">
        <v>18</v>
      </c>
      <c r="C70" s="38" t="s">
        <v>2448</v>
      </c>
      <c r="D70" s="37" t="s">
        <v>2449</v>
      </c>
      <c r="E70" s="39" t="s">
        <v>2450</v>
      </c>
      <c r="F70" s="40" t="s">
        <v>1124</v>
      </c>
      <c r="G70" s="41">
        <v>1077.1199999999999</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5775</v>
      </c>
      <c r="F72" s="46"/>
      <c r="G72" s="46"/>
      <c r="H72" s="46"/>
      <c r="I72" s="46"/>
      <c r="J72" s="48"/>
    </row>
    <row r="73">
      <c r="A73" s="37" t="s">
        <v>601</v>
      </c>
      <c r="B73" s="45"/>
      <c r="C73" s="46"/>
      <c r="D73" s="46"/>
      <c r="E73" s="47" t="s">
        <v>595</v>
      </c>
      <c r="F73" s="46"/>
      <c r="G73" s="46"/>
      <c r="H73" s="46"/>
      <c r="I73" s="46"/>
      <c r="J73" s="48"/>
    </row>
    <row r="74" ht="45">
      <c r="A74" s="37" t="s">
        <v>593</v>
      </c>
      <c r="B74" s="37">
        <v>19</v>
      </c>
      <c r="C74" s="38" t="s">
        <v>5690</v>
      </c>
      <c r="D74" s="37" t="s">
        <v>5691</v>
      </c>
      <c r="E74" s="39" t="s">
        <v>5692</v>
      </c>
      <c r="F74" s="40" t="s">
        <v>1124</v>
      </c>
      <c r="G74" s="41">
        <v>289.75</v>
      </c>
      <c r="H74" s="42">
        <v>0</v>
      </c>
      <c r="I74" s="43">
        <f>ROUND(G74*H74,P4)</f>
        <v>0</v>
      </c>
      <c r="J74" s="37"/>
      <c r="O74" s="44">
        <f>I74*0.21</f>
        <v>0</v>
      </c>
      <c r="P74">
        <v>3</v>
      </c>
    </row>
    <row r="75">
      <c r="A75" s="37" t="s">
        <v>598</v>
      </c>
      <c r="B75" s="45"/>
      <c r="C75" s="46"/>
      <c r="D75" s="46"/>
      <c r="E75" s="39" t="s">
        <v>1818</v>
      </c>
      <c r="F75" s="46"/>
      <c r="G75" s="46"/>
      <c r="H75" s="46"/>
      <c r="I75" s="46"/>
      <c r="J75" s="48"/>
    </row>
    <row r="76" ht="45">
      <c r="A76" s="37" t="s">
        <v>599</v>
      </c>
      <c r="B76" s="45"/>
      <c r="C76" s="46"/>
      <c r="D76" s="46"/>
      <c r="E76" s="49" t="s">
        <v>5776</v>
      </c>
      <c r="F76" s="46"/>
      <c r="G76" s="46"/>
      <c r="H76" s="46"/>
      <c r="I76" s="46"/>
      <c r="J76" s="48"/>
    </row>
    <row r="77">
      <c r="A77" s="37" t="s">
        <v>601</v>
      </c>
      <c r="B77" s="45"/>
      <c r="C77" s="46"/>
      <c r="D77" s="46"/>
      <c r="E77" s="47" t="s">
        <v>595</v>
      </c>
      <c r="F77" s="46"/>
      <c r="G77" s="46"/>
      <c r="H77" s="46"/>
      <c r="I77" s="46"/>
      <c r="J77" s="48"/>
    </row>
    <row r="78" ht="30">
      <c r="A78" s="37" t="s">
        <v>593</v>
      </c>
      <c r="B78" s="37">
        <v>20</v>
      </c>
      <c r="C78" s="38" t="s">
        <v>3499</v>
      </c>
      <c r="D78" s="37" t="s">
        <v>3500</v>
      </c>
      <c r="E78" s="39" t="s">
        <v>4815</v>
      </c>
      <c r="F78" s="40" t="s">
        <v>1124</v>
      </c>
      <c r="G78" s="41">
        <v>19.571000000000002</v>
      </c>
      <c r="H78" s="42">
        <v>0</v>
      </c>
      <c r="I78" s="43">
        <f>ROUND(G78*H78,P4)</f>
        <v>0</v>
      </c>
      <c r="J78" s="37"/>
      <c r="O78" s="44">
        <f>I78*0.21</f>
        <v>0</v>
      </c>
      <c r="P78">
        <v>3</v>
      </c>
    </row>
    <row r="79">
      <c r="A79" s="37" t="s">
        <v>598</v>
      </c>
      <c r="B79" s="45"/>
      <c r="C79" s="46"/>
      <c r="D79" s="46"/>
      <c r="E79" s="39" t="s">
        <v>1818</v>
      </c>
      <c r="F79" s="46"/>
      <c r="G79" s="46"/>
      <c r="H79" s="46"/>
      <c r="I79" s="46"/>
      <c r="J79" s="48"/>
    </row>
    <row r="80" ht="135">
      <c r="A80" s="37" t="s">
        <v>601</v>
      </c>
      <c r="B80" s="50"/>
      <c r="C80" s="51"/>
      <c r="D80" s="51"/>
      <c r="E80" s="39" t="s">
        <v>4251</v>
      </c>
      <c r="F80" s="51"/>
      <c r="G80" s="51"/>
      <c r="H80" s="51"/>
      <c r="I80" s="51"/>
      <c r="J80" s="52"/>
    </row>
  </sheetData>
  <sheetProtection sheet="1" objects="1" scenarios="1" spinCount="100000" saltValue="iXY2taI0lYXGOeeot4hfWK9YxHdLfBnktuyVihb0/Ll1ug4Hn4S645yBUjSOV5QGu2PZRtV+dMKt139HwMLVBQ==" hashValue="ig30Ij/39Ht10B+WLs/95RjN7CpHPNE/HVUI5IHvRUU+8+hb0EUkomKQGF80N1Nxb1N2kJTWt3Bh5wh5Z72n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5777</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5777</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SUMIFS(I12:I17,A12:A17,"P")</f>
        <v>0</v>
      </c>
      <c r="J11" s="36"/>
    </row>
    <row r="12">
      <c r="A12" s="37" t="s">
        <v>593</v>
      </c>
      <c r="B12" s="37">
        <v>1</v>
      </c>
      <c r="C12" s="38" t="s">
        <v>4256</v>
      </c>
      <c r="D12" s="37" t="s">
        <v>595</v>
      </c>
      <c r="E12" s="39" t="s">
        <v>4006</v>
      </c>
      <c r="F12" s="40" t="s">
        <v>1798</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SUMIFS(I19:I32,A19:A32,"P")</f>
        <v>0</v>
      </c>
      <c r="J18" s="36"/>
    </row>
    <row r="19">
      <c r="A19" s="37" t="s">
        <v>593</v>
      </c>
      <c r="B19" s="37">
        <v>3</v>
      </c>
      <c r="C19" s="38" t="s">
        <v>5745</v>
      </c>
      <c r="D19" s="37" t="s">
        <v>595</v>
      </c>
      <c r="E19" s="39" t="s">
        <v>5746</v>
      </c>
      <c r="F19" s="40" t="s">
        <v>646</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5747</v>
      </c>
      <c r="F21" s="46"/>
      <c r="G21" s="46"/>
      <c r="H21" s="46"/>
      <c r="I21" s="46"/>
      <c r="J21" s="48"/>
    </row>
    <row r="22">
      <c r="A22" s="37" t="s">
        <v>593</v>
      </c>
      <c r="B22" s="37">
        <v>4</v>
      </c>
      <c r="C22" s="38" t="s">
        <v>5778</v>
      </c>
      <c r="D22" s="37" t="s">
        <v>595</v>
      </c>
      <c r="E22" s="39" t="s">
        <v>5779</v>
      </c>
      <c r="F22" s="40" t="s">
        <v>608</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601</v>
      </c>
      <c r="B24" s="45"/>
      <c r="C24" s="46"/>
      <c r="D24" s="46"/>
      <c r="E24" s="39" t="s">
        <v>5780</v>
      </c>
      <c r="F24" s="46"/>
      <c r="G24" s="46"/>
      <c r="H24" s="46"/>
      <c r="I24" s="46"/>
      <c r="J24" s="48"/>
    </row>
    <row r="25">
      <c r="A25" s="37" t="s">
        <v>593</v>
      </c>
      <c r="B25" s="37">
        <v>5</v>
      </c>
      <c r="C25" s="38" t="s">
        <v>3372</v>
      </c>
      <c r="D25" s="37" t="s">
        <v>595</v>
      </c>
      <c r="E25" s="39" t="s">
        <v>5244</v>
      </c>
      <c r="F25" s="40" t="s">
        <v>637</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5781</v>
      </c>
      <c r="F27" s="46"/>
      <c r="G27" s="46"/>
      <c r="H27" s="46"/>
      <c r="I27" s="46"/>
      <c r="J27" s="48"/>
    </row>
    <row r="28" ht="405">
      <c r="A28" s="37" t="s">
        <v>601</v>
      </c>
      <c r="B28" s="45"/>
      <c r="C28" s="46"/>
      <c r="D28" s="46"/>
      <c r="E28" s="39" t="s">
        <v>4411</v>
      </c>
      <c r="F28" s="46"/>
      <c r="G28" s="46"/>
      <c r="H28" s="46"/>
      <c r="I28" s="46"/>
      <c r="J28" s="48"/>
    </row>
    <row r="29">
      <c r="A29" s="37" t="s">
        <v>593</v>
      </c>
      <c r="B29" s="37">
        <v>6</v>
      </c>
      <c r="C29" s="38" t="s">
        <v>4420</v>
      </c>
      <c r="D29" s="37" t="s">
        <v>595</v>
      </c>
      <c r="E29" s="39" t="s">
        <v>4421</v>
      </c>
      <c r="F29" s="40" t="s">
        <v>637</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5782</v>
      </c>
      <c r="F31" s="46"/>
      <c r="G31" s="46"/>
      <c r="H31" s="46"/>
      <c r="I31" s="46"/>
      <c r="J31" s="48"/>
    </row>
    <row r="32" ht="240">
      <c r="A32" s="37" t="s">
        <v>601</v>
      </c>
      <c r="B32" s="45"/>
      <c r="C32" s="46"/>
      <c r="D32" s="46"/>
      <c r="E32" s="39" t="s">
        <v>4423</v>
      </c>
      <c r="F32" s="46"/>
      <c r="G32" s="46"/>
      <c r="H32" s="46"/>
      <c r="I32" s="46"/>
      <c r="J32" s="48"/>
    </row>
    <row r="33">
      <c r="A33" s="31" t="s">
        <v>591</v>
      </c>
      <c r="B33" s="32"/>
      <c r="C33" s="33" t="s">
        <v>4646</v>
      </c>
      <c r="D33" s="34"/>
      <c r="E33" s="31" t="s">
        <v>5579</v>
      </c>
      <c r="F33" s="34"/>
      <c r="G33" s="34"/>
      <c r="H33" s="34"/>
      <c r="I33" s="35">
        <f>SUMIFS(I34:I47,A34:A47,"P")</f>
        <v>0</v>
      </c>
      <c r="J33" s="36"/>
    </row>
    <row r="34">
      <c r="A34" s="37" t="s">
        <v>593</v>
      </c>
      <c r="B34" s="37">
        <v>7</v>
      </c>
      <c r="C34" s="38" t="s">
        <v>5683</v>
      </c>
      <c r="D34" s="37" t="s">
        <v>595</v>
      </c>
      <c r="E34" s="39" t="s">
        <v>5684</v>
      </c>
      <c r="F34" s="40" t="s">
        <v>637</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5783</v>
      </c>
      <c r="F36" s="46"/>
      <c r="G36" s="46"/>
      <c r="H36" s="46"/>
      <c r="I36" s="46"/>
      <c r="J36" s="48"/>
    </row>
    <row r="37" ht="150">
      <c r="A37" s="37" t="s">
        <v>601</v>
      </c>
      <c r="B37" s="45"/>
      <c r="C37" s="46"/>
      <c r="D37" s="46"/>
      <c r="E37" s="39" t="s">
        <v>5582</v>
      </c>
      <c r="F37" s="46"/>
      <c r="G37" s="46"/>
      <c r="H37" s="46"/>
      <c r="I37" s="46"/>
      <c r="J37" s="48"/>
    </row>
    <row r="38">
      <c r="A38" s="37" t="s">
        <v>593</v>
      </c>
      <c r="B38" s="37">
        <v>8</v>
      </c>
      <c r="C38" s="38" t="s">
        <v>5709</v>
      </c>
      <c r="D38" s="37" t="s">
        <v>595</v>
      </c>
      <c r="E38" s="39" t="s">
        <v>5710</v>
      </c>
      <c r="F38" s="40" t="s">
        <v>637</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5784</v>
      </c>
      <c r="F40" s="46"/>
      <c r="G40" s="46"/>
      <c r="H40" s="46"/>
      <c r="I40" s="46"/>
      <c r="J40" s="48"/>
    </row>
    <row r="41" ht="150">
      <c r="A41" s="37" t="s">
        <v>601</v>
      </c>
      <c r="B41" s="45"/>
      <c r="C41" s="46"/>
      <c r="D41" s="46"/>
      <c r="E41" s="39" t="s">
        <v>5582</v>
      </c>
      <c r="F41" s="46"/>
      <c r="G41" s="46"/>
      <c r="H41" s="46"/>
      <c r="I41" s="46"/>
      <c r="J41" s="48"/>
    </row>
    <row r="42">
      <c r="A42" s="37" t="s">
        <v>593</v>
      </c>
      <c r="B42" s="37">
        <v>9</v>
      </c>
      <c r="C42" s="38" t="s">
        <v>5757</v>
      </c>
      <c r="D42" s="37" t="s">
        <v>595</v>
      </c>
      <c r="E42" s="39" t="s">
        <v>5758</v>
      </c>
      <c r="F42" s="40" t="s">
        <v>1124</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601</v>
      </c>
      <c r="B44" s="45"/>
      <c r="C44" s="46"/>
      <c r="D44" s="46"/>
      <c r="E44" s="39" t="s">
        <v>5759</v>
      </c>
      <c r="F44" s="46"/>
      <c r="G44" s="46"/>
      <c r="H44" s="46"/>
      <c r="I44" s="46"/>
      <c r="J44" s="48"/>
    </row>
    <row r="45">
      <c r="A45" s="37" t="s">
        <v>593</v>
      </c>
      <c r="B45" s="37">
        <v>10</v>
      </c>
      <c r="C45" s="38" t="s">
        <v>5720</v>
      </c>
      <c r="D45" s="37" t="s">
        <v>595</v>
      </c>
      <c r="E45" s="39" t="s">
        <v>5721</v>
      </c>
      <c r="F45" s="40" t="s">
        <v>646</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601</v>
      </c>
      <c r="B47" s="45"/>
      <c r="C47" s="46"/>
      <c r="D47" s="46"/>
      <c r="E47" s="39" t="s">
        <v>5722</v>
      </c>
      <c r="F47" s="46"/>
      <c r="G47" s="46"/>
      <c r="H47" s="46"/>
      <c r="I47" s="46"/>
      <c r="J47" s="48"/>
    </row>
    <row r="48">
      <c r="A48" s="31" t="s">
        <v>591</v>
      </c>
      <c r="B48" s="32"/>
      <c r="C48" s="33" t="s">
        <v>1813</v>
      </c>
      <c r="D48" s="34"/>
      <c r="E48" s="31" t="s">
        <v>1814</v>
      </c>
      <c r="F48" s="34"/>
      <c r="G48" s="34"/>
      <c r="H48" s="34"/>
      <c r="I48" s="35">
        <f>SUMIFS(I49:I65,A49:A65,"P")</f>
        <v>0</v>
      </c>
      <c r="J48" s="36"/>
    </row>
    <row r="49" ht="45">
      <c r="A49" s="37" t="s">
        <v>593</v>
      </c>
      <c r="B49" s="37">
        <v>11</v>
      </c>
      <c r="C49" s="38" t="s">
        <v>1815</v>
      </c>
      <c r="D49" s="37" t="s">
        <v>1816</v>
      </c>
      <c r="E49" s="39" t="s">
        <v>1817</v>
      </c>
      <c r="F49" s="40" t="s">
        <v>1124</v>
      </c>
      <c r="G49" s="41">
        <v>4138.1999999999998</v>
      </c>
      <c r="H49" s="42">
        <v>0</v>
      </c>
      <c r="I49" s="43">
        <f>ROUND(G49*H49,P4)</f>
        <v>0</v>
      </c>
      <c r="J49" s="37"/>
      <c r="O49" s="44">
        <f>I49*0.21</f>
        <v>0</v>
      </c>
      <c r="P49">
        <v>3</v>
      </c>
    </row>
    <row r="50">
      <c r="A50" s="37" t="s">
        <v>598</v>
      </c>
      <c r="B50" s="45"/>
      <c r="C50" s="46"/>
      <c r="D50" s="46"/>
      <c r="E50" s="39" t="s">
        <v>1818</v>
      </c>
      <c r="F50" s="46"/>
      <c r="G50" s="46"/>
      <c r="H50" s="46"/>
      <c r="I50" s="46"/>
      <c r="J50" s="48"/>
    </row>
    <row r="51">
      <c r="A51" s="37" t="s">
        <v>599</v>
      </c>
      <c r="B51" s="45"/>
      <c r="C51" s="46"/>
      <c r="D51" s="46"/>
      <c r="E51" s="49" t="s">
        <v>5785</v>
      </c>
      <c r="F51" s="46"/>
      <c r="G51" s="46"/>
      <c r="H51" s="46"/>
      <c r="I51" s="46"/>
      <c r="J51" s="48"/>
    </row>
    <row r="52" ht="120">
      <c r="A52" s="37" t="s">
        <v>601</v>
      </c>
      <c r="B52" s="45"/>
      <c r="C52" s="46"/>
      <c r="D52" s="46"/>
      <c r="E52" s="39" t="s">
        <v>1820</v>
      </c>
      <c r="F52" s="46"/>
      <c r="G52" s="46"/>
      <c r="H52" s="46"/>
      <c r="I52" s="46"/>
      <c r="J52" s="48"/>
    </row>
    <row r="53" ht="60">
      <c r="A53" s="37" t="s">
        <v>593</v>
      </c>
      <c r="B53" s="37">
        <v>12</v>
      </c>
      <c r="C53" s="38" t="s">
        <v>2448</v>
      </c>
      <c r="D53" s="37" t="s">
        <v>2449</v>
      </c>
      <c r="E53" s="39" t="s">
        <v>2450</v>
      </c>
      <c r="F53" s="40" t="s">
        <v>1124</v>
      </c>
      <c r="G53" s="41">
        <v>144</v>
      </c>
      <c r="H53" s="42">
        <v>0</v>
      </c>
      <c r="I53" s="43">
        <f>ROUND(G53*H53,P4)</f>
        <v>0</v>
      </c>
      <c r="J53" s="37"/>
      <c r="O53" s="44">
        <f>I53*0.21</f>
        <v>0</v>
      </c>
      <c r="P53">
        <v>3</v>
      </c>
    </row>
    <row r="54">
      <c r="A54" s="37" t="s">
        <v>598</v>
      </c>
      <c r="B54" s="45"/>
      <c r="C54" s="46"/>
      <c r="D54" s="46"/>
      <c r="E54" s="39" t="s">
        <v>1818</v>
      </c>
      <c r="F54" s="46"/>
      <c r="G54" s="46"/>
      <c r="H54" s="46"/>
      <c r="I54" s="46"/>
      <c r="J54" s="48"/>
    </row>
    <row r="55">
      <c r="A55" s="37" t="s">
        <v>601</v>
      </c>
      <c r="B55" s="45"/>
      <c r="C55" s="46"/>
      <c r="D55" s="46"/>
      <c r="E55" s="47" t="s">
        <v>595</v>
      </c>
      <c r="F55" s="46"/>
      <c r="G55" s="46"/>
      <c r="H55" s="46"/>
      <c r="I55" s="46"/>
      <c r="J55" s="48"/>
    </row>
    <row r="56" ht="45">
      <c r="A56" s="37" t="s">
        <v>593</v>
      </c>
      <c r="B56" s="37">
        <v>13</v>
      </c>
      <c r="C56" s="38" t="s">
        <v>5690</v>
      </c>
      <c r="D56" s="37" t="s">
        <v>5691</v>
      </c>
      <c r="E56" s="39" t="s">
        <v>5692</v>
      </c>
      <c r="F56" s="40" t="s">
        <v>1124</v>
      </c>
      <c r="G56" s="41">
        <v>605.25</v>
      </c>
      <c r="H56" s="42">
        <v>0</v>
      </c>
      <c r="I56" s="43">
        <f>ROUND(G56*H56,P4)</f>
        <v>0</v>
      </c>
      <c r="J56" s="37"/>
      <c r="O56" s="44">
        <f>I56*0.21</f>
        <v>0</v>
      </c>
      <c r="P56">
        <v>3</v>
      </c>
    </row>
    <row r="57">
      <c r="A57" s="37" t="s">
        <v>598</v>
      </c>
      <c r="B57" s="45"/>
      <c r="C57" s="46"/>
      <c r="D57" s="46"/>
      <c r="E57" s="39" t="s">
        <v>1818</v>
      </c>
      <c r="F57" s="46"/>
      <c r="G57" s="46"/>
      <c r="H57" s="46"/>
      <c r="I57" s="46"/>
      <c r="J57" s="48"/>
    </row>
    <row r="58">
      <c r="A58" s="37" t="s">
        <v>599</v>
      </c>
      <c r="B58" s="45"/>
      <c r="C58" s="46"/>
      <c r="D58" s="46"/>
      <c r="E58" s="49" t="s">
        <v>5786</v>
      </c>
      <c r="F58" s="46"/>
      <c r="G58" s="46"/>
      <c r="H58" s="46"/>
      <c r="I58" s="46"/>
      <c r="J58" s="48"/>
    </row>
    <row r="59">
      <c r="A59" s="37" t="s">
        <v>601</v>
      </c>
      <c r="B59" s="45"/>
      <c r="C59" s="46"/>
      <c r="D59" s="46"/>
      <c r="E59" s="47" t="s">
        <v>595</v>
      </c>
      <c r="F59" s="46"/>
      <c r="G59" s="46"/>
      <c r="H59" s="46"/>
      <c r="I59" s="46"/>
      <c r="J59" s="48"/>
    </row>
    <row r="60" ht="45">
      <c r="A60" s="37" t="s">
        <v>593</v>
      </c>
      <c r="B60" s="37">
        <v>14</v>
      </c>
      <c r="C60" s="38" t="s">
        <v>1136</v>
      </c>
      <c r="D60" s="37" t="s">
        <v>1137</v>
      </c>
      <c r="E60" s="39" t="s">
        <v>1138</v>
      </c>
      <c r="F60" s="40" t="s">
        <v>1124</v>
      </c>
      <c r="G60" s="41">
        <v>0.56899999999999995</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30">
      <c r="A63" s="37" t="s">
        <v>593</v>
      </c>
      <c r="B63" s="37">
        <v>15</v>
      </c>
      <c r="C63" s="38" t="s">
        <v>3499</v>
      </c>
      <c r="D63" s="37" t="s">
        <v>3500</v>
      </c>
      <c r="E63" s="39" t="s">
        <v>4815</v>
      </c>
      <c r="F63" s="40" t="s">
        <v>1124</v>
      </c>
      <c r="G63" s="41">
        <v>2.2000000000000002</v>
      </c>
      <c r="H63" s="42">
        <v>0</v>
      </c>
      <c r="I63" s="43">
        <f>ROUND(G63*H63,P4)</f>
        <v>0</v>
      </c>
      <c r="J63" s="37"/>
      <c r="O63" s="44">
        <f>I63*0.21</f>
        <v>0</v>
      </c>
      <c r="P63">
        <v>3</v>
      </c>
    </row>
    <row r="64">
      <c r="A64" s="37" t="s">
        <v>598</v>
      </c>
      <c r="B64" s="45"/>
      <c r="C64" s="46"/>
      <c r="D64" s="46"/>
      <c r="E64" s="39" t="s">
        <v>1818</v>
      </c>
      <c r="F64" s="46"/>
      <c r="G64" s="46"/>
      <c r="H64" s="46"/>
      <c r="I64" s="46"/>
      <c r="J64" s="48"/>
    </row>
    <row r="65" ht="135">
      <c r="A65" s="37" t="s">
        <v>601</v>
      </c>
      <c r="B65" s="50"/>
      <c r="C65" s="51"/>
      <c r="D65" s="51"/>
      <c r="E65" s="39" t="s">
        <v>4251</v>
      </c>
      <c r="F65" s="51"/>
      <c r="G65" s="51"/>
      <c r="H65" s="51"/>
      <c r="I65" s="51"/>
      <c r="J65" s="52"/>
    </row>
  </sheetData>
  <sheetProtection sheet="1" objects="1" scenarios="1" spinCount="100000" saltValue="/cJE29rIS1ML1dCthptzOhTVt7pvn71omBlwFDX0GaGGRLRXt5sXdk+HncAzl0oBtQjB7Ht7YxMgui6KYFC39A==" hashValue="rEBC5XlZvkkjE2gL3x1GguFWR6n0fEWekeZ6iN1JFGLKAeXFfqyouBdIqY1x/U6xRyVkWyYMP7pVT/Gf/M7O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5787</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5787</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SUMIFS(I12:I38,A12:A38,"P")</f>
        <v>0</v>
      </c>
      <c r="J11" s="36"/>
    </row>
    <row r="12">
      <c r="A12" s="37" t="s">
        <v>593</v>
      </c>
      <c r="B12" s="37">
        <v>1</v>
      </c>
      <c r="C12" s="38" t="s">
        <v>5239</v>
      </c>
      <c r="D12" s="37" t="s">
        <v>595</v>
      </c>
      <c r="E12" s="39" t="s">
        <v>5240</v>
      </c>
      <c r="F12" s="40" t="s">
        <v>637</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4661</v>
      </c>
      <c r="F14" s="46"/>
      <c r="G14" s="46"/>
      <c r="H14" s="46"/>
      <c r="I14" s="46"/>
      <c r="J14" s="48"/>
    </row>
    <row r="15">
      <c r="A15" s="37" t="s">
        <v>593</v>
      </c>
      <c r="B15" s="37">
        <v>2</v>
      </c>
      <c r="C15" s="38" t="s">
        <v>5241</v>
      </c>
      <c r="D15" s="37" t="s">
        <v>595</v>
      </c>
      <c r="E15" s="39" t="s">
        <v>5242</v>
      </c>
      <c r="F15" s="40" t="s">
        <v>637</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601</v>
      </c>
      <c r="B17" s="45"/>
      <c r="C17" s="46"/>
      <c r="D17" s="46"/>
      <c r="E17" s="39" t="s">
        <v>5243</v>
      </c>
      <c r="F17" s="46"/>
      <c r="G17" s="46"/>
      <c r="H17" s="46"/>
      <c r="I17" s="46"/>
      <c r="J17" s="48"/>
    </row>
    <row r="18">
      <c r="A18" s="37" t="s">
        <v>593</v>
      </c>
      <c r="B18" s="37">
        <v>3</v>
      </c>
      <c r="C18" s="38" t="s">
        <v>3372</v>
      </c>
      <c r="D18" s="37" t="s">
        <v>595</v>
      </c>
      <c r="E18" s="39" t="s">
        <v>5244</v>
      </c>
      <c r="F18" s="40" t="s">
        <v>637</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4411</v>
      </c>
      <c r="F20" s="46"/>
      <c r="G20" s="46"/>
      <c r="H20" s="46"/>
      <c r="I20" s="46"/>
      <c r="J20" s="48"/>
    </row>
    <row r="21">
      <c r="A21" s="37" t="s">
        <v>593</v>
      </c>
      <c r="B21" s="37">
        <v>4</v>
      </c>
      <c r="C21" s="38" t="s">
        <v>4420</v>
      </c>
      <c r="D21" s="37" t="s">
        <v>595</v>
      </c>
      <c r="E21" s="39" t="s">
        <v>4421</v>
      </c>
      <c r="F21" s="40" t="s">
        <v>637</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601</v>
      </c>
      <c r="B23" s="45"/>
      <c r="C23" s="46"/>
      <c r="D23" s="46"/>
      <c r="E23" s="39" t="s">
        <v>4423</v>
      </c>
      <c r="F23" s="46"/>
      <c r="G23" s="46"/>
      <c r="H23" s="46"/>
      <c r="I23" s="46"/>
      <c r="J23" s="48"/>
    </row>
    <row r="24">
      <c r="A24" s="37" t="s">
        <v>593</v>
      </c>
      <c r="B24" s="37">
        <v>5</v>
      </c>
      <c r="C24" s="38" t="s">
        <v>640</v>
      </c>
      <c r="D24" s="37" t="s">
        <v>595</v>
      </c>
      <c r="E24" s="39" t="s">
        <v>641</v>
      </c>
      <c r="F24" s="40" t="s">
        <v>637</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7" t="s">
        <v>593</v>
      </c>
      <c r="B27" s="37">
        <v>6</v>
      </c>
      <c r="C27" s="38" t="s">
        <v>4439</v>
      </c>
      <c r="D27" s="37" t="s">
        <v>595</v>
      </c>
      <c r="E27" s="39" t="s">
        <v>4440</v>
      </c>
      <c r="F27" s="40" t="s">
        <v>637</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4442</v>
      </c>
      <c r="F29" s="46"/>
      <c r="G29" s="46"/>
      <c r="H29" s="46"/>
      <c r="I29" s="46"/>
      <c r="J29" s="48"/>
    </row>
    <row r="30">
      <c r="A30" s="37" t="s">
        <v>593</v>
      </c>
      <c r="B30" s="37">
        <v>7</v>
      </c>
      <c r="C30" s="38" t="s">
        <v>5788</v>
      </c>
      <c r="D30" s="37" t="s">
        <v>595</v>
      </c>
      <c r="E30" s="39" t="s">
        <v>5789</v>
      </c>
      <c r="F30" s="40" t="s">
        <v>646</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601</v>
      </c>
      <c r="B32" s="45"/>
      <c r="C32" s="46"/>
      <c r="D32" s="46"/>
      <c r="E32" s="39" t="s">
        <v>4459</v>
      </c>
      <c r="F32" s="46"/>
      <c r="G32" s="46"/>
      <c r="H32" s="46"/>
      <c r="I32" s="46"/>
      <c r="J32" s="48"/>
    </row>
    <row r="33">
      <c r="A33" s="37" t="s">
        <v>593</v>
      </c>
      <c r="B33" s="37">
        <v>8</v>
      </c>
      <c r="C33" s="38" t="s">
        <v>4464</v>
      </c>
      <c r="D33" s="37" t="s">
        <v>595</v>
      </c>
      <c r="E33" s="39" t="s">
        <v>4465</v>
      </c>
      <c r="F33" s="40" t="s">
        <v>646</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601</v>
      </c>
      <c r="B35" s="45"/>
      <c r="C35" s="46"/>
      <c r="D35" s="46"/>
      <c r="E35" s="39" t="s">
        <v>4467</v>
      </c>
      <c r="F35" s="46"/>
      <c r="G35" s="46"/>
      <c r="H35" s="46"/>
      <c r="I35" s="46"/>
      <c r="J35" s="48"/>
    </row>
    <row r="36" ht="30">
      <c r="A36" s="37" t="s">
        <v>593</v>
      </c>
      <c r="B36" s="37">
        <v>9</v>
      </c>
      <c r="C36" s="38" t="s">
        <v>5246</v>
      </c>
      <c r="D36" s="37" t="s">
        <v>595</v>
      </c>
      <c r="E36" s="39" t="s">
        <v>5247</v>
      </c>
      <c r="F36" s="40" t="s">
        <v>637</v>
      </c>
      <c r="G36" s="41">
        <v>53.244999999999997</v>
      </c>
      <c r="H36" s="42">
        <v>0</v>
      </c>
      <c r="I36" s="43">
        <f>ROUND(G36*H36,P4)</f>
        <v>0</v>
      </c>
      <c r="J36" s="37"/>
      <c r="O36" s="44">
        <f>I36*0.21</f>
        <v>0</v>
      </c>
      <c r="P36">
        <v>3</v>
      </c>
    </row>
    <row r="37" ht="30">
      <c r="A37" s="37" t="s">
        <v>598</v>
      </c>
      <c r="B37" s="45"/>
      <c r="C37" s="46"/>
      <c r="D37" s="46"/>
      <c r="E37" s="39" t="s">
        <v>5247</v>
      </c>
      <c r="F37" s="46"/>
      <c r="G37" s="46"/>
      <c r="H37" s="46"/>
      <c r="I37" s="46"/>
      <c r="J37" s="48"/>
    </row>
    <row r="38" ht="45">
      <c r="A38" s="37" t="s">
        <v>601</v>
      </c>
      <c r="B38" s="45"/>
      <c r="C38" s="46"/>
      <c r="D38" s="46"/>
      <c r="E38" s="39" t="s">
        <v>5248</v>
      </c>
      <c r="F38" s="46"/>
      <c r="G38" s="46"/>
      <c r="H38" s="46"/>
      <c r="I38" s="46"/>
      <c r="J38" s="48"/>
    </row>
    <row r="39">
      <c r="A39" s="31" t="s">
        <v>591</v>
      </c>
      <c r="B39" s="32"/>
      <c r="C39" s="33" t="s">
        <v>4646</v>
      </c>
      <c r="D39" s="34"/>
      <c r="E39" s="31" t="s">
        <v>5579</v>
      </c>
      <c r="F39" s="34"/>
      <c r="G39" s="34"/>
      <c r="H39" s="34"/>
      <c r="I39" s="35">
        <f>SUMIFS(I40:I60,A40:A60,"P")</f>
        <v>0</v>
      </c>
      <c r="J39" s="36"/>
    </row>
    <row r="40">
      <c r="A40" s="37" t="s">
        <v>593</v>
      </c>
      <c r="B40" s="37">
        <v>10</v>
      </c>
      <c r="C40" s="38" t="s">
        <v>5790</v>
      </c>
      <c r="D40" s="37" t="s">
        <v>595</v>
      </c>
      <c r="E40" s="39" t="s">
        <v>5791</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5573</v>
      </c>
      <c r="F42" s="46"/>
      <c r="G42" s="46"/>
      <c r="H42" s="46"/>
      <c r="I42" s="46"/>
      <c r="J42" s="48"/>
    </row>
    <row r="43">
      <c r="A43" s="37" t="s">
        <v>593</v>
      </c>
      <c r="B43" s="37">
        <v>11</v>
      </c>
      <c r="C43" s="38" t="s">
        <v>4853</v>
      </c>
      <c r="D43" s="37" t="s">
        <v>595</v>
      </c>
      <c r="E43" s="39" t="s">
        <v>4854</v>
      </c>
      <c r="F43" s="40" t="s">
        <v>637</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601</v>
      </c>
      <c r="B45" s="45"/>
      <c r="C45" s="46"/>
      <c r="D45" s="46"/>
      <c r="E45" s="39" t="s">
        <v>4856</v>
      </c>
      <c r="F45" s="46"/>
      <c r="G45" s="46"/>
      <c r="H45" s="46"/>
      <c r="I45" s="46"/>
      <c r="J45" s="48"/>
    </row>
    <row r="46">
      <c r="A46" s="37" t="s">
        <v>593</v>
      </c>
      <c r="B46" s="37">
        <v>12</v>
      </c>
      <c r="C46" s="38" t="s">
        <v>5580</v>
      </c>
      <c r="D46" s="37" t="s">
        <v>595</v>
      </c>
      <c r="E46" s="39" t="s">
        <v>5581</v>
      </c>
      <c r="F46" s="40" t="s">
        <v>637</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601</v>
      </c>
      <c r="B48" s="45"/>
      <c r="C48" s="46"/>
      <c r="D48" s="46"/>
      <c r="E48" s="39" t="s">
        <v>5582</v>
      </c>
      <c r="F48" s="46"/>
      <c r="G48" s="46"/>
      <c r="H48" s="46"/>
      <c r="I48" s="46"/>
      <c r="J48" s="48"/>
    </row>
    <row r="49">
      <c r="A49" s="37" t="s">
        <v>593</v>
      </c>
      <c r="B49" s="37">
        <v>13</v>
      </c>
      <c r="C49" s="38" t="s">
        <v>5709</v>
      </c>
      <c r="D49" s="37" t="s">
        <v>595</v>
      </c>
      <c r="E49" s="39" t="s">
        <v>5710</v>
      </c>
      <c r="F49" s="40" t="s">
        <v>637</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601</v>
      </c>
      <c r="B51" s="45"/>
      <c r="C51" s="46"/>
      <c r="D51" s="46"/>
      <c r="E51" s="39" t="s">
        <v>5582</v>
      </c>
      <c r="F51" s="46"/>
      <c r="G51" s="46"/>
      <c r="H51" s="46"/>
      <c r="I51" s="46"/>
      <c r="J51" s="48"/>
    </row>
    <row r="52">
      <c r="A52" s="37" t="s">
        <v>593</v>
      </c>
      <c r="B52" s="37">
        <v>14</v>
      </c>
      <c r="C52" s="38" t="s">
        <v>5792</v>
      </c>
      <c r="D52" s="37" t="s">
        <v>595</v>
      </c>
      <c r="E52" s="39" t="s">
        <v>5793</v>
      </c>
      <c r="F52" s="40" t="s">
        <v>637</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5716</v>
      </c>
      <c r="F54" s="46"/>
      <c r="G54" s="46"/>
      <c r="H54" s="46"/>
      <c r="I54" s="46"/>
      <c r="J54" s="48"/>
    </row>
    <row r="55">
      <c r="A55" s="37" t="s">
        <v>593</v>
      </c>
      <c r="B55" s="37">
        <v>15</v>
      </c>
      <c r="C55" s="38" t="s">
        <v>5794</v>
      </c>
      <c r="D55" s="37" t="s">
        <v>595</v>
      </c>
      <c r="E55" s="39" t="s">
        <v>5795</v>
      </c>
      <c r="F55" s="40" t="s">
        <v>637</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601</v>
      </c>
      <c r="B57" s="45"/>
      <c r="C57" s="46"/>
      <c r="D57" s="46"/>
      <c r="E57" s="39" t="s">
        <v>5722</v>
      </c>
      <c r="F57" s="46"/>
      <c r="G57" s="46"/>
      <c r="H57" s="46"/>
      <c r="I57" s="46"/>
      <c r="J57" s="48"/>
    </row>
    <row r="58">
      <c r="A58" s="37" t="s">
        <v>593</v>
      </c>
      <c r="B58" s="37">
        <v>16</v>
      </c>
      <c r="C58" s="38" t="s">
        <v>5720</v>
      </c>
      <c r="D58" s="37" t="s">
        <v>595</v>
      </c>
      <c r="E58" s="39" t="s">
        <v>5721</v>
      </c>
      <c r="F58" s="40" t="s">
        <v>646</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601</v>
      </c>
      <c r="B60" s="45"/>
      <c r="C60" s="46"/>
      <c r="D60" s="46"/>
      <c r="E60" s="39" t="s">
        <v>5722</v>
      </c>
      <c r="F60" s="46"/>
      <c r="G60" s="46"/>
      <c r="H60" s="46"/>
      <c r="I60" s="46"/>
      <c r="J60" s="48"/>
    </row>
    <row r="61">
      <c r="A61" s="31" t="s">
        <v>591</v>
      </c>
      <c r="B61" s="32"/>
      <c r="C61" s="33" t="s">
        <v>1813</v>
      </c>
      <c r="D61" s="34"/>
      <c r="E61" s="31" t="s">
        <v>1814</v>
      </c>
      <c r="F61" s="34"/>
      <c r="G61" s="34"/>
      <c r="H61" s="34"/>
      <c r="I61" s="35">
        <f>SUMIFS(I62:I76,A62:A76,"P")</f>
        <v>0</v>
      </c>
      <c r="J61" s="36"/>
    </row>
    <row r="62" ht="45">
      <c r="A62" s="37" t="s">
        <v>593</v>
      </c>
      <c r="B62" s="37">
        <v>17</v>
      </c>
      <c r="C62" s="38" t="s">
        <v>1815</v>
      </c>
      <c r="D62" s="37" t="s">
        <v>1816</v>
      </c>
      <c r="E62" s="39" t="s">
        <v>1817</v>
      </c>
      <c r="F62" s="40" t="s">
        <v>1124</v>
      </c>
      <c r="G62" s="41">
        <v>3051.9090000000001</v>
      </c>
      <c r="H62" s="42">
        <v>0</v>
      </c>
      <c r="I62" s="43">
        <f>ROUND(G62*H62,P4)</f>
        <v>0</v>
      </c>
      <c r="J62" s="37"/>
      <c r="O62" s="44">
        <f>I62*0.21</f>
        <v>0</v>
      </c>
      <c r="P62">
        <v>3</v>
      </c>
    </row>
    <row r="63">
      <c r="A63" s="37" t="s">
        <v>598</v>
      </c>
      <c r="B63" s="45"/>
      <c r="C63" s="46"/>
      <c r="D63" s="46"/>
      <c r="E63" s="39" t="s">
        <v>1818</v>
      </c>
      <c r="F63" s="46"/>
      <c r="G63" s="46"/>
      <c r="H63" s="46"/>
      <c r="I63" s="46"/>
      <c r="J63" s="48"/>
    </row>
    <row r="64" ht="120">
      <c r="A64" s="37" t="s">
        <v>601</v>
      </c>
      <c r="B64" s="45"/>
      <c r="C64" s="46"/>
      <c r="D64" s="46"/>
      <c r="E64" s="39" t="s">
        <v>1820</v>
      </c>
      <c r="F64" s="46"/>
      <c r="G64" s="46"/>
      <c r="H64" s="46"/>
      <c r="I64" s="46"/>
      <c r="J64" s="48"/>
    </row>
    <row r="65" ht="60">
      <c r="A65" s="37" t="s">
        <v>593</v>
      </c>
      <c r="B65" s="37">
        <v>18</v>
      </c>
      <c r="C65" s="38" t="s">
        <v>2448</v>
      </c>
      <c r="D65" s="37" t="s">
        <v>2449</v>
      </c>
      <c r="E65" s="39" t="s">
        <v>2450</v>
      </c>
      <c r="F65" s="40" t="s">
        <v>1124</v>
      </c>
      <c r="G65" s="41">
        <v>730.11099999999999</v>
      </c>
      <c r="H65" s="42">
        <v>0</v>
      </c>
      <c r="I65" s="43">
        <f>ROUND(G65*H65,P4)</f>
        <v>0</v>
      </c>
      <c r="J65" s="37"/>
      <c r="O65" s="44">
        <f>I65*0.21</f>
        <v>0</v>
      </c>
      <c r="P65">
        <v>3</v>
      </c>
    </row>
    <row r="66">
      <c r="A66" s="37" t="s">
        <v>598</v>
      </c>
      <c r="B66" s="45"/>
      <c r="C66" s="46"/>
      <c r="D66" s="46"/>
      <c r="E66" s="39" t="s">
        <v>1818</v>
      </c>
      <c r="F66" s="46"/>
      <c r="G66" s="46"/>
      <c r="H66" s="46"/>
      <c r="I66" s="46"/>
      <c r="J66" s="48"/>
    </row>
    <row r="67">
      <c r="A67" s="37" t="s">
        <v>601</v>
      </c>
      <c r="B67" s="45"/>
      <c r="C67" s="46"/>
      <c r="D67" s="46"/>
      <c r="E67" s="47" t="s">
        <v>595</v>
      </c>
      <c r="F67" s="46"/>
      <c r="G67" s="46"/>
      <c r="H67" s="46"/>
      <c r="I67" s="46"/>
      <c r="J67" s="48"/>
    </row>
    <row r="68" ht="45">
      <c r="A68" s="37" t="s">
        <v>593</v>
      </c>
      <c r="B68" s="37">
        <v>19</v>
      </c>
      <c r="C68" s="38" t="s">
        <v>5690</v>
      </c>
      <c r="D68" s="37" t="s">
        <v>5691</v>
      </c>
      <c r="E68" s="39" t="s">
        <v>5692</v>
      </c>
      <c r="F68" s="40" t="s">
        <v>1124</v>
      </c>
      <c r="G68" s="41">
        <v>321.92099999999999</v>
      </c>
      <c r="H68" s="42">
        <v>0</v>
      </c>
      <c r="I68" s="43">
        <f>ROUND(G68*H68,P4)</f>
        <v>0</v>
      </c>
      <c r="J68" s="37"/>
      <c r="O68" s="44">
        <f>I68*0.21</f>
        <v>0</v>
      </c>
      <c r="P68">
        <v>3</v>
      </c>
    </row>
    <row r="69">
      <c r="A69" s="37" t="s">
        <v>598</v>
      </c>
      <c r="B69" s="45"/>
      <c r="C69" s="46"/>
      <c r="D69" s="46"/>
      <c r="E69" s="39" t="s">
        <v>1818</v>
      </c>
      <c r="F69" s="46"/>
      <c r="G69" s="46"/>
      <c r="H69" s="46"/>
      <c r="I69" s="46"/>
      <c r="J69" s="48"/>
    </row>
    <row r="70">
      <c r="A70" s="37" t="s">
        <v>601</v>
      </c>
      <c r="B70" s="45"/>
      <c r="C70" s="46"/>
      <c r="D70" s="46"/>
      <c r="E70" s="47" t="s">
        <v>595</v>
      </c>
      <c r="F70" s="46"/>
      <c r="G70" s="46"/>
      <c r="H70" s="46"/>
      <c r="I70" s="46"/>
      <c r="J70" s="48"/>
    </row>
    <row r="71" ht="45">
      <c r="A71" s="37" t="s">
        <v>593</v>
      </c>
      <c r="B71" s="37">
        <v>20</v>
      </c>
      <c r="C71" s="38" t="s">
        <v>1136</v>
      </c>
      <c r="D71" s="37" t="s">
        <v>1137</v>
      </c>
      <c r="E71" s="39" t="s">
        <v>1138</v>
      </c>
      <c r="F71" s="40" t="s">
        <v>1124</v>
      </c>
      <c r="G71" s="41">
        <v>0.627</v>
      </c>
      <c r="H71" s="42">
        <v>0</v>
      </c>
      <c r="I71" s="43">
        <f>ROUND(G71*H71,P4)</f>
        <v>0</v>
      </c>
      <c r="J71" s="37"/>
      <c r="O71" s="44">
        <f>I71*0.21</f>
        <v>0</v>
      </c>
      <c r="P71">
        <v>3</v>
      </c>
    </row>
    <row r="72">
      <c r="A72" s="37" t="s">
        <v>598</v>
      </c>
      <c r="B72" s="45"/>
      <c r="C72" s="46"/>
      <c r="D72" s="46"/>
      <c r="E72" s="39" t="s">
        <v>1818</v>
      </c>
      <c r="F72" s="46"/>
      <c r="G72" s="46"/>
      <c r="H72" s="46"/>
      <c r="I72" s="46"/>
      <c r="J72" s="48"/>
    </row>
    <row r="73" ht="120">
      <c r="A73" s="37" t="s">
        <v>601</v>
      </c>
      <c r="B73" s="45"/>
      <c r="C73" s="46"/>
      <c r="D73" s="46"/>
      <c r="E73" s="39" t="s">
        <v>1820</v>
      </c>
      <c r="F73" s="46"/>
      <c r="G73" s="46"/>
      <c r="H73" s="46"/>
      <c r="I73" s="46"/>
      <c r="J73" s="48"/>
    </row>
    <row r="74" ht="30">
      <c r="A74" s="37" t="s">
        <v>593</v>
      </c>
      <c r="B74" s="37">
        <v>21</v>
      </c>
      <c r="C74" s="38" t="s">
        <v>3499</v>
      </c>
      <c r="D74" s="37" t="s">
        <v>3500</v>
      </c>
      <c r="E74" s="39" t="s">
        <v>4815</v>
      </c>
      <c r="F74" s="40" t="s">
        <v>1124</v>
      </c>
      <c r="G74" s="41">
        <v>0.879</v>
      </c>
      <c r="H74" s="42">
        <v>0</v>
      </c>
      <c r="I74" s="43">
        <f>ROUND(G74*H74,P4)</f>
        <v>0</v>
      </c>
      <c r="J74" s="37"/>
      <c r="O74" s="44">
        <f>I74*0.21</f>
        <v>0</v>
      </c>
      <c r="P74">
        <v>3</v>
      </c>
    </row>
    <row r="75">
      <c r="A75" s="37" t="s">
        <v>598</v>
      </c>
      <c r="B75" s="45"/>
      <c r="C75" s="46"/>
      <c r="D75" s="46"/>
      <c r="E75" s="39" t="s">
        <v>1818</v>
      </c>
      <c r="F75" s="46"/>
      <c r="G75" s="46"/>
      <c r="H75" s="46"/>
      <c r="I75" s="46"/>
      <c r="J75" s="48"/>
    </row>
    <row r="76" ht="135">
      <c r="A76" s="37" t="s">
        <v>601</v>
      </c>
      <c r="B76" s="50"/>
      <c r="C76" s="51"/>
      <c r="D76" s="51"/>
      <c r="E76" s="39" t="s">
        <v>4251</v>
      </c>
      <c r="F76" s="51"/>
      <c r="G76" s="51"/>
      <c r="H76" s="51"/>
      <c r="I76" s="51"/>
      <c r="J76" s="52"/>
    </row>
  </sheetData>
  <sheetProtection sheet="1" objects="1" scenarios="1" spinCount="100000" saltValue="0enfv/gsXRAfGf3KdnzCTh9PSx9kx3NpZ/M/n8rnIRZOlvfWxcvHUVsRQtFfR9A5PArW/4CkOeEVhmgXgFvmcw==" hashValue="C5Z/Lc76a0IRHqOwu465TMkhXEdbhyJOGi9z9TbdAGsJAjs7UIraIctp63mWLGWM+GI93dx5w0LAXYHEdJss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5796</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5796</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SUMIFS(I12:I26,A12:A26,"P")</f>
        <v>0</v>
      </c>
      <c r="J11" s="36"/>
    </row>
    <row r="12">
      <c r="A12" s="37" t="s">
        <v>593</v>
      </c>
      <c r="B12" s="37">
        <v>1</v>
      </c>
      <c r="C12" s="38" t="s">
        <v>3372</v>
      </c>
      <c r="D12" s="37" t="s">
        <v>595</v>
      </c>
      <c r="E12" s="39" t="s">
        <v>5244</v>
      </c>
      <c r="F12" s="40" t="s">
        <v>637</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4411</v>
      </c>
      <c r="F14" s="46"/>
      <c r="G14" s="46"/>
      <c r="H14" s="46"/>
      <c r="I14" s="46"/>
      <c r="J14" s="48"/>
    </row>
    <row r="15">
      <c r="A15" s="37" t="s">
        <v>593</v>
      </c>
      <c r="B15" s="37">
        <v>2</v>
      </c>
      <c r="C15" s="38" t="s">
        <v>4420</v>
      </c>
      <c r="D15" s="37" t="s">
        <v>595</v>
      </c>
      <c r="E15" s="39" t="s">
        <v>4421</v>
      </c>
      <c r="F15" s="40" t="s">
        <v>637</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4423</v>
      </c>
      <c r="F17" s="46"/>
      <c r="G17" s="46"/>
      <c r="H17" s="46"/>
      <c r="I17" s="46"/>
      <c r="J17" s="48"/>
    </row>
    <row r="18">
      <c r="A18" s="37" t="s">
        <v>593</v>
      </c>
      <c r="B18" s="37">
        <v>3</v>
      </c>
      <c r="C18" s="38" t="s">
        <v>5589</v>
      </c>
      <c r="D18" s="37" t="s">
        <v>595</v>
      </c>
      <c r="E18" s="39" t="s">
        <v>5590</v>
      </c>
      <c r="F18" s="40" t="s">
        <v>646</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601</v>
      </c>
      <c r="B20" s="45"/>
      <c r="C20" s="46"/>
      <c r="D20" s="46"/>
      <c r="E20" s="39" t="s">
        <v>4459</v>
      </c>
      <c r="F20" s="46"/>
      <c r="G20" s="46"/>
      <c r="H20" s="46"/>
      <c r="I20" s="46"/>
      <c r="J20" s="48"/>
    </row>
    <row r="21">
      <c r="A21" s="37" t="s">
        <v>593</v>
      </c>
      <c r="B21" s="37">
        <v>4</v>
      </c>
      <c r="C21" s="38" t="s">
        <v>5592</v>
      </c>
      <c r="D21" s="37" t="s">
        <v>595</v>
      </c>
      <c r="E21" s="39" t="s">
        <v>5593</v>
      </c>
      <c r="F21" s="40" t="s">
        <v>646</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5595</v>
      </c>
      <c r="F23" s="46"/>
      <c r="G23" s="46"/>
      <c r="H23" s="46"/>
      <c r="I23" s="46"/>
      <c r="J23" s="48"/>
    </row>
    <row r="24" ht="30">
      <c r="A24" s="37" t="s">
        <v>593</v>
      </c>
      <c r="B24" s="37">
        <v>5</v>
      </c>
      <c r="C24" s="38" t="s">
        <v>5246</v>
      </c>
      <c r="D24" s="37" t="s">
        <v>595</v>
      </c>
      <c r="E24" s="39" t="s">
        <v>5247</v>
      </c>
      <c r="F24" s="40" t="s">
        <v>637</v>
      </c>
      <c r="G24" s="41">
        <v>7.6840000000000002</v>
      </c>
      <c r="H24" s="42">
        <v>0</v>
      </c>
      <c r="I24" s="43">
        <f>ROUND(G24*H24,P4)</f>
        <v>0</v>
      </c>
      <c r="J24" s="37"/>
      <c r="O24" s="44">
        <f>I24*0.21</f>
        <v>0</v>
      </c>
      <c r="P24">
        <v>3</v>
      </c>
    </row>
    <row r="25" ht="30">
      <c r="A25" s="37" t="s">
        <v>598</v>
      </c>
      <c r="B25" s="45"/>
      <c r="C25" s="46"/>
      <c r="D25" s="46"/>
      <c r="E25" s="39" t="s">
        <v>5247</v>
      </c>
      <c r="F25" s="46"/>
      <c r="G25" s="46"/>
      <c r="H25" s="46"/>
      <c r="I25" s="46"/>
      <c r="J25" s="48"/>
    </row>
    <row r="26" ht="45">
      <c r="A26" s="37" t="s">
        <v>601</v>
      </c>
      <c r="B26" s="45"/>
      <c r="C26" s="46"/>
      <c r="D26" s="46"/>
      <c r="E26" s="39" t="s">
        <v>5248</v>
      </c>
      <c r="F26" s="46"/>
      <c r="G26" s="46"/>
      <c r="H26" s="46"/>
      <c r="I26" s="46"/>
      <c r="J26" s="48"/>
    </row>
    <row r="27">
      <c r="A27" s="31" t="s">
        <v>591</v>
      </c>
      <c r="B27" s="32"/>
      <c r="C27" s="33" t="s">
        <v>4609</v>
      </c>
      <c r="D27" s="34"/>
      <c r="E27" s="31" t="s">
        <v>4610</v>
      </c>
      <c r="F27" s="34"/>
      <c r="G27" s="34"/>
      <c r="H27" s="34"/>
      <c r="I27" s="35">
        <f>SUMIFS(I28:I39,A28:A39,"P")</f>
        <v>0</v>
      </c>
      <c r="J27" s="36"/>
    </row>
    <row r="28">
      <c r="A28" s="37" t="s">
        <v>593</v>
      </c>
      <c r="B28" s="37">
        <v>6</v>
      </c>
      <c r="C28" s="38" t="s">
        <v>5797</v>
      </c>
      <c r="D28" s="37" t="s">
        <v>595</v>
      </c>
      <c r="E28" s="39" t="s">
        <v>5798</v>
      </c>
      <c r="F28" s="40" t="s">
        <v>637</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601</v>
      </c>
      <c r="B30" s="45"/>
      <c r="C30" s="46"/>
      <c r="D30" s="46"/>
      <c r="E30" s="39" t="s">
        <v>5799</v>
      </c>
      <c r="F30" s="46"/>
      <c r="G30" s="46"/>
      <c r="H30" s="46"/>
      <c r="I30" s="46"/>
      <c r="J30" s="48"/>
    </row>
    <row r="31">
      <c r="A31" s="37" t="s">
        <v>593</v>
      </c>
      <c r="B31" s="37">
        <v>7</v>
      </c>
      <c r="C31" s="38" t="s">
        <v>5800</v>
      </c>
      <c r="D31" s="37" t="s">
        <v>595</v>
      </c>
      <c r="E31" s="39" t="s">
        <v>5801</v>
      </c>
      <c r="F31" s="40" t="s">
        <v>637</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601</v>
      </c>
      <c r="B33" s="45"/>
      <c r="C33" s="46"/>
      <c r="D33" s="46"/>
      <c r="E33" s="39" t="s">
        <v>5799</v>
      </c>
      <c r="F33" s="46"/>
      <c r="G33" s="46"/>
      <c r="H33" s="46"/>
      <c r="I33" s="46"/>
      <c r="J33" s="48"/>
    </row>
    <row r="34">
      <c r="A34" s="37" t="s">
        <v>593</v>
      </c>
      <c r="B34" s="37">
        <v>8</v>
      </c>
      <c r="C34" s="38" t="s">
        <v>5720</v>
      </c>
      <c r="D34" s="37" t="s">
        <v>595</v>
      </c>
      <c r="E34" s="39" t="s">
        <v>5721</v>
      </c>
      <c r="F34" s="40" t="s">
        <v>646</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601</v>
      </c>
      <c r="B36" s="45"/>
      <c r="C36" s="46"/>
      <c r="D36" s="46"/>
      <c r="E36" s="39" t="s">
        <v>5722</v>
      </c>
      <c r="F36" s="46"/>
      <c r="G36" s="46"/>
      <c r="H36" s="46"/>
      <c r="I36" s="46"/>
      <c r="J36" s="48"/>
    </row>
    <row r="37">
      <c r="A37" s="37" t="s">
        <v>593</v>
      </c>
      <c r="B37" s="37">
        <v>9</v>
      </c>
      <c r="C37" s="38" t="s">
        <v>5802</v>
      </c>
      <c r="D37" s="37" t="s">
        <v>595</v>
      </c>
      <c r="E37" s="39" t="s">
        <v>5803</v>
      </c>
      <c r="F37" s="40" t="s">
        <v>597</v>
      </c>
      <c r="G37" s="41">
        <v>14</v>
      </c>
      <c r="H37" s="42">
        <v>0</v>
      </c>
      <c r="I37" s="43">
        <f>ROUND(G37*H37,P4)</f>
        <v>0</v>
      </c>
      <c r="J37" s="37"/>
      <c r="O37" s="44">
        <f>I37*0.21</f>
        <v>0</v>
      </c>
      <c r="P37">
        <v>3</v>
      </c>
    </row>
    <row r="38">
      <c r="A38" s="37" t="s">
        <v>598</v>
      </c>
      <c r="B38" s="45"/>
      <c r="C38" s="46"/>
      <c r="D38" s="46"/>
      <c r="E38" s="39" t="s">
        <v>5803</v>
      </c>
      <c r="F38" s="46"/>
      <c r="G38" s="46"/>
      <c r="H38" s="46"/>
      <c r="I38" s="46"/>
      <c r="J38" s="48"/>
    </row>
    <row r="39" ht="105">
      <c r="A39" s="37" t="s">
        <v>601</v>
      </c>
      <c r="B39" s="45"/>
      <c r="C39" s="46"/>
      <c r="D39" s="46"/>
      <c r="E39" s="39" t="s">
        <v>5804</v>
      </c>
      <c r="F39" s="46"/>
      <c r="G39" s="46"/>
      <c r="H39" s="46"/>
      <c r="I39" s="46"/>
      <c r="J39" s="48"/>
    </row>
    <row r="40">
      <c r="A40" s="31" t="s">
        <v>591</v>
      </c>
      <c r="B40" s="32"/>
      <c r="C40" s="33" t="s">
        <v>1813</v>
      </c>
      <c r="D40" s="34"/>
      <c r="E40" s="31" t="s">
        <v>1814</v>
      </c>
      <c r="F40" s="34"/>
      <c r="G40" s="34"/>
      <c r="H40" s="34"/>
      <c r="I40" s="35">
        <f>SUMIFS(I41:I55,A41:A55,"P")</f>
        <v>0</v>
      </c>
      <c r="J40" s="36"/>
    </row>
    <row r="41" ht="45">
      <c r="A41" s="37" t="s">
        <v>593</v>
      </c>
      <c r="B41" s="37">
        <v>10</v>
      </c>
      <c r="C41" s="38" t="s">
        <v>1815</v>
      </c>
      <c r="D41" s="37" t="s">
        <v>1816</v>
      </c>
      <c r="E41" s="39" t="s">
        <v>1817</v>
      </c>
      <c r="F41" s="40" t="s">
        <v>1124</v>
      </c>
      <c r="G41" s="41">
        <v>752.928</v>
      </c>
      <c r="H41" s="42">
        <v>0</v>
      </c>
      <c r="I41" s="43">
        <f>ROUND(G41*H41,P4)</f>
        <v>0</v>
      </c>
      <c r="J41" s="37"/>
      <c r="O41" s="44">
        <f>I41*0.21</f>
        <v>0</v>
      </c>
      <c r="P41">
        <v>3</v>
      </c>
    </row>
    <row r="42">
      <c r="A42" s="37" t="s">
        <v>598</v>
      </c>
      <c r="B42" s="45"/>
      <c r="C42" s="46"/>
      <c r="D42" s="46"/>
      <c r="E42" s="39" t="s">
        <v>1818</v>
      </c>
      <c r="F42" s="46"/>
      <c r="G42" s="46"/>
      <c r="H42" s="46"/>
      <c r="I42" s="46"/>
      <c r="J42" s="48"/>
    </row>
    <row r="43" ht="120">
      <c r="A43" s="37" t="s">
        <v>601</v>
      </c>
      <c r="B43" s="45"/>
      <c r="C43" s="46"/>
      <c r="D43" s="46"/>
      <c r="E43" s="39" t="s">
        <v>1820</v>
      </c>
      <c r="F43" s="46"/>
      <c r="G43" s="46"/>
      <c r="H43" s="46"/>
      <c r="I43" s="46"/>
      <c r="J43" s="48"/>
    </row>
    <row r="44" ht="60">
      <c r="A44" s="37" t="s">
        <v>593</v>
      </c>
      <c r="B44" s="37">
        <v>11</v>
      </c>
      <c r="C44" s="38" t="s">
        <v>2448</v>
      </c>
      <c r="D44" s="37" t="s">
        <v>2449</v>
      </c>
      <c r="E44" s="39" t="s">
        <v>2450</v>
      </c>
      <c r="F44" s="40" t="s">
        <v>1124</v>
      </c>
      <c r="G44" s="41">
        <v>295.38099999999997</v>
      </c>
      <c r="H44" s="42">
        <v>0</v>
      </c>
      <c r="I44" s="43">
        <f>ROUND(G44*H44,P4)</f>
        <v>0</v>
      </c>
      <c r="J44" s="37"/>
      <c r="O44" s="44">
        <f>I44*0.21</f>
        <v>0</v>
      </c>
      <c r="P44">
        <v>3</v>
      </c>
    </row>
    <row r="45">
      <c r="A45" s="37" t="s">
        <v>598</v>
      </c>
      <c r="B45" s="45"/>
      <c r="C45" s="46"/>
      <c r="D45" s="46"/>
      <c r="E45" s="39" t="s">
        <v>1818</v>
      </c>
      <c r="F45" s="46"/>
      <c r="G45" s="46"/>
      <c r="H45" s="46"/>
      <c r="I45" s="46"/>
      <c r="J45" s="48"/>
    </row>
    <row r="46">
      <c r="A46" s="37" t="s">
        <v>601</v>
      </c>
      <c r="B46" s="45"/>
      <c r="C46" s="46"/>
      <c r="D46" s="46"/>
      <c r="E46" s="47" t="s">
        <v>595</v>
      </c>
      <c r="F46" s="46"/>
      <c r="G46" s="46"/>
      <c r="H46" s="46"/>
      <c r="I46" s="46"/>
      <c r="J46" s="48"/>
    </row>
    <row r="47" ht="45">
      <c r="A47" s="37" t="s">
        <v>593</v>
      </c>
      <c r="B47" s="37">
        <v>12</v>
      </c>
      <c r="C47" s="38" t="s">
        <v>5690</v>
      </c>
      <c r="D47" s="37" t="s">
        <v>5691</v>
      </c>
      <c r="E47" s="39" t="s">
        <v>5692</v>
      </c>
      <c r="F47" s="40" t="s">
        <v>1124</v>
      </c>
      <c r="G47" s="41">
        <v>150.09999999999999</v>
      </c>
      <c r="H47" s="42">
        <v>0</v>
      </c>
      <c r="I47" s="43">
        <f>ROUND(G47*H47,P4)</f>
        <v>0</v>
      </c>
      <c r="J47" s="37"/>
      <c r="O47" s="44">
        <f>I47*0.21</f>
        <v>0</v>
      </c>
      <c r="P47">
        <v>3</v>
      </c>
    </row>
    <row r="48">
      <c r="A48" s="37" t="s">
        <v>598</v>
      </c>
      <c r="B48" s="45"/>
      <c r="C48" s="46"/>
      <c r="D48" s="46"/>
      <c r="E48" s="39" t="s">
        <v>1818</v>
      </c>
      <c r="F48" s="46"/>
      <c r="G48" s="46"/>
      <c r="H48" s="46"/>
      <c r="I48" s="46"/>
      <c r="J48" s="48"/>
    </row>
    <row r="49">
      <c r="A49" s="37" t="s">
        <v>601</v>
      </c>
      <c r="B49" s="45"/>
      <c r="C49" s="46"/>
      <c r="D49" s="46"/>
      <c r="E49" s="47" t="s">
        <v>595</v>
      </c>
      <c r="F49" s="46"/>
      <c r="G49" s="46"/>
      <c r="H49" s="46"/>
      <c r="I49" s="46"/>
      <c r="J49" s="48"/>
    </row>
    <row r="50" ht="45">
      <c r="A50" s="37" t="s">
        <v>593</v>
      </c>
      <c r="B50" s="37">
        <v>13</v>
      </c>
      <c r="C50" s="38" t="s">
        <v>1136</v>
      </c>
      <c r="D50" s="37" t="s">
        <v>1137</v>
      </c>
      <c r="E50" s="39" t="s">
        <v>1138</v>
      </c>
      <c r="F50" s="40" t="s">
        <v>1124</v>
      </c>
      <c r="G50" s="41">
        <v>0.34399999999999997</v>
      </c>
      <c r="H50" s="42">
        <v>0</v>
      </c>
      <c r="I50" s="43">
        <f>ROUND(G50*H50,P4)</f>
        <v>0</v>
      </c>
      <c r="J50" s="37"/>
      <c r="O50" s="44">
        <f>I50*0.21</f>
        <v>0</v>
      </c>
      <c r="P50">
        <v>3</v>
      </c>
    </row>
    <row r="51">
      <c r="A51" s="37" t="s">
        <v>598</v>
      </c>
      <c r="B51" s="45"/>
      <c r="C51" s="46"/>
      <c r="D51" s="46"/>
      <c r="E51" s="39" t="s">
        <v>1818</v>
      </c>
      <c r="F51" s="46"/>
      <c r="G51" s="46"/>
      <c r="H51" s="46"/>
      <c r="I51" s="46"/>
      <c r="J51" s="48"/>
    </row>
    <row r="52" ht="120">
      <c r="A52" s="37" t="s">
        <v>601</v>
      </c>
      <c r="B52" s="45"/>
      <c r="C52" s="46"/>
      <c r="D52" s="46"/>
      <c r="E52" s="39" t="s">
        <v>1820</v>
      </c>
      <c r="F52" s="46"/>
      <c r="G52" s="46"/>
      <c r="H52" s="46"/>
      <c r="I52" s="46"/>
      <c r="J52" s="48"/>
    </row>
    <row r="53" ht="30">
      <c r="A53" s="37" t="s">
        <v>593</v>
      </c>
      <c r="B53" s="37">
        <v>14</v>
      </c>
      <c r="C53" s="38" t="s">
        <v>3499</v>
      </c>
      <c r="D53" s="37" t="s">
        <v>3500</v>
      </c>
      <c r="E53" s="39" t="s">
        <v>4815</v>
      </c>
      <c r="F53" s="40" t="s">
        <v>1124</v>
      </c>
      <c r="G53" s="41">
        <v>0.28000000000000003</v>
      </c>
      <c r="H53" s="42">
        <v>0</v>
      </c>
      <c r="I53" s="43">
        <f>ROUND(G53*H53,P4)</f>
        <v>0</v>
      </c>
      <c r="J53" s="37"/>
      <c r="O53" s="44">
        <f>I53*0.21</f>
        <v>0</v>
      </c>
      <c r="P53">
        <v>3</v>
      </c>
    </row>
    <row r="54">
      <c r="A54" s="37" t="s">
        <v>598</v>
      </c>
      <c r="B54" s="45"/>
      <c r="C54" s="46"/>
      <c r="D54" s="46"/>
      <c r="E54" s="39" t="s">
        <v>1818</v>
      </c>
      <c r="F54" s="46"/>
      <c r="G54" s="46"/>
      <c r="H54" s="46"/>
      <c r="I54" s="46"/>
      <c r="J54" s="48"/>
    </row>
    <row r="55" ht="135">
      <c r="A55" s="37" t="s">
        <v>601</v>
      </c>
      <c r="B55" s="50"/>
      <c r="C55" s="51"/>
      <c r="D55" s="51"/>
      <c r="E55" s="39" t="s">
        <v>4251</v>
      </c>
      <c r="F55" s="51"/>
      <c r="G55" s="51"/>
      <c r="H55" s="51"/>
      <c r="I55" s="51"/>
      <c r="J55" s="52"/>
    </row>
  </sheetData>
  <sheetProtection sheet="1" objects="1" scenarios="1" spinCount="100000" saltValue="VtR2kmdtYOBFUNQ1mWf/S6wlggcYXO4IRNxRwW/itFwjaLEtLdHekv0pgJYQ+lScLRd+FMHLr4uEuyWlZAtejA==" hashValue="XyazmIrv6VvNUr2pDNiRITQdMYfbmFsAYq1Ai1OHClCWXEZE+7xEkr9ogj6QS6xlk8ELQyTSSxWGouY2jSz1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5805</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5805</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SUMIFS(I12:I23,A12:A23,"P")</f>
        <v>0</v>
      </c>
      <c r="J11" s="36"/>
    </row>
    <row r="12">
      <c r="A12" s="37" t="s">
        <v>593</v>
      </c>
      <c r="B12" s="37">
        <v>1</v>
      </c>
      <c r="C12" s="38" t="s">
        <v>5761</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1798</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5806</v>
      </c>
      <c r="D18" s="37" t="s">
        <v>595</v>
      </c>
      <c r="E18" s="39" t="s">
        <v>5807</v>
      </c>
      <c r="F18" s="40" t="s">
        <v>1124</v>
      </c>
      <c r="G18" s="41">
        <v>25.370000000000001</v>
      </c>
      <c r="H18" s="42">
        <v>0</v>
      </c>
      <c r="I18" s="43">
        <f>ROUND(G18*H18,P4)</f>
        <v>0</v>
      </c>
      <c r="J18" s="37"/>
      <c r="O18" s="44">
        <f>I18*0.21</f>
        <v>0</v>
      </c>
      <c r="P18">
        <v>3</v>
      </c>
    </row>
    <row r="19">
      <c r="A19" s="37" t="s">
        <v>598</v>
      </c>
      <c r="B19" s="45"/>
      <c r="C19" s="46"/>
      <c r="D19" s="46"/>
      <c r="E19" s="39" t="s">
        <v>5807</v>
      </c>
      <c r="F19" s="46"/>
      <c r="G19" s="46"/>
      <c r="H19" s="46"/>
      <c r="I19" s="46"/>
      <c r="J19" s="48"/>
    </row>
    <row r="20" ht="120">
      <c r="A20" s="37" t="s">
        <v>601</v>
      </c>
      <c r="B20" s="45"/>
      <c r="C20" s="46"/>
      <c r="D20" s="46"/>
      <c r="E20" s="39" t="s">
        <v>5808</v>
      </c>
      <c r="F20" s="46"/>
      <c r="G20" s="46"/>
      <c r="H20" s="46"/>
      <c r="I20" s="46"/>
      <c r="J20" s="48"/>
    </row>
    <row r="21">
      <c r="A21" s="37" t="s">
        <v>593</v>
      </c>
      <c r="B21" s="37">
        <v>4</v>
      </c>
      <c r="C21" s="38" t="s">
        <v>5467</v>
      </c>
      <c r="D21" s="37" t="s">
        <v>595</v>
      </c>
      <c r="E21" s="39" t="s">
        <v>5230</v>
      </c>
      <c r="F21" s="40" t="s">
        <v>608</v>
      </c>
      <c r="G21" s="41">
        <v>1</v>
      </c>
      <c r="H21" s="42">
        <v>0</v>
      </c>
      <c r="I21" s="43">
        <f>ROUND(G21*H21,P4)</f>
        <v>0</v>
      </c>
      <c r="J21" s="37"/>
      <c r="O21" s="44">
        <f>I21*0.21</f>
        <v>0</v>
      </c>
      <c r="P21">
        <v>3</v>
      </c>
    </row>
    <row r="22">
      <c r="A22" s="37" t="s">
        <v>598</v>
      </c>
      <c r="B22" s="45"/>
      <c r="C22" s="46"/>
      <c r="D22" s="46"/>
      <c r="E22" s="39" t="s">
        <v>5230</v>
      </c>
      <c r="F22" s="46"/>
      <c r="G22" s="46"/>
      <c r="H22" s="46"/>
      <c r="I22" s="46"/>
      <c r="J22" s="48"/>
    </row>
    <row r="23">
      <c r="A23" s="37" t="s">
        <v>601</v>
      </c>
      <c r="B23" s="45"/>
      <c r="C23" s="46"/>
      <c r="D23" s="46"/>
      <c r="E23" s="39" t="s">
        <v>5231</v>
      </c>
      <c r="F23" s="46"/>
      <c r="G23" s="46"/>
      <c r="H23" s="46"/>
      <c r="I23" s="46"/>
      <c r="J23" s="48"/>
    </row>
    <row r="24">
      <c r="A24" s="31" t="s">
        <v>591</v>
      </c>
      <c r="B24" s="32"/>
      <c r="C24" s="33" t="s">
        <v>5232</v>
      </c>
      <c r="D24" s="34"/>
      <c r="E24" s="31" t="s">
        <v>634</v>
      </c>
      <c r="F24" s="34"/>
      <c r="G24" s="34"/>
      <c r="H24" s="34"/>
      <c r="I24" s="35">
        <f>SUMIFS(I25:I42,A25:A42,"P")</f>
        <v>0</v>
      </c>
      <c r="J24" s="36"/>
    </row>
    <row r="25">
      <c r="A25" s="37" t="s">
        <v>593</v>
      </c>
      <c r="B25" s="37">
        <v>5</v>
      </c>
      <c r="C25" s="38" t="s">
        <v>3372</v>
      </c>
      <c r="D25" s="37" t="s">
        <v>595</v>
      </c>
      <c r="E25" s="39" t="s">
        <v>5244</v>
      </c>
      <c r="F25" s="40" t="s">
        <v>637</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4411</v>
      </c>
      <c r="F27" s="46"/>
      <c r="G27" s="46"/>
      <c r="H27" s="46"/>
      <c r="I27" s="46"/>
      <c r="J27" s="48"/>
    </row>
    <row r="28">
      <c r="A28" s="37" t="s">
        <v>593</v>
      </c>
      <c r="B28" s="37">
        <v>6</v>
      </c>
      <c r="C28" s="38" t="s">
        <v>4420</v>
      </c>
      <c r="D28" s="37" t="s">
        <v>595</v>
      </c>
      <c r="E28" s="39" t="s">
        <v>4421</v>
      </c>
      <c r="F28" s="40" t="s">
        <v>637</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4423</v>
      </c>
      <c r="F30" s="46"/>
      <c r="G30" s="46"/>
      <c r="H30" s="46"/>
      <c r="I30" s="46"/>
      <c r="J30" s="48"/>
    </row>
    <row r="31">
      <c r="A31" s="37" t="s">
        <v>593</v>
      </c>
      <c r="B31" s="37">
        <v>7</v>
      </c>
      <c r="C31" s="38" t="s">
        <v>640</v>
      </c>
      <c r="D31" s="37" t="s">
        <v>595</v>
      </c>
      <c r="E31" s="39" t="s">
        <v>641</v>
      </c>
      <c r="F31" s="40" t="s">
        <v>637</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7" t="s">
        <v>593</v>
      </c>
      <c r="B34" s="37">
        <v>8</v>
      </c>
      <c r="C34" s="38" t="s">
        <v>5589</v>
      </c>
      <c r="D34" s="37" t="s">
        <v>595</v>
      </c>
      <c r="E34" s="39" t="s">
        <v>5590</v>
      </c>
      <c r="F34" s="40" t="s">
        <v>646</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4459</v>
      </c>
      <c r="F36" s="46"/>
      <c r="G36" s="46"/>
      <c r="H36" s="46"/>
      <c r="I36" s="46"/>
      <c r="J36" s="48"/>
    </row>
    <row r="37">
      <c r="A37" s="37" t="s">
        <v>593</v>
      </c>
      <c r="B37" s="37">
        <v>9</v>
      </c>
      <c r="C37" s="38" t="s">
        <v>4464</v>
      </c>
      <c r="D37" s="37" t="s">
        <v>595</v>
      </c>
      <c r="E37" s="39" t="s">
        <v>4465</v>
      </c>
      <c r="F37" s="40" t="s">
        <v>646</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601</v>
      </c>
      <c r="B39" s="45"/>
      <c r="C39" s="46"/>
      <c r="D39" s="46"/>
      <c r="E39" s="39" t="s">
        <v>4467</v>
      </c>
      <c r="F39" s="46"/>
      <c r="G39" s="46"/>
      <c r="H39" s="46"/>
      <c r="I39" s="46"/>
      <c r="J39" s="48"/>
    </row>
    <row r="40" ht="30">
      <c r="A40" s="37" t="s">
        <v>593</v>
      </c>
      <c r="B40" s="37">
        <v>10</v>
      </c>
      <c r="C40" s="38" t="s">
        <v>5246</v>
      </c>
      <c r="D40" s="37" t="s">
        <v>595</v>
      </c>
      <c r="E40" s="39" t="s">
        <v>5247</v>
      </c>
      <c r="F40" s="40" t="s">
        <v>637</v>
      </c>
      <c r="G40" s="41">
        <v>49.399999999999999</v>
      </c>
      <c r="H40" s="42">
        <v>0</v>
      </c>
      <c r="I40" s="43">
        <f>ROUND(G40*H40,P4)</f>
        <v>0</v>
      </c>
      <c r="J40" s="37"/>
      <c r="O40" s="44">
        <f>I40*0.21</f>
        <v>0</v>
      </c>
      <c r="P40">
        <v>3</v>
      </c>
    </row>
    <row r="41" ht="30">
      <c r="A41" s="37" t="s">
        <v>598</v>
      </c>
      <c r="B41" s="45"/>
      <c r="C41" s="46"/>
      <c r="D41" s="46"/>
      <c r="E41" s="39" t="s">
        <v>5247</v>
      </c>
      <c r="F41" s="46"/>
      <c r="G41" s="46"/>
      <c r="H41" s="46"/>
      <c r="I41" s="46"/>
      <c r="J41" s="48"/>
    </row>
    <row r="42" ht="45">
      <c r="A42" s="37" t="s">
        <v>601</v>
      </c>
      <c r="B42" s="45"/>
      <c r="C42" s="46"/>
      <c r="D42" s="46"/>
      <c r="E42" s="39" t="s">
        <v>5248</v>
      </c>
      <c r="F42" s="46"/>
      <c r="G42" s="46"/>
      <c r="H42" s="46"/>
      <c r="I42" s="46"/>
      <c r="J42" s="48"/>
    </row>
    <row r="43">
      <c r="A43" s="31" t="s">
        <v>591</v>
      </c>
      <c r="B43" s="32"/>
      <c r="C43" s="33" t="s">
        <v>4646</v>
      </c>
      <c r="D43" s="34"/>
      <c r="E43" s="31" t="s">
        <v>5579</v>
      </c>
      <c r="F43" s="34"/>
      <c r="G43" s="34"/>
      <c r="H43" s="34"/>
      <c r="I43" s="35">
        <f>SUMIFS(I44:I58,A44:A58,"P")</f>
        <v>0</v>
      </c>
      <c r="J43" s="36"/>
    </row>
    <row r="44">
      <c r="A44" s="37" t="s">
        <v>593</v>
      </c>
      <c r="B44" s="37">
        <v>11</v>
      </c>
      <c r="C44" s="38" t="s">
        <v>5683</v>
      </c>
      <c r="D44" s="37" t="s">
        <v>595</v>
      </c>
      <c r="E44" s="39" t="s">
        <v>5684</v>
      </c>
      <c r="F44" s="40" t="s">
        <v>637</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5582</v>
      </c>
      <c r="F46" s="46"/>
      <c r="G46" s="46"/>
      <c r="H46" s="46"/>
      <c r="I46" s="46"/>
      <c r="J46" s="48"/>
    </row>
    <row r="47">
      <c r="A47" s="37" t="s">
        <v>593</v>
      </c>
      <c r="B47" s="37">
        <v>12</v>
      </c>
      <c r="C47" s="38" t="s">
        <v>5580</v>
      </c>
      <c r="D47" s="37" t="s">
        <v>595</v>
      </c>
      <c r="E47" s="39" t="s">
        <v>5581</v>
      </c>
      <c r="F47" s="40" t="s">
        <v>637</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5582</v>
      </c>
      <c r="F49" s="46"/>
      <c r="G49" s="46"/>
      <c r="H49" s="46"/>
      <c r="I49" s="46"/>
      <c r="J49" s="48"/>
    </row>
    <row r="50">
      <c r="A50" s="37" t="s">
        <v>593</v>
      </c>
      <c r="B50" s="37">
        <v>13</v>
      </c>
      <c r="C50" s="38" t="s">
        <v>5709</v>
      </c>
      <c r="D50" s="37" t="s">
        <v>595</v>
      </c>
      <c r="E50" s="39" t="s">
        <v>5710</v>
      </c>
      <c r="F50" s="40" t="s">
        <v>637</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5582</v>
      </c>
      <c r="F52" s="46"/>
      <c r="G52" s="46"/>
      <c r="H52" s="46"/>
      <c r="I52" s="46"/>
      <c r="J52" s="48"/>
    </row>
    <row r="53">
      <c r="A53" s="37" t="s">
        <v>593</v>
      </c>
      <c r="B53" s="37">
        <v>14</v>
      </c>
      <c r="C53" s="38" t="s">
        <v>5757</v>
      </c>
      <c r="D53" s="37" t="s">
        <v>595</v>
      </c>
      <c r="E53" s="39" t="s">
        <v>5758</v>
      </c>
      <c r="F53" s="40" t="s">
        <v>1124</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5759</v>
      </c>
      <c r="F55" s="46"/>
      <c r="G55" s="46"/>
      <c r="H55" s="46"/>
      <c r="I55" s="46"/>
      <c r="J55" s="48"/>
    </row>
    <row r="56">
      <c r="A56" s="37" t="s">
        <v>593</v>
      </c>
      <c r="B56" s="37">
        <v>15</v>
      </c>
      <c r="C56" s="38" t="s">
        <v>5809</v>
      </c>
      <c r="D56" s="37" t="s">
        <v>595</v>
      </c>
      <c r="E56" s="39" t="s">
        <v>5810</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5773</v>
      </c>
      <c r="F58" s="46"/>
      <c r="G58" s="46"/>
      <c r="H58" s="46"/>
      <c r="I58" s="46"/>
      <c r="J58" s="48"/>
    </row>
    <row r="59">
      <c r="A59" s="31" t="s">
        <v>591</v>
      </c>
      <c r="B59" s="32"/>
      <c r="C59" s="33" t="s">
        <v>1813</v>
      </c>
      <c r="D59" s="34"/>
      <c r="E59" s="31" t="s">
        <v>1814</v>
      </c>
      <c r="F59" s="34"/>
      <c r="G59" s="34"/>
      <c r="H59" s="34"/>
      <c r="I59" s="35">
        <f>SUMIFS(I60:I71,A60:A71,"P")</f>
        <v>0</v>
      </c>
      <c r="J59" s="36"/>
    </row>
    <row r="60" ht="45">
      <c r="A60" s="37" t="s">
        <v>593</v>
      </c>
      <c r="B60" s="37">
        <v>16</v>
      </c>
      <c r="C60" s="38" t="s">
        <v>1815</v>
      </c>
      <c r="D60" s="37" t="s">
        <v>1816</v>
      </c>
      <c r="E60" s="39" t="s">
        <v>1817</v>
      </c>
      <c r="F60" s="40" t="s">
        <v>1124</v>
      </c>
      <c r="G60" s="41">
        <v>4372.1999999999998</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60">
      <c r="A63" s="37" t="s">
        <v>593</v>
      </c>
      <c r="B63" s="37">
        <v>17</v>
      </c>
      <c r="C63" s="38" t="s">
        <v>2448</v>
      </c>
      <c r="D63" s="37" t="s">
        <v>2449</v>
      </c>
      <c r="E63" s="39" t="s">
        <v>2450</v>
      </c>
      <c r="F63" s="40" t="s">
        <v>1124</v>
      </c>
      <c r="G63" s="41">
        <v>596.76800000000003</v>
      </c>
      <c r="H63" s="42">
        <v>0</v>
      </c>
      <c r="I63" s="43">
        <f>ROUND(G63*H63,P4)</f>
        <v>0</v>
      </c>
      <c r="J63" s="37"/>
      <c r="O63" s="44">
        <f>I63*0.21</f>
        <v>0</v>
      </c>
      <c r="P63">
        <v>3</v>
      </c>
    </row>
    <row r="64">
      <c r="A64" s="37" t="s">
        <v>598</v>
      </c>
      <c r="B64" s="45"/>
      <c r="C64" s="46"/>
      <c r="D64" s="46"/>
      <c r="E64" s="39" t="s">
        <v>1818</v>
      </c>
      <c r="F64" s="46"/>
      <c r="G64" s="46"/>
      <c r="H64" s="46"/>
      <c r="I64" s="46"/>
      <c r="J64" s="48"/>
    </row>
    <row r="65">
      <c r="A65" s="37" t="s">
        <v>601</v>
      </c>
      <c r="B65" s="45"/>
      <c r="C65" s="46"/>
      <c r="D65" s="46"/>
      <c r="E65" s="47" t="s">
        <v>595</v>
      </c>
      <c r="F65" s="46"/>
      <c r="G65" s="46"/>
      <c r="H65" s="46"/>
      <c r="I65" s="46"/>
      <c r="J65" s="48"/>
    </row>
    <row r="66" ht="45">
      <c r="A66" s="37" t="s">
        <v>593</v>
      </c>
      <c r="B66" s="37">
        <v>18</v>
      </c>
      <c r="C66" s="38" t="s">
        <v>5690</v>
      </c>
      <c r="D66" s="37" t="s">
        <v>5691</v>
      </c>
      <c r="E66" s="39" t="s">
        <v>5692</v>
      </c>
      <c r="F66" s="40" t="s">
        <v>1124</v>
      </c>
      <c r="G66" s="41">
        <v>210.59200000000001</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30">
      <c r="A69" s="37" t="s">
        <v>593</v>
      </c>
      <c r="B69" s="37">
        <v>19</v>
      </c>
      <c r="C69" s="38" t="s">
        <v>3499</v>
      </c>
      <c r="D69" s="37" t="s">
        <v>3500</v>
      </c>
      <c r="E69" s="39" t="s">
        <v>4815</v>
      </c>
      <c r="F69" s="40" t="s">
        <v>1124</v>
      </c>
      <c r="G69" s="41">
        <v>13.035</v>
      </c>
      <c r="H69" s="42">
        <v>0</v>
      </c>
      <c r="I69" s="43">
        <f>ROUND(G69*H69,P4)</f>
        <v>0</v>
      </c>
      <c r="J69" s="37"/>
      <c r="O69" s="44">
        <f>I69*0.21</f>
        <v>0</v>
      </c>
      <c r="P69">
        <v>3</v>
      </c>
    </row>
    <row r="70">
      <c r="A70" s="37" t="s">
        <v>598</v>
      </c>
      <c r="B70" s="45"/>
      <c r="C70" s="46"/>
      <c r="D70" s="46"/>
      <c r="E70" s="39" t="s">
        <v>1818</v>
      </c>
      <c r="F70" s="46"/>
      <c r="G70" s="46"/>
      <c r="H70" s="46"/>
      <c r="I70" s="46"/>
      <c r="J70" s="48"/>
    </row>
    <row r="71" ht="135">
      <c r="A71" s="37" t="s">
        <v>601</v>
      </c>
      <c r="B71" s="50"/>
      <c r="C71" s="51"/>
      <c r="D71" s="51"/>
      <c r="E71" s="39" t="s">
        <v>4251</v>
      </c>
      <c r="F71" s="51"/>
      <c r="G71" s="51"/>
      <c r="H71" s="51"/>
      <c r="I71" s="51"/>
      <c r="J71" s="52"/>
    </row>
  </sheetData>
  <sheetProtection sheet="1" objects="1" scenarios="1" spinCount="100000" saltValue="L0p7B1k6PStRLRQGnPXUMyS4FP7QHUX+SUH9EAitsirzcJLE2Ak3lesIy5QrrzWpFrG8cAXvGvWRZ5tcI3cb0Q==" hashValue="P9kj2ZET9if3nCD/Ck1gpnb/m3WBPLiesWjneNYCjMLgvBEveTQOjNNRH91Bwp267hS8kbnLxfsGZXpYd7fC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5811</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5811</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SUMIFS(I12:I32,A12:A32,"P")</f>
        <v>0</v>
      </c>
      <c r="J11" s="36"/>
    </row>
    <row r="12">
      <c r="A12" s="37" t="s">
        <v>593</v>
      </c>
      <c r="B12" s="37">
        <v>1</v>
      </c>
      <c r="C12" s="38" t="s">
        <v>3372</v>
      </c>
      <c r="D12" s="37" t="s">
        <v>595</v>
      </c>
      <c r="E12" s="39" t="s">
        <v>5244</v>
      </c>
      <c r="F12" s="40" t="s">
        <v>637</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4411</v>
      </c>
      <c r="F14" s="46"/>
      <c r="G14" s="46"/>
      <c r="H14" s="46"/>
      <c r="I14" s="46"/>
      <c r="J14" s="48"/>
    </row>
    <row r="15">
      <c r="A15" s="37" t="s">
        <v>593</v>
      </c>
      <c r="B15" s="37">
        <v>2</v>
      </c>
      <c r="C15" s="38" t="s">
        <v>4420</v>
      </c>
      <c r="D15" s="37" t="s">
        <v>595</v>
      </c>
      <c r="E15" s="39" t="s">
        <v>4421</v>
      </c>
      <c r="F15" s="40" t="s">
        <v>637</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4423</v>
      </c>
      <c r="F17" s="46"/>
      <c r="G17" s="46"/>
      <c r="H17" s="46"/>
      <c r="I17" s="46"/>
      <c r="J17" s="48"/>
    </row>
    <row r="18">
      <c r="A18" s="37" t="s">
        <v>593</v>
      </c>
      <c r="B18" s="37">
        <v>3</v>
      </c>
      <c r="C18" s="38" t="s">
        <v>4439</v>
      </c>
      <c r="D18" s="37" t="s">
        <v>595</v>
      </c>
      <c r="E18" s="39" t="s">
        <v>4440</v>
      </c>
      <c r="F18" s="40" t="s">
        <v>637</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601</v>
      </c>
      <c r="B20" s="45"/>
      <c r="C20" s="46"/>
      <c r="D20" s="46"/>
      <c r="E20" s="39" t="s">
        <v>4442</v>
      </c>
      <c r="F20" s="46"/>
      <c r="G20" s="46"/>
      <c r="H20" s="46"/>
      <c r="I20" s="46"/>
      <c r="J20" s="48"/>
    </row>
    <row r="21">
      <c r="A21" s="37" t="s">
        <v>593</v>
      </c>
      <c r="B21" s="37">
        <v>4</v>
      </c>
      <c r="C21" s="38" t="s">
        <v>4456</v>
      </c>
      <c r="D21" s="37" t="s">
        <v>595</v>
      </c>
      <c r="E21" s="39" t="s">
        <v>4457</v>
      </c>
      <c r="F21" s="40" t="s">
        <v>646</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601</v>
      </c>
      <c r="B23" s="45"/>
      <c r="C23" s="46"/>
      <c r="D23" s="46"/>
      <c r="E23" s="39" t="s">
        <v>4459</v>
      </c>
      <c r="F23" s="46"/>
      <c r="G23" s="46"/>
      <c r="H23" s="46"/>
      <c r="I23" s="46"/>
      <c r="J23" s="48"/>
    </row>
    <row r="24">
      <c r="A24" s="37" t="s">
        <v>593</v>
      </c>
      <c r="B24" s="37">
        <v>5</v>
      </c>
      <c r="C24" s="38" t="s">
        <v>4464</v>
      </c>
      <c r="D24" s="37" t="s">
        <v>595</v>
      </c>
      <c r="E24" s="39" t="s">
        <v>4465</v>
      </c>
      <c r="F24" s="40" t="s">
        <v>646</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601</v>
      </c>
      <c r="B26" s="45"/>
      <c r="C26" s="46"/>
      <c r="D26" s="46"/>
      <c r="E26" s="39" t="s">
        <v>4467</v>
      </c>
      <c r="F26" s="46"/>
      <c r="G26" s="46"/>
      <c r="H26" s="46"/>
      <c r="I26" s="46"/>
      <c r="J26" s="48"/>
    </row>
    <row r="27">
      <c r="A27" s="37" t="s">
        <v>593</v>
      </c>
      <c r="B27" s="37">
        <v>6</v>
      </c>
      <c r="C27" s="38" t="s">
        <v>4468</v>
      </c>
      <c r="D27" s="37" t="s">
        <v>595</v>
      </c>
      <c r="E27" s="39" t="s">
        <v>4469</v>
      </c>
      <c r="F27" s="40" t="s">
        <v>646</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601</v>
      </c>
      <c r="B29" s="45"/>
      <c r="C29" s="46"/>
      <c r="D29" s="46"/>
      <c r="E29" s="39" t="s">
        <v>4470</v>
      </c>
      <c r="F29" s="46"/>
      <c r="G29" s="46"/>
      <c r="H29" s="46"/>
      <c r="I29" s="46"/>
      <c r="J29" s="48"/>
    </row>
    <row r="30" ht="30">
      <c r="A30" s="37" t="s">
        <v>593</v>
      </c>
      <c r="B30" s="37">
        <v>7</v>
      </c>
      <c r="C30" s="38" t="s">
        <v>5246</v>
      </c>
      <c r="D30" s="37" t="s">
        <v>595</v>
      </c>
      <c r="E30" s="39" t="s">
        <v>5247</v>
      </c>
      <c r="F30" s="40" t="s">
        <v>637</v>
      </c>
      <c r="G30" s="41">
        <v>120</v>
      </c>
      <c r="H30" s="42">
        <v>0</v>
      </c>
      <c r="I30" s="43">
        <f>ROUND(G30*H30,P4)</f>
        <v>0</v>
      </c>
      <c r="J30" s="37"/>
      <c r="O30" s="44">
        <f>I30*0.21</f>
        <v>0</v>
      </c>
      <c r="P30">
        <v>3</v>
      </c>
    </row>
    <row r="31" ht="30">
      <c r="A31" s="37" t="s">
        <v>598</v>
      </c>
      <c r="B31" s="45"/>
      <c r="C31" s="46"/>
      <c r="D31" s="46"/>
      <c r="E31" s="39" t="s">
        <v>5247</v>
      </c>
      <c r="F31" s="46"/>
      <c r="G31" s="46"/>
      <c r="H31" s="46"/>
      <c r="I31" s="46"/>
      <c r="J31" s="48"/>
    </row>
    <row r="32" ht="45">
      <c r="A32" s="37" t="s">
        <v>601</v>
      </c>
      <c r="B32" s="45"/>
      <c r="C32" s="46"/>
      <c r="D32" s="46"/>
      <c r="E32" s="39" t="s">
        <v>5248</v>
      </c>
      <c r="F32" s="46"/>
      <c r="G32" s="46"/>
      <c r="H32" s="46"/>
      <c r="I32" s="46"/>
      <c r="J32" s="48"/>
    </row>
    <row r="33">
      <c r="A33" s="31" t="s">
        <v>591</v>
      </c>
      <c r="B33" s="32"/>
      <c r="C33" s="33" t="s">
        <v>5274</v>
      </c>
      <c r="D33" s="34"/>
      <c r="E33" s="31" t="s">
        <v>1644</v>
      </c>
      <c r="F33" s="34"/>
      <c r="G33" s="34"/>
      <c r="H33" s="34"/>
      <c r="I33" s="35">
        <f>SUMIFS(I34:I45,A34:A45,"P")</f>
        <v>0</v>
      </c>
      <c r="J33" s="36"/>
    </row>
    <row r="34">
      <c r="A34" s="37" t="s">
        <v>593</v>
      </c>
      <c r="B34" s="37">
        <v>8</v>
      </c>
      <c r="C34" s="38" t="s">
        <v>4492</v>
      </c>
      <c r="D34" s="37" t="s">
        <v>595</v>
      </c>
      <c r="E34" s="39" t="s">
        <v>4493</v>
      </c>
      <c r="F34" s="40" t="s">
        <v>637</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4495</v>
      </c>
      <c r="F36" s="46"/>
      <c r="G36" s="46"/>
      <c r="H36" s="46"/>
      <c r="I36" s="46"/>
      <c r="J36" s="48"/>
    </row>
    <row r="37">
      <c r="A37" s="37" t="s">
        <v>593</v>
      </c>
      <c r="B37" s="37">
        <v>9</v>
      </c>
      <c r="C37" s="38" t="s">
        <v>5279</v>
      </c>
      <c r="D37" s="37" t="s">
        <v>595</v>
      </c>
      <c r="E37" s="39" t="s">
        <v>5280</v>
      </c>
      <c r="F37" s="40" t="s">
        <v>1124</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601</v>
      </c>
      <c r="B39" s="45"/>
      <c r="C39" s="46"/>
      <c r="D39" s="46"/>
      <c r="E39" s="39" t="s">
        <v>5281</v>
      </c>
      <c r="F39" s="46"/>
      <c r="G39" s="46"/>
      <c r="H39" s="46"/>
      <c r="I39" s="46"/>
      <c r="J39" s="48"/>
    </row>
    <row r="40">
      <c r="A40" s="37" t="s">
        <v>593</v>
      </c>
      <c r="B40" s="37">
        <v>10</v>
      </c>
      <c r="C40" s="38" t="s">
        <v>4502</v>
      </c>
      <c r="D40" s="37" t="s">
        <v>595</v>
      </c>
      <c r="E40" s="39" t="s">
        <v>4503</v>
      </c>
      <c r="F40" s="40" t="s">
        <v>637</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601</v>
      </c>
      <c r="B42" s="45"/>
      <c r="C42" s="46"/>
      <c r="D42" s="46"/>
      <c r="E42" s="39" t="s">
        <v>4505</v>
      </c>
      <c r="F42" s="46"/>
      <c r="G42" s="46"/>
      <c r="H42" s="46"/>
      <c r="I42" s="46"/>
      <c r="J42" s="48"/>
    </row>
    <row r="43">
      <c r="A43" s="37" t="s">
        <v>593</v>
      </c>
      <c r="B43" s="37">
        <v>11</v>
      </c>
      <c r="C43" s="38" t="s">
        <v>4513</v>
      </c>
      <c r="D43" s="37" t="s">
        <v>595</v>
      </c>
      <c r="E43" s="39" t="s">
        <v>4514</v>
      </c>
      <c r="F43" s="40" t="s">
        <v>637</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4516</v>
      </c>
      <c r="F45" s="46"/>
      <c r="G45" s="46"/>
      <c r="H45" s="46"/>
      <c r="I45" s="46"/>
      <c r="J45" s="48"/>
    </row>
    <row r="46">
      <c r="A46" s="31" t="s">
        <v>591</v>
      </c>
      <c r="B46" s="32"/>
      <c r="C46" s="33" t="s">
        <v>4646</v>
      </c>
      <c r="D46" s="34"/>
      <c r="E46" s="31" t="s">
        <v>5579</v>
      </c>
      <c r="F46" s="34"/>
      <c r="G46" s="34"/>
      <c r="H46" s="34"/>
      <c r="I46" s="35">
        <f>SUMIFS(I47:I61,A47:A61,"P")</f>
        <v>0</v>
      </c>
      <c r="J46" s="36"/>
    </row>
    <row r="47">
      <c r="A47" s="37" t="s">
        <v>593</v>
      </c>
      <c r="B47" s="37">
        <v>12</v>
      </c>
      <c r="C47" s="38" t="s">
        <v>5681</v>
      </c>
      <c r="D47" s="37" t="s">
        <v>595</v>
      </c>
      <c r="E47" s="39" t="s">
        <v>5682</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601</v>
      </c>
      <c r="B49" s="45"/>
      <c r="C49" s="46"/>
      <c r="D49" s="46"/>
      <c r="E49" s="39" t="s">
        <v>5573</v>
      </c>
      <c r="F49" s="46"/>
      <c r="G49" s="46"/>
      <c r="H49" s="46"/>
      <c r="I49" s="46"/>
      <c r="J49" s="48"/>
    </row>
    <row r="50">
      <c r="A50" s="37" t="s">
        <v>593</v>
      </c>
      <c r="B50" s="37">
        <v>13</v>
      </c>
      <c r="C50" s="38" t="s">
        <v>5580</v>
      </c>
      <c r="D50" s="37" t="s">
        <v>595</v>
      </c>
      <c r="E50" s="39" t="s">
        <v>5581</v>
      </c>
      <c r="F50" s="40" t="s">
        <v>637</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5582</v>
      </c>
      <c r="F52" s="46"/>
      <c r="G52" s="46"/>
      <c r="H52" s="46"/>
      <c r="I52" s="46"/>
      <c r="J52" s="48"/>
    </row>
    <row r="53">
      <c r="A53" s="37" t="s">
        <v>593</v>
      </c>
      <c r="B53" s="37">
        <v>14</v>
      </c>
      <c r="C53" s="38" t="s">
        <v>5709</v>
      </c>
      <c r="D53" s="37" t="s">
        <v>595</v>
      </c>
      <c r="E53" s="39" t="s">
        <v>5710</v>
      </c>
      <c r="F53" s="40" t="s">
        <v>637</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5582</v>
      </c>
      <c r="F55" s="46"/>
      <c r="G55" s="46"/>
      <c r="H55" s="46"/>
      <c r="I55" s="46"/>
      <c r="J55" s="48"/>
    </row>
    <row r="56">
      <c r="A56" s="37" t="s">
        <v>593</v>
      </c>
      <c r="B56" s="37">
        <v>15</v>
      </c>
      <c r="C56" s="38" t="s">
        <v>5794</v>
      </c>
      <c r="D56" s="37" t="s">
        <v>595</v>
      </c>
      <c r="E56" s="39" t="s">
        <v>5795</v>
      </c>
      <c r="F56" s="40" t="s">
        <v>637</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601</v>
      </c>
      <c r="B58" s="45"/>
      <c r="C58" s="46"/>
      <c r="D58" s="46"/>
      <c r="E58" s="39" t="s">
        <v>5722</v>
      </c>
      <c r="F58" s="46"/>
      <c r="G58" s="46"/>
      <c r="H58" s="46"/>
      <c r="I58" s="46"/>
      <c r="J58" s="48"/>
    </row>
    <row r="59">
      <c r="A59" s="37" t="s">
        <v>593</v>
      </c>
      <c r="B59" s="37">
        <v>16</v>
      </c>
      <c r="C59" s="38" t="s">
        <v>5720</v>
      </c>
      <c r="D59" s="37" t="s">
        <v>595</v>
      </c>
      <c r="E59" s="39" t="s">
        <v>5721</v>
      </c>
      <c r="F59" s="40" t="s">
        <v>646</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601</v>
      </c>
      <c r="B61" s="45"/>
      <c r="C61" s="46"/>
      <c r="D61" s="46"/>
      <c r="E61" s="39" t="s">
        <v>5722</v>
      </c>
      <c r="F61" s="46"/>
      <c r="G61" s="46"/>
      <c r="H61" s="46"/>
      <c r="I61" s="46"/>
      <c r="J61" s="48"/>
    </row>
    <row r="62">
      <c r="A62" s="31" t="s">
        <v>591</v>
      </c>
      <c r="B62" s="32"/>
      <c r="C62" s="33" t="s">
        <v>1813</v>
      </c>
      <c r="D62" s="34"/>
      <c r="E62" s="31" t="s">
        <v>1814</v>
      </c>
      <c r="F62" s="34"/>
      <c r="G62" s="34"/>
      <c r="H62" s="34"/>
      <c r="I62" s="35">
        <f>SUMIFS(I63:I74,A63:A74,"P")</f>
        <v>0</v>
      </c>
      <c r="J62" s="36"/>
    </row>
    <row r="63" ht="45">
      <c r="A63" s="37" t="s">
        <v>593</v>
      </c>
      <c r="B63" s="37">
        <v>17</v>
      </c>
      <c r="C63" s="38" t="s">
        <v>1815</v>
      </c>
      <c r="D63" s="37" t="s">
        <v>1816</v>
      </c>
      <c r="E63" s="39" t="s">
        <v>1817</v>
      </c>
      <c r="F63" s="40" t="s">
        <v>1124</v>
      </c>
      <c r="G63" s="41">
        <v>1140</v>
      </c>
      <c r="H63" s="42">
        <v>0</v>
      </c>
      <c r="I63" s="43">
        <f>ROUND(G63*H63,P4)</f>
        <v>0</v>
      </c>
      <c r="J63" s="37"/>
      <c r="O63" s="44">
        <f>I63*0.21</f>
        <v>0</v>
      </c>
      <c r="P63">
        <v>3</v>
      </c>
    </row>
    <row r="64">
      <c r="A64" s="37" t="s">
        <v>598</v>
      </c>
      <c r="B64" s="45"/>
      <c r="C64" s="46"/>
      <c r="D64" s="46"/>
      <c r="E64" s="39" t="s">
        <v>1818</v>
      </c>
      <c r="F64" s="46"/>
      <c r="G64" s="46"/>
      <c r="H64" s="46"/>
      <c r="I64" s="46"/>
      <c r="J64" s="48"/>
    </row>
    <row r="65" ht="120">
      <c r="A65" s="37" t="s">
        <v>601</v>
      </c>
      <c r="B65" s="45"/>
      <c r="C65" s="46"/>
      <c r="D65" s="46"/>
      <c r="E65" s="39" t="s">
        <v>1820</v>
      </c>
      <c r="F65" s="46"/>
      <c r="G65" s="46"/>
      <c r="H65" s="46"/>
      <c r="I65" s="46"/>
      <c r="J65" s="48"/>
    </row>
    <row r="66" ht="60">
      <c r="A66" s="37" t="s">
        <v>593</v>
      </c>
      <c r="B66" s="37">
        <v>18</v>
      </c>
      <c r="C66" s="38" t="s">
        <v>2448</v>
      </c>
      <c r="D66" s="37" t="s">
        <v>2449</v>
      </c>
      <c r="E66" s="39" t="s">
        <v>2450</v>
      </c>
      <c r="F66" s="40" t="s">
        <v>1124</v>
      </c>
      <c r="G66" s="41">
        <v>656.06500000000005</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45">
      <c r="A69" s="37" t="s">
        <v>593</v>
      </c>
      <c r="B69" s="37">
        <v>19</v>
      </c>
      <c r="C69" s="38" t="s">
        <v>1136</v>
      </c>
      <c r="D69" s="37" t="s">
        <v>1137</v>
      </c>
      <c r="E69" s="39" t="s">
        <v>1138</v>
      </c>
      <c r="F69" s="40" t="s">
        <v>1124</v>
      </c>
      <c r="G69" s="41">
        <v>0.25800000000000001</v>
      </c>
      <c r="H69" s="42">
        <v>0</v>
      </c>
      <c r="I69" s="43">
        <f>ROUND(G69*H69,P4)</f>
        <v>0</v>
      </c>
      <c r="J69" s="37"/>
      <c r="O69" s="44">
        <f>I69*0.21</f>
        <v>0</v>
      </c>
      <c r="P69">
        <v>3</v>
      </c>
    </row>
    <row r="70">
      <c r="A70" s="37" t="s">
        <v>598</v>
      </c>
      <c r="B70" s="45"/>
      <c r="C70" s="46"/>
      <c r="D70" s="46"/>
      <c r="E70" s="39" t="s">
        <v>1818</v>
      </c>
      <c r="F70" s="46"/>
      <c r="G70" s="46"/>
      <c r="H70" s="46"/>
      <c r="I70" s="46"/>
      <c r="J70" s="48"/>
    </row>
    <row r="71" ht="120">
      <c r="A71" s="37" t="s">
        <v>601</v>
      </c>
      <c r="B71" s="45"/>
      <c r="C71" s="46"/>
      <c r="D71" s="46"/>
      <c r="E71" s="39" t="s">
        <v>1820</v>
      </c>
      <c r="F71" s="46"/>
      <c r="G71" s="46"/>
      <c r="H71" s="46"/>
      <c r="I71" s="46"/>
      <c r="J71" s="48"/>
    </row>
    <row r="72" ht="30">
      <c r="A72" s="37" t="s">
        <v>593</v>
      </c>
      <c r="B72" s="37">
        <v>20</v>
      </c>
      <c r="C72" s="38" t="s">
        <v>3499</v>
      </c>
      <c r="D72" s="37" t="s">
        <v>3500</v>
      </c>
      <c r="E72" s="39" t="s">
        <v>4815</v>
      </c>
      <c r="F72" s="40" t="s">
        <v>1124</v>
      </c>
      <c r="G72" s="41">
        <v>1.137</v>
      </c>
      <c r="H72" s="42">
        <v>0</v>
      </c>
      <c r="I72" s="43">
        <f>ROUND(G72*H72,P4)</f>
        <v>0</v>
      </c>
      <c r="J72" s="37"/>
      <c r="O72" s="44">
        <f>I72*0.21</f>
        <v>0</v>
      </c>
      <c r="P72">
        <v>3</v>
      </c>
    </row>
    <row r="73">
      <c r="A73" s="37" t="s">
        <v>598</v>
      </c>
      <c r="B73" s="45"/>
      <c r="C73" s="46"/>
      <c r="D73" s="46"/>
      <c r="E73" s="39" t="s">
        <v>1818</v>
      </c>
      <c r="F73" s="46"/>
      <c r="G73" s="46"/>
      <c r="H73" s="46"/>
      <c r="I73" s="46"/>
      <c r="J73" s="48"/>
    </row>
    <row r="74" ht="135">
      <c r="A74" s="37" t="s">
        <v>601</v>
      </c>
      <c r="B74" s="50"/>
      <c r="C74" s="51"/>
      <c r="D74" s="51"/>
      <c r="E74" s="39" t="s">
        <v>4251</v>
      </c>
      <c r="F74" s="51"/>
      <c r="G74" s="51"/>
      <c r="H74" s="51"/>
      <c r="I74" s="51"/>
      <c r="J74" s="52"/>
    </row>
  </sheetData>
  <sheetProtection sheet="1" objects="1" scenarios="1" spinCount="100000" saltValue="YJ3gjZQqo8CV6aMURc4zP0QwR91twfUM/7FYnF5Q4Wpy3vf7hd5fVXC/W3zLtZUxpmjRM6inSICJHhSPynGhrw==" hashValue="Io/CY3T3I/EcjqVaGsAO5aTztl5oSDTT/dxNTgcPQ4/adcQjxLN+HhOWIlOxT7ZV6G4x/p4CPXX0HLaA7yQt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5812</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5812</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SUMIFS(I12:I20,A12:A20,"P")</f>
        <v>0</v>
      </c>
      <c r="J11" s="36"/>
    </row>
    <row r="12">
      <c r="A12" s="37" t="s">
        <v>593</v>
      </c>
      <c r="B12" s="37">
        <v>1</v>
      </c>
      <c r="C12" s="38" t="s">
        <v>5761</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1798</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SUMIFS(I22:I51,A22:A51,"P")</f>
        <v>0</v>
      </c>
      <c r="J21" s="36"/>
    </row>
    <row r="22">
      <c r="A22" s="37" t="s">
        <v>593</v>
      </c>
      <c r="B22" s="37">
        <v>4</v>
      </c>
      <c r="C22" s="38" t="s">
        <v>5745</v>
      </c>
      <c r="D22" s="37" t="s">
        <v>595</v>
      </c>
      <c r="E22" s="39" t="s">
        <v>5746</v>
      </c>
      <c r="F22" s="40" t="s">
        <v>646</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5747</v>
      </c>
      <c r="F24" s="46"/>
      <c r="G24" s="46"/>
      <c r="H24" s="46"/>
      <c r="I24" s="46"/>
      <c r="J24" s="48"/>
    </row>
    <row r="25">
      <c r="A25" s="37" t="s">
        <v>593</v>
      </c>
      <c r="B25" s="37">
        <v>5</v>
      </c>
      <c r="C25" s="38" t="s">
        <v>5813</v>
      </c>
      <c r="D25" s="37" t="s">
        <v>595</v>
      </c>
      <c r="E25" s="39" t="s">
        <v>5814</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5341</v>
      </c>
      <c r="F27" s="46"/>
      <c r="G27" s="46"/>
      <c r="H27" s="46"/>
      <c r="I27" s="46"/>
      <c r="J27" s="48"/>
    </row>
    <row r="28">
      <c r="A28" s="37" t="s">
        <v>593</v>
      </c>
      <c r="B28" s="37">
        <v>6</v>
      </c>
      <c r="C28" s="38" t="s">
        <v>4658</v>
      </c>
      <c r="D28" s="37" t="s">
        <v>595</v>
      </c>
      <c r="E28" s="39" t="s">
        <v>4659</v>
      </c>
      <c r="F28" s="40" t="s">
        <v>637</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601</v>
      </c>
      <c r="B30" s="45"/>
      <c r="C30" s="46"/>
      <c r="D30" s="46"/>
      <c r="E30" s="39" t="s">
        <v>4661</v>
      </c>
      <c r="F30" s="46"/>
      <c r="G30" s="46"/>
      <c r="H30" s="46"/>
      <c r="I30" s="46"/>
      <c r="J30" s="48"/>
    </row>
    <row r="31">
      <c r="A31" s="37" t="s">
        <v>593</v>
      </c>
      <c r="B31" s="37">
        <v>7</v>
      </c>
      <c r="C31" s="38" t="s">
        <v>5342</v>
      </c>
      <c r="D31" s="37" t="s">
        <v>595</v>
      </c>
      <c r="E31" s="39" t="s">
        <v>5343</v>
      </c>
      <c r="F31" s="40" t="s">
        <v>637</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5344</v>
      </c>
      <c r="F33" s="46"/>
      <c r="G33" s="46"/>
      <c r="H33" s="46"/>
      <c r="I33" s="46"/>
      <c r="J33" s="48"/>
    </row>
    <row r="34">
      <c r="A34" s="37" t="s">
        <v>593</v>
      </c>
      <c r="B34" s="37">
        <v>8</v>
      </c>
      <c r="C34" s="38" t="s">
        <v>4420</v>
      </c>
      <c r="D34" s="37" t="s">
        <v>595</v>
      </c>
      <c r="E34" s="39" t="s">
        <v>4421</v>
      </c>
      <c r="F34" s="40" t="s">
        <v>637</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5589</v>
      </c>
      <c r="D40" s="37" t="s">
        <v>595</v>
      </c>
      <c r="E40" s="39" t="s">
        <v>5590</v>
      </c>
      <c r="F40" s="40" t="s">
        <v>646</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4459</v>
      </c>
      <c r="F42" s="46"/>
      <c r="G42" s="46"/>
      <c r="H42" s="46"/>
      <c r="I42" s="46"/>
      <c r="J42" s="48"/>
    </row>
    <row r="43">
      <c r="A43" s="37" t="s">
        <v>593</v>
      </c>
      <c r="B43" s="37">
        <v>11</v>
      </c>
      <c r="C43" s="38" t="s">
        <v>4464</v>
      </c>
      <c r="D43" s="37" t="s">
        <v>595</v>
      </c>
      <c r="E43" s="39" t="s">
        <v>4465</v>
      </c>
      <c r="F43" s="40" t="s">
        <v>646</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4467</v>
      </c>
      <c r="F45" s="46"/>
      <c r="G45" s="46"/>
      <c r="H45" s="46"/>
      <c r="I45" s="46"/>
      <c r="J45" s="48"/>
    </row>
    <row r="46">
      <c r="A46" s="37" t="s">
        <v>593</v>
      </c>
      <c r="B46" s="37">
        <v>12</v>
      </c>
      <c r="C46" s="38" t="s">
        <v>4468</v>
      </c>
      <c r="D46" s="37" t="s">
        <v>595</v>
      </c>
      <c r="E46" s="39" t="s">
        <v>4469</v>
      </c>
      <c r="F46" s="40" t="s">
        <v>646</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4470</v>
      </c>
      <c r="F48" s="46"/>
      <c r="G48" s="46"/>
      <c r="H48" s="46"/>
      <c r="I48" s="46"/>
      <c r="J48" s="48"/>
    </row>
    <row r="49" ht="30">
      <c r="A49" s="37" t="s">
        <v>593</v>
      </c>
      <c r="B49" s="37">
        <v>13</v>
      </c>
      <c r="C49" s="38" t="s">
        <v>5246</v>
      </c>
      <c r="D49" s="37" t="s">
        <v>595</v>
      </c>
      <c r="E49" s="39" t="s">
        <v>5247</v>
      </c>
      <c r="F49" s="40" t="s">
        <v>637</v>
      </c>
      <c r="G49" s="41">
        <v>80</v>
      </c>
      <c r="H49" s="42">
        <v>0</v>
      </c>
      <c r="I49" s="43">
        <f>ROUND(G49*H49,P4)</f>
        <v>0</v>
      </c>
      <c r="J49" s="37"/>
      <c r="O49" s="44">
        <f>I49*0.21</f>
        <v>0</v>
      </c>
      <c r="P49">
        <v>3</v>
      </c>
    </row>
    <row r="50" ht="30">
      <c r="A50" s="37" t="s">
        <v>598</v>
      </c>
      <c r="B50" s="45"/>
      <c r="C50" s="46"/>
      <c r="D50" s="46"/>
      <c r="E50" s="39" t="s">
        <v>5247</v>
      </c>
      <c r="F50" s="46"/>
      <c r="G50" s="46"/>
      <c r="H50" s="46"/>
      <c r="I50" s="46"/>
      <c r="J50" s="48"/>
    </row>
    <row r="51" ht="45">
      <c r="A51" s="37" t="s">
        <v>601</v>
      </c>
      <c r="B51" s="45"/>
      <c r="C51" s="46"/>
      <c r="D51" s="46"/>
      <c r="E51" s="39" t="s">
        <v>5248</v>
      </c>
      <c r="F51" s="46"/>
      <c r="G51" s="46"/>
      <c r="H51" s="46"/>
      <c r="I51" s="46"/>
      <c r="J51" s="48"/>
    </row>
    <row r="52">
      <c r="A52" s="31" t="s">
        <v>591</v>
      </c>
      <c r="B52" s="32"/>
      <c r="C52" s="33" t="s">
        <v>4609</v>
      </c>
      <c r="D52" s="34"/>
      <c r="E52" s="31" t="s">
        <v>4610</v>
      </c>
      <c r="F52" s="34"/>
      <c r="G52" s="34"/>
      <c r="H52" s="34"/>
      <c r="I52" s="35">
        <f>SUMIFS(I53:I55,A53:A55,"P")</f>
        <v>0</v>
      </c>
      <c r="J52" s="36"/>
    </row>
    <row r="53" ht="30">
      <c r="A53" s="37" t="s">
        <v>593</v>
      </c>
      <c r="B53" s="37">
        <v>14</v>
      </c>
      <c r="C53" s="38" t="s">
        <v>5450</v>
      </c>
      <c r="D53" s="37" t="s">
        <v>595</v>
      </c>
      <c r="E53" s="39" t="s">
        <v>5451</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4626</v>
      </c>
      <c r="F55" s="46"/>
      <c r="G55" s="46"/>
      <c r="H55" s="46"/>
      <c r="I55" s="46"/>
      <c r="J55" s="48"/>
    </row>
    <row r="56">
      <c r="A56" s="31" t="s">
        <v>591</v>
      </c>
      <c r="B56" s="32"/>
      <c r="C56" s="33" t="s">
        <v>4646</v>
      </c>
      <c r="D56" s="34"/>
      <c r="E56" s="31" t="s">
        <v>5579</v>
      </c>
      <c r="F56" s="34"/>
      <c r="G56" s="34"/>
      <c r="H56" s="34"/>
      <c r="I56" s="35">
        <f>SUMIFS(I57:I77,A57:A77,"P")</f>
        <v>0</v>
      </c>
      <c r="J56" s="36"/>
    </row>
    <row r="57">
      <c r="A57" s="37" t="s">
        <v>593</v>
      </c>
      <c r="B57" s="37">
        <v>15</v>
      </c>
      <c r="C57" s="38" t="s">
        <v>5764</v>
      </c>
      <c r="D57" s="37" t="s">
        <v>595</v>
      </c>
      <c r="E57" s="39" t="s">
        <v>5765</v>
      </c>
      <c r="F57" s="40" t="s">
        <v>637</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601</v>
      </c>
      <c r="B59" s="45"/>
      <c r="C59" s="46"/>
      <c r="D59" s="46"/>
      <c r="E59" s="39" t="s">
        <v>5582</v>
      </c>
      <c r="F59" s="46"/>
      <c r="G59" s="46"/>
      <c r="H59" s="46"/>
      <c r="I59" s="46"/>
      <c r="J59" s="48"/>
    </row>
    <row r="60">
      <c r="A60" s="37" t="s">
        <v>593</v>
      </c>
      <c r="B60" s="37">
        <v>16</v>
      </c>
      <c r="C60" s="38" t="s">
        <v>5709</v>
      </c>
      <c r="D60" s="37" t="s">
        <v>595</v>
      </c>
      <c r="E60" s="39" t="s">
        <v>5710</v>
      </c>
      <c r="F60" s="40" t="s">
        <v>637</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601</v>
      </c>
      <c r="B62" s="45"/>
      <c r="C62" s="46"/>
      <c r="D62" s="46"/>
      <c r="E62" s="39" t="s">
        <v>5582</v>
      </c>
      <c r="F62" s="46"/>
      <c r="G62" s="46"/>
      <c r="H62" s="46"/>
      <c r="I62" s="46"/>
      <c r="J62" s="48"/>
    </row>
    <row r="63">
      <c r="A63" s="37" t="s">
        <v>593</v>
      </c>
      <c r="B63" s="37">
        <v>17</v>
      </c>
      <c r="C63" s="38" t="s">
        <v>5757</v>
      </c>
      <c r="D63" s="37" t="s">
        <v>595</v>
      </c>
      <c r="E63" s="39" t="s">
        <v>5758</v>
      </c>
      <c r="F63" s="40" t="s">
        <v>1124</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601</v>
      </c>
      <c r="B65" s="45"/>
      <c r="C65" s="46"/>
      <c r="D65" s="46"/>
      <c r="E65" s="39" t="s">
        <v>5759</v>
      </c>
      <c r="F65" s="46"/>
      <c r="G65" s="46"/>
      <c r="H65" s="46"/>
      <c r="I65" s="46"/>
      <c r="J65" s="48"/>
    </row>
    <row r="66">
      <c r="A66" s="37" t="s">
        <v>593</v>
      </c>
      <c r="B66" s="37">
        <v>18</v>
      </c>
      <c r="C66" s="38" t="s">
        <v>5815</v>
      </c>
      <c r="D66" s="37" t="s">
        <v>595</v>
      </c>
      <c r="E66" s="39" t="s">
        <v>5816</v>
      </c>
      <c r="F66" s="40" t="s">
        <v>637</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5817</v>
      </c>
      <c r="F68" s="46"/>
      <c r="G68" s="46"/>
      <c r="H68" s="46"/>
      <c r="I68" s="46"/>
      <c r="J68" s="48"/>
    </row>
    <row r="69">
      <c r="A69" s="37" t="s">
        <v>593</v>
      </c>
      <c r="B69" s="37">
        <v>19</v>
      </c>
      <c r="C69" s="38" t="s">
        <v>5818</v>
      </c>
      <c r="D69" s="37" t="s">
        <v>595</v>
      </c>
      <c r="E69" s="39" t="s">
        <v>5819</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5773</v>
      </c>
      <c r="F71" s="46"/>
      <c r="G71" s="46"/>
      <c r="H71" s="46"/>
      <c r="I71" s="46"/>
      <c r="J71" s="48"/>
    </row>
    <row r="72">
      <c r="A72" s="37" t="s">
        <v>593</v>
      </c>
      <c r="B72" s="37">
        <v>20</v>
      </c>
      <c r="C72" s="38" t="s">
        <v>5820</v>
      </c>
      <c r="D72" s="37" t="s">
        <v>595</v>
      </c>
      <c r="E72" s="39" t="s">
        <v>5821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5773</v>
      </c>
      <c r="F74" s="46"/>
      <c r="G74" s="46"/>
      <c r="H74" s="46"/>
      <c r="I74" s="46"/>
      <c r="J74" s="48"/>
    </row>
    <row r="75">
      <c r="A75" s="37" t="s">
        <v>593</v>
      </c>
      <c r="B75" s="37">
        <v>21</v>
      </c>
      <c r="C75" s="38" t="s">
        <v>5720</v>
      </c>
      <c r="D75" s="37" t="s">
        <v>595</v>
      </c>
      <c r="E75" s="39" t="s">
        <v>5721</v>
      </c>
      <c r="F75" s="40" t="s">
        <v>646</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601</v>
      </c>
      <c r="B77" s="45"/>
      <c r="C77" s="46"/>
      <c r="D77" s="46"/>
      <c r="E77" s="39" t="s">
        <v>5722</v>
      </c>
      <c r="F77" s="46"/>
      <c r="G77" s="46"/>
      <c r="H77" s="46"/>
      <c r="I77" s="46"/>
      <c r="J77" s="48"/>
    </row>
    <row r="78">
      <c r="A78" s="31" t="s">
        <v>591</v>
      </c>
      <c r="B78" s="32"/>
      <c r="C78" s="33" t="s">
        <v>1813</v>
      </c>
      <c r="D78" s="34"/>
      <c r="E78" s="31" t="s">
        <v>1814</v>
      </c>
      <c r="F78" s="34"/>
      <c r="G78" s="34"/>
      <c r="H78" s="34"/>
      <c r="I78" s="35">
        <f>SUMIFS(I79:I93,A79:A93,"P")</f>
        <v>0</v>
      </c>
      <c r="J78" s="36"/>
    </row>
    <row r="79" ht="45">
      <c r="A79" s="37" t="s">
        <v>593</v>
      </c>
      <c r="B79" s="37">
        <v>22</v>
      </c>
      <c r="C79" s="38" t="s">
        <v>1815</v>
      </c>
      <c r="D79" s="37" t="s">
        <v>1816</v>
      </c>
      <c r="E79" s="39" t="s">
        <v>1817</v>
      </c>
      <c r="F79" s="40" t="s">
        <v>1124</v>
      </c>
      <c r="G79" s="41">
        <v>5545.2730000000001</v>
      </c>
      <c r="H79" s="42">
        <v>0</v>
      </c>
      <c r="I79" s="43">
        <f>ROUND(G79*H79,P4)</f>
        <v>0</v>
      </c>
      <c r="J79" s="37"/>
      <c r="O79" s="44">
        <f>I79*0.21</f>
        <v>0</v>
      </c>
      <c r="P79">
        <v>3</v>
      </c>
    </row>
    <row r="80">
      <c r="A80" s="37" t="s">
        <v>598</v>
      </c>
      <c r="B80" s="45"/>
      <c r="C80" s="46"/>
      <c r="D80" s="46"/>
      <c r="E80" s="39" t="s">
        <v>1818</v>
      </c>
      <c r="F80" s="46"/>
      <c r="G80" s="46"/>
      <c r="H80" s="46"/>
      <c r="I80" s="46"/>
      <c r="J80" s="48"/>
    </row>
    <row r="81" ht="120">
      <c r="A81" s="37" t="s">
        <v>601</v>
      </c>
      <c r="B81" s="45"/>
      <c r="C81" s="46"/>
      <c r="D81" s="46"/>
      <c r="E81" s="39" t="s">
        <v>1820</v>
      </c>
      <c r="F81" s="46"/>
      <c r="G81" s="46"/>
      <c r="H81" s="46"/>
      <c r="I81" s="46"/>
      <c r="J81" s="48"/>
    </row>
    <row r="82" ht="60">
      <c r="A82" s="37" t="s">
        <v>593</v>
      </c>
      <c r="B82" s="37">
        <v>23</v>
      </c>
      <c r="C82" s="38" t="s">
        <v>2448</v>
      </c>
      <c r="D82" s="37" t="s">
        <v>2449</v>
      </c>
      <c r="E82" s="39" t="s">
        <v>2450</v>
      </c>
      <c r="F82" s="40" t="s">
        <v>1124</v>
      </c>
      <c r="G82" s="41">
        <v>663.78499999999997</v>
      </c>
      <c r="H82" s="42">
        <v>0</v>
      </c>
      <c r="I82" s="43">
        <f>ROUND(G82*H82,P4)</f>
        <v>0</v>
      </c>
      <c r="J82" s="37"/>
      <c r="O82" s="44">
        <f>I82*0.21</f>
        <v>0</v>
      </c>
      <c r="P82">
        <v>3</v>
      </c>
    </row>
    <row r="83">
      <c r="A83" s="37" t="s">
        <v>598</v>
      </c>
      <c r="B83" s="45"/>
      <c r="C83" s="46"/>
      <c r="D83" s="46"/>
      <c r="E83" s="39" t="s">
        <v>1818</v>
      </c>
      <c r="F83" s="46"/>
      <c r="G83" s="46"/>
      <c r="H83" s="46"/>
      <c r="I83" s="46"/>
      <c r="J83" s="48"/>
    </row>
    <row r="84">
      <c r="A84" s="37" t="s">
        <v>601</v>
      </c>
      <c r="B84" s="45"/>
      <c r="C84" s="46"/>
      <c r="D84" s="46"/>
      <c r="E84" s="47" t="s">
        <v>595</v>
      </c>
      <c r="F84" s="46"/>
      <c r="G84" s="46"/>
      <c r="H84" s="46"/>
      <c r="I84" s="46"/>
      <c r="J84" s="48"/>
    </row>
    <row r="85" ht="45">
      <c r="A85" s="37" t="s">
        <v>593</v>
      </c>
      <c r="B85" s="37">
        <v>24</v>
      </c>
      <c r="C85" s="38" t="s">
        <v>5690</v>
      </c>
      <c r="D85" s="37" t="s">
        <v>5691</v>
      </c>
      <c r="E85" s="39" t="s">
        <v>5692</v>
      </c>
      <c r="F85" s="40" t="s">
        <v>1124</v>
      </c>
      <c r="G85" s="41">
        <v>112.42</v>
      </c>
      <c r="H85" s="42">
        <v>0</v>
      </c>
      <c r="I85" s="43">
        <f>ROUND(G85*H85,P4)</f>
        <v>0</v>
      </c>
      <c r="J85" s="37"/>
      <c r="O85" s="44">
        <f>I85*0.21</f>
        <v>0</v>
      </c>
      <c r="P85">
        <v>3</v>
      </c>
    </row>
    <row r="86">
      <c r="A86" s="37" t="s">
        <v>598</v>
      </c>
      <c r="B86" s="45"/>
      <c r="C86" s="46"/>
      <c r="D86" s="46"/>
      <c r="E86" s="39" t="s">
        <v>1818</v>
      </c>
      <c r="F86" s="46"/>
      <c r="G86" s="46"/>
      <c r="H86" s="46"/>
      <c r="I86" s="46"/>
      <c r="J86" s="48"/>
    </row>
    <row r="87">
      <c r="A87" s="37" t="s">
        <v>601</v>
      </c>
      <c r="B87" s="45"/>
      <c r="C87" s="46"/>
      <c r="D87" s="46"/>
      <c r="E87" s="47" t="s">
        <v>595</v>
      </c>
      <c r="F87" s="46"/>
      <c r="G87" s="46"/>
      <c r="H87" s="46"/>
      <c r="I87" s="46"/>
      <c r="J87" s="48"/>
    </row>
    <row r="88" ht="45">
      <c r="A88" s="37" t="s">
        <v>593</v>
      </c>
      <c r="B88" s="37">
        <v>25</v>
      </c>
      <c r="C88" s="38" t="s">
        <v>1136</v>
      </c>
      <c r="D88" s="37" t="s">
        <v>1137</v>
      </c>
      <c r="E88" s="39" t="s">
        <v>1138</v>
      </c>
      <c r="F88" s="40" t="s">
        <v>1124</v>
      </c>
      <c r="G88" s="41">
        <v>0.32000000000000001</v>
      </c>
      <c r="H88" s="42">
        <v>0</v>
      </c>
      <c r="I88" s="43">
        <f>ROUND(G88*H88,P4)</f>
        <v>0</v>
      </c>
      <c r="J88" s="37"/>
      <c r="O88" s="44">
        <f>I88*0.21</f>
        <v>0</v>
      </c>
      <c r="P88">
        <v>3</v>
      </c>
    </row>
    <row r="89">
      <c r="A89" s="37" t="s">
        <v>598</v>
      </c>
      <c r="B89" s="45"/>
      <c r="C89" s="46"/>
      <c r="D89" s="46"/>
      <c r="E89" s="39" t="s">
        <v>1818</v>
      </c>
      <c r="F89" s="46"/>
      <c r="G89" s="46"/>
      <c r="H89" s="46"/>
      <c r="I89" s="46"/>
      <c r="J89" s="48"/>
    </row>
    <row r="90" ht="120">
      <c r="A90" s="37" t="s">
        <v>601</v>
      </c>
      <c r="B90" s="45"/>
      <c r="C90" s="46"/>
      <c r="D90" s="46"/>
      <c r="E90" s="39" t="s">
        <v>1820</v>
      </c>
      <c r="F90" s="46"/>
      <c r="G90" s="46"/>
      <c r="H90" s="46"/>
      <c r="I90" s="46"/>
      <c r="J90" s="48"/>
    </row>
    <row r="91" ht="30">
      <c r="A91" s="37" t="s">
        <v>593</v>
      </c>
      <c r="B91" s="37">
        <v>26</v>
      </c>
      <c r="C91" s="38" t="s">
        <v>3499</v>
      </c>
      <c r="D91" s="37" t="s">
        <v>3500</v>
      </c>
      <c r="E91" s="39" t="s">
        <v>4815</v>
      </c>
      <c r="F91" s="40" t="s">
        <v>1124</v>
      </c>
      <c r="G91" s="41">
        <v>1.3</v>
      </c>
      <c r="H91" s="42">
        <v>0</v>
      </c>
      <c r="I91" s="43">
        <f>ROUND(G91*H91,P4)</f>
        <v>0</v>
      </c>
      <c r="J91" s="37"/>
      <c r="O91" s="44">
        <f>I91*0.21</f>
        <v>0</v>
      </c>
      <c r="P91">
        <v>3</v>
      </c>
    </row>
    <row r="92">
      <c r="A92" s="37" t="s">
        <v>598</v>
      </c>
      <c r="B92" s="45"/>
      <c r="C92" s="46"/>
      <c r="D92" s="46"/>
      <c r="E92" s="39" t="s">
        <v>1818</v>
      </c>
      <c r="F92" s="46"/>
      <c r="G92" s="46"/>
      <c r="H92" s="46"/>
      <c r="I92" s="46"/>
      <c r="J92" s="48"/>
    </row>
    <row r="93" ht="135">
      <c r="A93" s="37" t="s">
        <v>601</v>
      </c>
      <c r="B93" s="50"/>
      <c r="C93" s="51"/>
      <c r="D93" s="51"/>
      <c r="E93" s="39" t="s">
        <v>4251</v>
      </c>
      <c r="F93" s="51"/>
      <c r="G93" s="51"/>
      <c r="H93" s="51"/>
      <c r="I93" s="51"/>
      <c r="J93" s="52"/>
    </row>
  </sheetData>
  <sheetProtection sheet="1" objects="1" scenarios="1" spinCount="100000" saltValue="P1ftl5HTY7nnhZgSotd3Z7h1fWildimeJ2VUPcHN01bVHhvuZEa2E2HugE3SXycV8CN8IZkrI2h6Al6eUC878Q==" hashValue="I2oWEcXvAS3gLnzsEAtNLtAzakc682dgYAaqIoF8SLY6/hdr7uADO5HLVg3LXejZetoP0cHxYVtXSmeuprbD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5822</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5822</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SUMIFS(I12:I17,A12:A17,"P")</f>
        <v>0</v>
      </c>
      <c r="J11" s="36"/>
    </row>
    <row r="12">
      <c r="A12" s="37" t="s">
        <v>593</v>
      </c>
      <c r="B12" s="37">
        <v>1</v>
      </c>
      <c r="C12" s="38" t="s">
        <v>5761</v>
      </c>
      <c r="D12" s="37" t="s">
        <v>595</v>
      </c>
      <c r="E12" s="39" t="s">
        <v>5337</v>
      </c>
      <c r="F12" s="40" t="s">
        <v>1798</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SUMIFS(I19:I42,A19:A42,"P")</f>
        <v>0</v>
      </c>
      <c r="J18" s="36"/>
    </row>
    <row r="19">
      <c r="A19" s="37" t="s">
        <v>593</v>
      </c>
      <c r="B19" s="37">
        <v>3</v>
      </c>
      <c r="C19" s="38" t="s">
        <v>5241</v>
      </c>
      <c r="D19" s="37" t="s">
        <v>595</v>
      </c>
      <c r="E19" s="39" t="s">
        <v>5242</v>
      </c>
      <c r="F19" s="40" t="s">
        <v>637</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601</v>
      </c>
      <c r="B21" s="45"/>
      <c r="C21" s="46"/>
      <c r="D21" s="46"/>
      <c r="E21" s="39" t="s">
        <v>5243</v>
      </c>
      <c r="F21" s="46"/>
      <c r="G21" s="46"/>
      <c r="H21" s="46"/>
      <c r="I21" s="46"/>
      <c r="J21" s="48"/>
    </row>
    <row r="22">
      <c r="A22" s="37" t="s">
        <v>593</v>
      </c>
      <c r="B22" s="37">
        <v>4</v>
      </c>
      <c r="C22" s="38" t="s">
        <v>4407</v>
      </c>
      <c r="D22" s="37" t="s">
        <v>595</v>
      </c>
      <c r="E22" s="39" t="s">
        <v>4408</v>
      </c>
      <c r="F22" s="40" t="s">
        <v>4393</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601</v>
      </c>
      <c r="B24" s="45"/>
      <c r="C24" s="46"/>
      <c r="D24" s="46"/>
      <c r="E24" s="39" t="s">
        <v>4395</v>
      </c>
      <c r="F24" s="46"/>
      <c r="G24" s="46"/>
      <c r="H24" s="46"/>
      <c r="I24" s="46"/>
      <c r="J24" s="48"/>
    </row>
    <row r="25">
      <c r="A25" s="37" t="s">
        <v>593</v>
      </c>
      <c r="B25" s="37">
        <v>5</v>
      </c>
      <c r="C25" s="38" t="s">
        <v>3372</v>
      </c>
      <c r="D25" s="37" t="s">
        <v>595</v>
      </c>
      <c r="E25" s="39" t="s">
        <v>5244</v>
      </c>
      <c r="F25" s="40" t="s">
        <v>637</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4411</v>
      </c>
      <c r="F27" s="46"/>
      <c r="G27" s="46"/>
      <c r="H27" s="46"/>
      <c r="I27" s="46"/>
      <c r="J27" s="48"/>
    </row>
    <row r="28">
      <c r="A28" s="37" t="s">
        <v>593</v>
      </c>
      <c r="B28" s="37">
        <v>6</v>
      </c>
      <c r="C28" s="38" t="s">
        <v>640</v>
      </c>
      <c r="D28" s="37" t="s">
        <v>595</v>
      </c>
      <c r="E28" s="39" t="s">
        <v>641</v>
      </c>
      <c r="F28" s="40" t="s">
        <v>637</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601</v>
      </c>
      <c r="B30" s="45"/>
      <c r="C30" s="46"/>
      <c r="D30" s="46"/>
      <c r="E30" s="39" t="s">
        <v>643</v>
      </c>
      <c r="F30" s="46"/>
      <c r="G30" s="46"/>
      <c r="H30" s="46"/>
      <c r="I30" s="46"/>
      <c r="J30" s="48"/>
    </row>
    <row r="31">
      <c r="A31" s="37" t="s">
        <v>593</v>
      </c>
      <c r="B31" s="37">
        <v>7</v>
      </c>
      <c r="C31" s="38" t="s">
        <v>5589</v>
      </c>
      <c r="D31" s="37" t="s">
        <v>595</v>
      </c>
      <c r="E31" s="39" t="s">
        <v>5590</v>
      </c>
      <c r="F31" s="40" t="s">
        <v>646</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4459</v>
      </c>
      <c r="F33" s="46"/>
      <c r="G33" s="46"/>
      <c r="H33" s="46"/>
      <c r="I33" s="46"/>
      <c r="J33" s="48"/>
    </row>
    <row r="34">
      <c r="A34" s="37" t="s">
        <v>593</v>
      </c>
      <c r="B34" s="37">
        <v>8</v>
      </c>
      <c r="C34" s="38" t="s">
        <v>4464</v>
      </c>
      <c r="D34" s="37" t="s">
        <v>595</v>
      </c>
      <c r="E34" s="39" t="s">
        <v>4465</v>
      </c>
      <c r="F34" s="40" t="s">
        <v>646</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601</v>
      </c>
      <c r="B36" s="45"/>
      <c r="C36" s="46"/>
      <c r="D36" s="46"/>
      <c r="E36" s="39" t="s">
        <v>4467</v>
      </c>
      <c r="F36" s="46"/>
      <c r="G36" s="46"/>
      <c r="H36" s="46"/>
      <c r="I36" s="46"/>
      <c r="J36" s="48"/>
    </row>
    <row r="37">
      <c r="A37" s="37" t="s">
        <v>593</v>
      </c>
      <c r="B37" s="37">
        <v>9</v>
      </c>
      <c r="C37" s="38" t="s">
        <v>4468</v>
      </c>
      <c r="D37" s="37" t="s">
        <v>595</v>
      </c>
      <c r="E37" s="39" t="s">
        <v>4469</v>
      </c>
      <c r="F37" s="40" t="s">
        <v>646</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4470</v>
      </c>
      <c r="F39" s="46"/>
      <c r="G39" s="46"/>
      <c r="H39" s="46"/>
      <c r="I39" s="46"/>
      <c r="J39" s="48"/>
    </row>
    <row r="40" ht="30">
      <c r="A40" s="37" t="s">
        <v>593</v>
      </c>
      <c r="B40" s="37">
        <v>10</v>
      </c>
      <c r="C40" s="38" t="s">
        <v>5246</v>
      </c>
      <c r="D40" s="37" t="s">
        <v>595</v>
      </c>
      <c r="E40" s="39" t="s">
        <v>5247</v>
      </c>
      <c r="F40" s="40" t="s">
        <v>637</v>
      </c>
      <c r="G40" s="41">
        <v>240.31999999999999</v>
      </c>
      <c r="H40" s="42">
        <v>0</v>
      </c>
      <c r="I40" s="43">
        <f>ROUND(G40*H40,P4)</f>
        <v>0</v>
      </c>
      <c r="J40" s="37"/>
      <c r="O40" s="44">
        <f>I40*0.21</f>
        <v>0</v>
      </c>
      <c r="P40">
        <v>3</v>
      </c>
    </row>
    <row r="41" ht="30">
      <c r="A41" s="37" t="s">
        <v>598</v>
      </c>
      <c r="B41" s="45"/>
      <c r="C41" s="46"/>
      <c r="D41" s="46"/>
      <c r="E41" s="39" t="s">
        <v>5247</v>
      </c>
      <c r="F41" s="46"/>
      <c r="G41" s="46"/>
      <c r="H41" s="46"/>
      <c r="I41" s="46"/>
      <c r="J41" s="48"/>
    </row>
    <row r="42" ht="45">
      <c r="A42" s="37" t="s">
        <v>601</v>
      </c>
      <c r="B42" s="45"/>
      <c r="C42" s="46"/>
      <c r="D42" s="46"/>
      <c r="E42" s="39" t="s">
        <v>5248</v>
      </c>
      <c r="F42" s="46"/>
      <c r="G42" s="46"/>
      <c r="H42" s="46"/>
      <c r="I42" s="46"/>
      <c r="J42" s="48"/>
    </row>
    <row r="43">
      <c r="A43" s="31" t="s">
        <v>591</v>
      </c>
      <c r="B43" s="32"/>
      <c r="C43" s="33" t="s">
        <v>4609</v>
      </c>
      <c r="D43" s="34"/>
      <c r="E43" s="31" t="s">
        <v>4610</v>
      </c>
      <c r="F43" s="34"/>
      <c r="G43" s="34"/>
      <c r="H43" s="34"/>
      <c r="I43" s="35">
        <f>SUMIFS(I44:I52,A44:A52,"P")</f>
        <v>0</v>
      </c>
      <c r="J43" s="36"/>
    </row>
    <row r="44">
      <c r="A44" s="37" t="s">
        <v>593</v>
      </c>
      <c r="B44" s="37">
        <v>11</v>
      </c>
      <c r="C44" s="38" t="s">
        <v>5683</v>
      </c>
      <c r="D44" s="37" t="s">
        <v>595</v>
      </c>
      <c r="E44" s="39" t="s">
        <v>5684</v>
      </c>
      <c r="F44" s="40" t="s">
        <v>637</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5582</v>
      </c>
      <c r="F46" s="46"/>
      <c r="G46" s="46"/>
      <c r="H46" s="46"/>
      <c r="I46" s="46"/>
      <c r="J46" s="48"/>
    </row>
    <row r="47">
      <c r="A47" s="37" t="s">
        <v>593</v>
      </c>
      <c r="B47" s="37">
        <v>12</v>
      </c>
      <c r="C47" s="38" t="s">
        <v>5709</v>
      </c>
      <c r="D47" s="37" t="s">
        <v>595</v>
      </c>
      <c r="E47" s="39" t="s">
        <v>5710</v>
      </c>
      <c r="F47" s="40" t="s">
        <v>637</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5582</v>
      </c>
      <c r="F49" s="46"/>
      <c r="G49" s="46"/>
      <c r="H49" s="46"/>
      <c r="I49" s="46"/>
      <c r="J49" s="48"/>
    </row>
    <row r="50">
      <c r="A50" s="37" t="s">
        <v>593</v>
      </c>
      <c r="B50" s="37">
        <v>13</v>
      </c>
      <c r="C50" s="38" t="s">
        <v>5757</v>
      </c>
      <c r="D50" s="37" t="s">
        <v>595</v>
      </c>
      <c r="E50" s="39" t="s">
        <v>5758</v>
      </c>
      <c r="F50" s="40" t="s">
        <v>1124</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5759</v>
      </c>
      <c r="F52" s="46"/>
      <c r="G52" s="46"/>
      <c r="H52" s="46"/>
      <c r="I52" s="46"/>
      <c r="J52" s="48"/>
    </row>
    <row r="53">
      <c r="A53" s="31" t="s">
        <v>591</v>
      </c>
      <c r="B53" s="32"/>
      <c r="C53" s="33" t="s">
        <v>1813</v>
      </c>
      <c r="D53" s="34"/>
      <c r="E53" s="31" t="s">
        <v>1814</v>
      </c>
      <c r="F53" s="34"/>
      <c r="G53" s="34"/>
      <c r="H53" s="34"/>
      <c r="I53" s="35">
        <f>SUMIFS(I54:I62,A54:A62,"P")</f>
        <v>0</v>
      </c>
      <c r="J53" s="36"/>
    </row>
    <row r="54" ht="60">
      <c r="A54" s="37" t="s">
        <v>593</v>
      </c>
      <c r="B54" s="37">
        <v>14</v>
      </c>
      <c r="C54" s="38" t="s">
        <v>2448</v>
      </c>
      <c r="D54" s="37" t="s">
        <v>2449</v>
      </c>
      <c r="E54" s="39" t="s">
        <v>2450</v>
      </c>
      <c r="F54" s="40" t="s">
        <v>1124</v>
      </c>
      <c r="G54" s="41">
        <v>585</v>
      </c>
      <c r="H54" s="42">
        <v>0</v>
      </c>
      <c r="I54" s="43">
        <f>ROUND(G54*H54,P4)</f>
        <v>0</v>
      </c>
      <c r="J54" s="37"/>
      <c r="O54" s="44">
        <f>I54*0.21</f>
        <v>0</v>
      </c>
      <c r="P54">
        <v>3</v>
      </c>
    </row>
    <row r="55">
      <c r="A55" s="37" t="s">
        <v>598</v>
      </c>
      <c r="B55" s="45"/>
      <c r="C55" s="46"/>
      <c r="D55" s="46"/>
      <c r="E55" s="39" t="s">
        <v>1818</v>
      </c>
      <c r="F55" s="46"/>
      <c r="G55" s="46"/>
      <c r="H55" s="46"/>
      <c r="I55" s="46"/>
      <c r="J55" s="48"/>
    </row>
    <row r="56">
      <c r="A56" s="37" t="s">
        <v>601</v>
      </c>
      <c r="B56" s="45"/>
      <c r="C56" s="46"/>
      <c r="D56" s="46"/>
      <c r="E56" s="47" t="s">
        <v>595</v>
      </c>
      <c r="F56" s="46"/>
      <c r="G56" s="46"/>
      <c r="H56" s="46"/>
      <c r="I56" s="46"/>
      <c r="J56" s="48"/>
    </row>
    <row r="57" ht="45">
      <c r="A57" s="37" t="s">
        <v>593</v>
      </c>
      <c r="B57" s="37">
        <v>15</v>
      </c>
      <c r="C57" s="38" t="s">
        <v>5690</v>
      </c>
      <c r="D57" s="37" t="s">
        <v>5691</v>
      </c>
      <c r="E57" s="39" t="s">
        <v>5692</v>
      </c>
      <c r="F57" s="40" t="s">
        <v>1124</v>
      </c>
      <c r="G57" s="41">
        <v>195</v>
      </c>
      <c r="H57" s="42">
        <v>0</v>
      </c>
      <c r="I57" s="43">
        <f>ROUND(G57*H57,P4)</f>
        <v>0</v>
      </c>
      <c r="J57" s="37"/>
      <c r="O57" s="44">
        <f>I57*0.21</f>
        <v>0</v>
      </c>
      <c r="P57">
        <v>3</v>
      </c>
    </row>
    <row r="58">
      <c r="A58" s="37" t="s">
        <v>598</v>
      </c>
      <c r="B58" s="45"/>
      <c r="C58" s="46"/>
      <c r="D58" s="46"/>
      <c r="E58" s="39" t="s">
        <v>1818</v>
      </c>
      <c r="F58" s="46"/>
      <c r="G58" s="46"/>
      <c r="H58" s="46"/>
      <c r="I58" s="46"/>
      <c r="J58" s="48"/>
    </row>
    <row r="59">
      <c r="A59" s="37" t="s">
        <v>601</v>
      </c>
      <c r="B59" s="45"/>
      <c r="C59" s="46"/>
      <c r="D59" s="46"/>
      <c r="E59" s="47" t="s">
        <v>595</v>
      </c>
      <c r="F59" s="46"/>
      <c r="G59" s="46"/>
      <c r="H59" s="46"/>
      <c r="I59" s="46"/>
      <c r="J59" s="48"/>
    </row>
    <row r="60" ht="30">
      <c r="A60" s="37" t="s">
        <v>593</v>
      </c>
      <c r="B60" s="37">
        <v>16</v>
      </c>
      <c r="C60" s="38" t="s">
        <v>3499</v>
      </c>
      <c r="D60" s="37" t="s">
        <v>3500</v>
      </c>
      <c r="E60" s="39" t="s">
        <v>4815</v>
      </c>
      <c r="F60" s="40" t="s">
        <v>1124</v>
      </c>
      <c r="G60" s="41">
        <v>0.39300000000000002</v>
      </c>
      <c r="H60" s="42">
        <v>0</v>
      </c>
      <c r="I60" s="43">
        <f>ROUND(G60*H60,P4)</f>
        <v>0</v>
      </c>
      <c r="J60" s="37"/>
      <c r="O60" s="44">
        <f>I60*0.21</f>
        <v>0</v>
      </c>
      <c r="P60">
        <v>3</v>
      </c>
    </row>
    <row r="61">
      <c r="A61" s="37" t="s">
        <v>598</v>
      </c>
      <c r="B61" s="45"/>
      <c r="C61" s="46"/>
      <c r="D61" s="46"/>
      <c r="E61" s="39" t="s">
        <v>1818</v>
      </c>
      <c r="F61" s="46"/>
      <c r="G61" s="46"/>
      <c r="H61" s="46"/>
      <c r="I61" s="46"/>
      <c r="J61" s="48"/>
    </row>
    <row r="62" ht="135">
      <c r="A62" s="37" t="s">
        <v>601</v>
      </c>
      <c r="B62" s="50"/>
      <c r="C62" s="51"/>
      <c r="D62" s="51"/>
      <c r="E62" s="39" t="s">
        <v>4251</v>
      </c>
      <c r="F62" s="51"/>
      <c r="G62" s="51"/>
      <c r="H62" s="51"/>
      <c r="I62" s="51"/>
      <c r="J62" s="52"/>
    </row>
  </sheetData>
  <sheetProtection sheet="1" objects="1" scenarios="1" spinCount="100000" saltValue="nvb3kXrwfJMHqK8pvD0RPxHsgfmdnp5zGz7C+Mw3RTbjZzzUL6enzdR6zkPcyfQf6GJMp846Rgk6ejsb4VayGQ==" hashValue="CloqiRdt9DIuVDIVFinPz7PBrJYGy3LB+/xtdyFx0QfdpIYgkQAbvehKv+upcWrkcmX+JgvrQdnvqgPW4RW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5823</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5823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SUMIFS(I12:I26,A12:A26,"P")</f>
        <v>0</v>
      </c>
      <c r="J11" s="36"/>
    </row>
    <row r="12">
      <c r="A12" s="37" t="s">
        <v>593</v>
      </c>
      <c r="B12" s="37">
        <v>1</v>
      </c>
      <c r="C12" s="38" t="s">
        <v>5332</v>
      </c>
      <c r="D12" s="37" t="s">
        <v>595</v>
      </c>
      <c r="E12" s="39" t="s">
        <v>5219</v>
      </c>
      <c r="F12" s="40" t="s">
        <v>1798</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5336</v>
      </c>
      <c r="D21" s="37" t="s">
        <v>595</v>
      </c>
      <c r="E21" s="39" t="s">
        <v>5337</v>
      </c>
      <c r="F21" s="40" t="s">
        <v>1798</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5467</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SUMIFS(I28:I72,A28:A72,"P")</f>
        <v>0</v>
      </c>
      <c r="J27" s="36"/>
    </row>
    <row r="28">
      <c r="A28" s="37" t="s">
        <v>593</v>
      </c>
      <c r="B28" s="37">
        <v>6</v>
      </c>
      <c r="C28" s="38" t="s">
        <v>5824</v>
      </c>
      <c r="D28" s="37" t="s">
        <v>595</v>
      </c>
      <c r="E28" s="39" t="s">
        <v>5825</v>
      </c>
      <c r="F28" s="40" t="s">
        <v>637</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4657</v>
      </c>
      <c r="F30" s="46"/>
      <c r="G30" s="46"/>
      <c r="H30" s="46"/>
      <c r="I30" s="46"/>
      <c r="J30" s="48"/>
    </row>
    <row r="31">
      <c r="A31" s="37" t="s">
        <v>593</v>
      </c>
      <c r="B31" s="37">
        <v>7</v>
      </c>
      <c r="C31" s="38" t="s">
        <v>5233</v>
      </c>
      <c r="D31" s="37" t="s">
        <v>595</v>
      </c>
      <c r="E31" s="39" t="s">
        <v>5234</v>
      </c>
      <c r="F31" s="40" t="s">
        <v>620</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5235</v>
      </c>
      <c r="F33" s="46"/>
      <c r="G33" s="46"/>
      <c r="H33" s="46"/>
      <c r="I33" s="46"/>
      <c r="J33" s="48"/>
    </row>
    <row r="34">
      <c r="A34" s="37" t="s">
        <v>593</v>
      </c>
      <c r="B34" s="37">
        <v>8</v>
      </c>
      <c r="C34" s="38" t="s">
        <v>5339</v>
      </c>
      <c r="D34" s="37" t="s">
        <v>595</v>
      </c>
      <c r="E34" s="39" t="s">
        <v>5340</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5341</v>
      </c>
      <c r="F36" s="46"/>
      <c r="G36" s="46"/>
      <c r="H36" s="46"/>
      <c r="I36" s="46"/>
      <c r="J36" s="48"/>
    </row>
    <row r="37">
      <c r="A37" s="37" t="s">
        <v>593</v>
      </c>
      <c r="B37" s="37">
        <v>9</v>
      </c>
      <c r="C37" s="38" t="s">
        <v>5239</v>
      </c>
      <c r="D37" s="37" t="s">
        <v>595</v>
      </c>
      <c r="E37" s="39" t="s">
        <v>5240</v>
      </c>
      <c r="F37" s="40" t="s">
        <v>637</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3372</v>
      </c>
      <c r="D43" s="37" t="s">
        <v>595</v>
      </c>
      <c r="E43" s="39" t="s">
        <v>5244</v>
      </c>
      <c r="F43" s="40" t="s">
        <v>637</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4420</v>
      </c>
      <c r="D46" s="37" t="s">
        <v>595</v>
      </c>
      <c r="E46" s="39" t="s">
        <v>4421</v>
      </c>
      <c r="F46" s="40" t="s">
        <v>637</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640</v>
      </c>
      <c r="D49" s="37" t="s">
        <v>595</v>
      </c>
      <c r="E49" s="39" t="s">
        <v>641</v>
      </c>
      <c r="F49" s="40" t="s">
        <v>637</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4439</v>
      </c>
      <c r="D52" s="37" t="s">
        <v>595</v>
      </c>
      <c r="E52" s="39" t="s">
        <v>4440</v>
      </c>
      <c r="F52" s="40" t="s">
        <v>637</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4442</v>
      </c>
      <c r="F54" s="46"/>
      <c r="G54" s="46"/>
      <c r="H54" s="46"/>
      <c r="I54" s="46"/>
      <c r="J54" s="48"/>
    </row>
    <row r="55">
      <c r="A55" s="37" t="s">
        <v>593</v>
      </c>
      <c r="B55" s="37">
        <v>15</v>
      </c>
      <c r="C55" s="38" t="s">
        <v>1003</v>
      </c>
      <c r="D55" s="37" t="s">
        <v>595</v>
      </c>
      <c r="E55" s="39" t="s">
        <v>1004</v>
      </c>
      <c r="F55" s="40" t="s">
        <v>637</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601</v>
      </c>
      <c r="B57" s="45"/>
      <c r="C57" s="46"/>
      <c r="D57" s="46"/>
      <c r="E57" s="39" t="s">
        <v>1005</v>
      </c>
      <c r="F57" s="46"/>
      <c r="G57" s="46"/>
      <c r="H57" s="46"/>
      <c r="I57" s="46"/>
      <c r="J57" s="48"/>
    </row>
    <row r="58">
      <c r="A58" s="37" t="s">
        <v>593</v>
      </c>
      <c r="B58" s="37">
        <v>16</v>
      </c>
      <c r="C58" s="38" t="s">
        <v>4443</v>
      </c>
      <c r="D58" s="37" t="s">
        <v>595</v>
      </c>
      <c r="E58" s="39" t="s">
        <v>4444</v>
      </c>
      <c r="F58" s="40" t="s">
        <v>637</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5345</v>
      </c>
      <c r="D61" s="37" t="s">
        <v>595</v>
      </c>
      <c r="E61" s="39" t="s">
        <v>5346</v>
      </c>
      <c r="F61" s="40" t="s">
        <v>637</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4419</v>
      </c>
      <c r="F63" s="46"/>
      <c r="G63" s="46"/>
      <c r="H63" s="46"/>
      <c r="I63" s="46"/>
      <c r="J63" s="48"/>
    </row>
    <row r="64">
      <c r="A64" s="37" t="s">
        <v>593</v>
      </c>
      <c r="B64" s="37">
        <v>18</v>
      </c>
      <c r="C64" s="38" t="s">
        <v>4456</v>
      </c>
      <c r="D64" s="37" t="s">
        <v>595</v>
      </c>
      <c r="E64" s="39" t="s">
        <v>4457</v>
      </c>
      <c r="F64" s="40" t="s">
        <v>646</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4464</v>
      </c>
      <c r="D67" s="37" t="s">
        <v>595</v>
      </c>
      <c r="E67" s="39" t="s">
        <v>4465</v>
      </c>
      <c r="F67" s="40" t="s">
        <v>646</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4467</v>
      </c>
      <c r="F69" s="46"/>
      <c r="G69" s="46"/>
      <c r="H69" s="46"/>
      <c r="I69" s="46"/>
      <c r="J69" s="48"/>
    </row>
    <row r="70" ht="30">
      <c r="A70" s="37" t="s">
        <v>593</v>
      </c>
      <c r="B70" s="37">
        <v>20</v>
      </c>
      <c r="C70" s="38" t="s">
        <v>5246</v>
      </c>
      <c r="D70" s="37" t="s">
        <v>595</v>
      </c>
      <c r="E70" s="39" t="s">
        <v>5247</v>
      </c>
      <c r="F70" s="40" t="s">
        <v>637</v>
      </c>
      <c r="G70" s="41">
        <v>15.467000000000001</v>
      </c>
      <c r="H70" s="42">
        <v>0</v>
      </c>
      <c r="I70" s="43">
        <f>ROUND(G70*H70,P4)</f>
        <v>0</v>
      </c>
      <c r="J70" s="37"/>
      <c r="O70" s="44">
        <f>I70*0.21</f>
        <v>0</v>
      </c>
      <c r="P70">
        <v>3</v>
      </c>
    </row>
    <row r="71" ht="30">
      <c r="A71" s="37" t="s">
        <v>598</v>
      </c>
      <c r="B71" s="45"/>
      <c r="C71" s="46"/>
      <c r="D71" s="46"/>
      <c r="E71" s="39" t="s">
        <v>5247</v>
      </c>
      <c r="F71" s="46"/>
      <c r="G71" s="46"/>
      <c r="H71" s="46"/>
      <c r="I71" s="46"/>
      <c r="J71" s="48"/>
    </row>
    <row r="72" ht="45">
      <c r="A72" s="37" t="s">
        <v>601</v>
      </c>
      <c r="B72" s="45"/>
      <c r="C72" s="46"/>
      <c r="D72" s="46"/>
      <c r="E72" s="39" t="s">
        <v>5248</v>
      </c>
      <c r="F72" s="46"/>
      <c r="G72" s="46"/>
      <c r="H72" s="46"/>
      <c r="I72" s="46"/>
      <c r="J72" s="48"/>
    </row>
    <row r="73">
      <c r="A73" s="31" t="s">
        <v>591</v>
      </c>
      <c r="B73" s="32"/>
      <c r="C73" s="33" t="s">
        <v>5249</v>
      </c>
      <c r="D73" s="34"/>
      <c r="E73" s="31" t="s">
        <v>4924</v>
      </c>
      <c r="F73" s="34"/>
      <c r="G73" s="34"/>
      <c r="H73" s="34"/>
      <c r="I73" s="35">
        <f>SUMIFS(I74:I99,A74:A99,"P")</f>
        <v>0</v>
      </c>
      <c r="J73" s="36"/>
    </row>
    <row r="74">
      <c r="A74" s="37" t="s">
        <v>593</v>
      </c>
      <c r="B74" s="37">
        <v>21</v>
      </c>
      <c r="C74" s="38" t="s">
        <v>5487</v>
      </c>
      <c r="D74" s="37" t="s">
        <v>595</v>
      </c>
      <c r="E74" s="39" t="s">
        <v>5488</v>
      </c>
      <c r="F74" s="40" t="s">
        <v>637</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5489</v>
      </c>
      <c r="F76" s="46"/>
      <c r="G76" s="46"/>
      <c r="H76" s="46"/>
      <c r="I76" s="46"/>
      <c r="J76" s="48"/>
    </row>
    <row r="77">
      <c r="A77" s="37" t="s">
        <v>593</v>
      </c>
      <c r="B77" s="37">
        <v>22</v>
      </c>
      <c r="C77" s="38" t="s">
        <v>5826</v>
      </c>
      <c r="D77" s="37" t="s">
        <v>595</v>
      </c>
      <c r="E77" s="39" t="s">
        <v>5827</v>
      </c>
      <c r="F77" s="40" t="s">
        <v>637</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5489</v>
      </c>
      <c r="F79" s="46"/>
      <c r="G79" s="46"/>
      <c r="H79" s="46"/>
      <c r="I79" s="46"/>
      <c r="J79" s="48"/>
    </row>
    <row r="80">
      <c r="A80" s="37" t="s">
        <v>593</v>
      </c>
      <c r="B80" s="37">
        <v>23</v>
      </c>
      <c r="C80" s="38" t="s">
        <v>5250</v>
      </c>
      <c r="D80" s="37" t="s">
        <v>595</v>
      </c>
      <c r="E80" s="39" t="s">
        <v>5251</v>
      </c>
      <c r="F80" s="40" t="s">
        <v>646</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5828</v>
      </c>
      <c r="F82" s="46"/>
      <c r="G82" s="46"/>
      <c r="H82" s="46"/>
      <c r="I82" s="46"/>
      <c r="J82" s="48"/>
    </row>
    <row r="83" ht="75">
      <c r="A83" s="37" t="s">
        <v>601</v>
      </c>
      <c r="B83" s="45"/>
      <c r="C83" s="46"/>
      <c r="D83" s="46"/>
      <c r="E83" s="39" t="s">
        <v>5252</v>
      </c>
      <c r="F83" s="46"/>
      <c r="G83" s="46"/>
      <c r="H83" s="46"/>
      <c r="I83" s="46"/>
      <c r="J83" s="48"/>
    </row>
    <row r="84">
      <c r="A84" s="37" t="s">
        <v>593</v>
      </c>
      <c r="B84" s="37">
        <v>24</v>
      </c>
      <c r="C84" s="38" t="s">
        <v>4925</v>
      </c>
      <c r="D84" s="37" t="s">
        <v>595</v>
      </c>
      <c r="E84" s="39" t="s">
        <v>4926</v>
      </c>
      <c r="F84" s="40" t="s">
        <v>637</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4928</v>
      </c>
      <c r="F86" s="46"/>
      <c r="G86" s="46"/>
      <c r="H86" s="46"/>
      <c r="I86" s="46"/>
      <c r="J86" s="48"/>
    </row>
    <row r="87">
      <c r="A87" s="37" t="s">
        <v>593</v>
      </c>
      <c r="B87" s="37">
        <v>25</v>
      </c>
      <c r="C87" s="38" t="s">
        <v>4932</v>
      </c>
      <c r="D87" s="37" t="s">
        <v>595</v>
      </c>
      <c r="E87" s="39" t="s">
        <v>4933</v>
      </c>
      <c r="F87" s="40" t="s">
        <v>1124</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49" t="s">
        <v>5829</v>
      </c>
      <c r="F89" s="46"/>
      <c r="G89" s="46"/>
      <c r="H89" s="46"/>
      <c r="I89" s="46"/>
      <c r="J89" s="48"/>
    </row>
    <row r="90" ht="330">
      <c r="A90" s="37" t="s">
        <v>601</v>
      </c>
      <c r="B90" s="45"/>
      <c r="C90" s="46"/>
      <c r="D90" s="46"/>
      <c r="E90" s="39" t="s">
        <v>4935</v>
      </c>
      <c r="F90" s="46"/>
      <c r="G90" s="46"/>
      <c r="H90" s="46"/>
      <c r="I90" s="46"/>
      <c r="J90" s="48"/>
    </row>
    <row r="91">
      <c r="A91" s="37" t="s">
        <v>593</v>
      </c>
      <c r="B91" s="37">
        <v>26</v>
      </c>
      <c r="C91" s="38" t="s">
        <v>5347</v>
      </c>
      <c r="D91" s="37" t="s">
        <v>595</v>
      </c>
      <c r="E91" s="39" t="s">
        <v>5348</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601</v>
      </c>
      <c r="B93" s="45"/>
      <c r="C93" s="46"/>
      <c r="D93" s="46"/>
      <c r="E93" s="39" t="s">
        <v>4939</v>
      </c>
      <c r="F93" s="46"/>
      <c r="G93" s="46"/>
      <c r="H93" s="46"/>
      <c r="I93" s="46"/>
      <c r="J93" s="48"/>
    </row>
    <row r="94">
      <c r="A94" s="37" t="s">
        <v>593</v>
      </c>
      <c r="B94" s="37">
        <v>27</v>
      </c>
      <c r="C94" s="38" t="s">
        <v>4946</v>
      </c>
      <c r="D94" s="37" t="s">
        <v>595</v>
      </c>
      <c r="E94" s="39" t="s">
        <v>4947</v>
      </c>
      <c r="F94" s="40" t="s">
        <v>637</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4949</v>
      </c>
      <c r="F96" s="46"/>
      <c r="G96" s="46"/>
      <c r="H96" s="46"/>
      <c r="I96" s="46"/>
      <c r="J96" s="48"/>
    </row>
    <row r="97">
      <c r="A97" s="37" t="s">
        <v>593</v>
      </c>
      <c r="B97" s="37">
        <v>28</v>
      </c>
      <c r="C97" s="38" t="s">
        <v>4950</v>
      </c>
      <c r="D97" s="37" t="s">
        <v>595</v>
      </c>
      <c r="E97" s="39" t="s">
        <v>4951</v>
      </c>
      <c r="F97" s="40" t="s">
        <v>1124</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601</v>
      </c>
      <c r="B99" s="45"/>
      <c r="C99" s="46"/>
      <c r="D99" s="46"/>
      <c r="E99" s="39" t="s">
        <v>4953</v>
      </c>
      <c r="F99" s="46"/>
      <c r="G99" s="46"/>
      <c r="H99" s="46"/>
      <c r="I99" s="46"/>
      <c r="J99" s="48"/>
    </row>
    <row r="100">
      <c r="A100" s="31" t="s">
        <v>591</v>
      </c>
      <c r="B100" s="32"/>
      <c r="C100" s="33" t="s">
        <v>5259</v>
      </c>
      <c r="D100" s="34"/>
      <c r="E100" s="31" t="s">
        <v>4954</v>
      </c>
      <c r="F100" s="34"/>
      <c r="G100" s="34"/>
      <c r="H100" s="34"/>
      <c r="I100" s="35">
        <f>SUMIFS(I101:I121,A101:A121,"P")</f>
        <v>0</v>
      </c>
      <c r="J100" s="36"/>
    </row>
    <row r="101">
      <c r="A101" s="37" t="s">
        <v>593</v>
      </c>
      <c r="B101" s="37">
        <v>29</v>
      </c>
      <c r="C101" s="38" t="s">
        <v>5830</v>
      </c>
      <c r="D101" s="37" t="s">
        <v>595</v>
      </c>
      <c r="E101" s="39" t="s">
        <v>5831</v>
      </c>
      <c r="F101" s="40" t="s">
        <v>1720</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601</v>
      </c>
      <c r="B103" s="45"/>
      <c r="C103" s="46"/>
      <c r="D103" s="46"/>
      <c r="E103" s="39" t="s">
        <v>5832</v>
      </c>
      <c r="F103" s="46"/>
      <c r="G103" s="46"/>
      <c r="H103" s="46"/>
      <c r="I103" s="46"/>
      <c r="J103" s="48"/>
    </row>
    <row r="104">
      <c r="A104" s="37" t="s">
        <v>593</v>
      </c>
      <c r="B104" s="37">
        <v>30</v>
      </c>
      <c r="C104" s="38" t="s">
        <v>5260</v>
      </c>
      <c r="D104" s="37" t="s">
        <v>595</v>
      </c>
      <c r="E104" s="39" t="s">
        <v>5261</v>
      </c>
      <c r="F104" s="40" t="s">
        <v>637</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5262</v>
      </c>
      <c r="F106" s="46"/>
      <c r="G106" s="46"/>
      <c r="H106" s="46"/>
      <c r="I106" s="46"/>
      <c r="J106" s="48"/>
    </row>
    <row r="107">
      <c r="A107" s="37" t="s">
        <v>593</v>
      </c>
      <c r="B107" s="37">
        <v>31</v>
      </c>
      <c r="C107" s="38" t="s">
        <v>5263</v>
      </c>
      <c r="D107" s="37" t="s">
        <v>595</v>
      </c>
      <c r="E107" s="39" t="s">
        <v>5264</v>
      </c>
      <c r="F107" s="40" t="s">
        <v>1124</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601</v>
      </c>
      <c r="B109" s="45"/>
      <c r="C109" s="46"/>
      <c r="D109" s="46"/>
      <c r="E109" s="39" t="s">
        <v>5265</v>
      </c>
      <c r="F109" s="46"/>
      <c r="G109" s="46"/>
      <c r="H109" s="46"/>
      <c r="I109" s="46"/>
      <c r="J109" s="48"/>
    </row>
    <row r="110">
      <c r="A110" s="37" t="s">
        <v>593</v>
      </c>
      <c r="B110" s="37">
        <v>32</v>
      </c>
      <c r="C110" s="38" t="s">
        <v>5266</v>
      </c>
      <c r="D110" s="37" t="s">
        <v>595</v>
      </c>
      <c r="E110" s="39" t="s">
        <v>5267</v>
      </c>
      <c r="F110" s="40" t="s">
        <v>637</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4495</v>
      </c>
      <c r="F112" s="46"/>
      <c r="G112" s="46"/>
      <c r="H112" s="46"/>
      <c r="I112" s="46"/>
      <c r="J112" s="48"/>
    </row>
    <row r="113">
      <c r="A113" s="37" t="s">
        <v>593</v>
      </c>
      <c r="B113" s="37">
        <v>33</v>
      </c>
      <c r="C113" s="38" t="s">
        <v>5268</v>
      </c>
      <c r="D113" s="37" t="s">
        <v>595</v>
      </c>
      <c r="E113" s="39" t="s">
        <v>5269</v>
      </c>
      <c r="F113" s="40" t="s">
        <v>1124</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601</v>
      </c>
      <c r="B115" s="45"/>
      <c r="C115" s="46"/>
      <c r="D115" s="46"/>
      <c r="E115" s="39" t="s">
        <v>4953</v>
      </c>
      <c r="F115" s="46"/>
      <c r="G115" s="46"/>
      <c r="H115" s="46"/>
      <c r="I115" s="46"/>
      <c r="J115" s="48"/>
    </row>
    <row r="116">
      <c r="A116" s="37" t="s">
        <v>593</v>
      </c>
      <c r="B116" s="37">
        <v>34</v>
      </c>
      <c r="C116" s="38" t="s">
        <v>5270</v>
      </c>
      <c r="D116" s="37" t="s">
        <v>595</v>
      </c>
      <c r="E116" s="39" t="s">
        <v>5271</v>
      </c>
      <c r="F116" s="40" t="s">
        <v>637</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5272</v>
      </c>
      <c r="D119" s="37" t="s">
        <v>595</v>
      </c>
      <c r="E119" s="39" t="s">
        <v>5273</v>
      </c>
      <c r="F119" s="40" t="s">
        <v>1124</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4953</v>
      </c>
      <c r="F121" s="46"/>
      <c r="G121" s="46"/>
      <c r="H121" s="46"/>
      <c r="I121" s="46"/>
      <c r="J121" s="48"/>
    </row>
    <row r="122">
      <c r="A122" s="31" t="s">
        <v>591</v>
      </c>
      <c r="B122" s="32"/>
      <c r="C122" s="33" t="s">
        <v>5274</v>
      </c>
      <c r="D122" s="34"/>
      <c r="E122" s="31" t="s">
        <v>1644</v>
      </c>
      <c r="F122" s="34"/>
      <c r="G122" s="34"/>
      <c r="H122" s="34"/>
      <c r="I122" s="35">
        <f>SUMIFS(I123:I146,A123:A146,"P")</f>
        <v>0</v>
      </c>
      <c r="J122" s="36"/>
    </row>
    <row r="123">
      <c r="A123" s="37" t="s">
        <v>593</v>
      </c>
      <c r="B123" s="37">
        <v>36</v>
      </c>
      <c r="C123" s="38" t="s">
        <v>4974</v>
      </c>
      <c r="D123" s="37" t="s">
        <v>595</v>
      </c>
      <c r="E123" s="39" t="s">
        <v>4975</v>
      </c>
      <c r="F123" s="40" t="s">
        <v>637</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601</v>
      </c>
      <c r="B125" s="45"/>
      <c r="C125" s="46"/>
      <c r="D125" s="46"/>
      <c r="E125" s="39" t="s">
        <v>4962</v>
      </c>
      <c r="F125" s="46"/>
      <c r="G125" s="46"/>
      <c r="H125" s="46"/>
      <c r="I125" s="46"/>
      <c r="J125" s="48"/>
    </row>
    <row r="126">
      <c r="A126" s="37" t="s">
        <v>593</v>
      </c>
      <c r="B126" s="37">
        <v>37</v>
      </c>
      <c r="C126" s="38" t="s">
        <v>4492</v>
      </c>
      <c r="D126" s="37" t="s">
        <v>595</v>
      </c>
      <c r="E126" s="39" t="s">
        <v>4493</v>
      </c>
      <c r="F126" s="40" t="s">
        <v>637</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601</v>
      </c>
      <c r="B128" s="45"/>
      <c r="C128" s="46"/>
      <c r="D128" s="46"/>
      <c r="E128" s="39" t="s">
        <v>4495</v>
      </c>
      <c r="F128" s="46"/>
      <c r="G128" s="46"/>
      <c r="H128" s="46"/>
      <c r="I128" s="46"/>
      <c r="J128" s="48"/>
    </row>
    <row r="129">
      <c r="A129" s="37" t="s">
        <v>593</v>
      </c>
      <c r="B129" s="37">
        <v>38</v>
      </c>
      <c r="C129" s="38" t="s">
        <v>4499</v>
      </c>
      <c r="D129" s="37" t="s">
        <v>595</v>
      </c>
      <c r="E129" s="39" t="s">
        <v>4500</v>
      </c>
      <c r="F129" s="40" t="s">
        <v>637</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4495</v>
      </c>
      <c r="F131" s="46"/>
      <c r="G131" s="46"/>
      <c r="H131" s="46"/>
      <c r="I131" s="46"/>
      <c r="J131" s="48"/>
    </row>
    <row r="132">
      <c r="A132" s="37" t="s">
        <v>593</v>
      </c>
      <c r="B132" s="37">
        <v>39</v>
      </c>
      <c r="C132" s="38" t="s">
        <v>5279</v>
      </c>
      <c r="D132" s="37" t="s">
        <v>595</v>
      </c>
      <c r="E132" s="39" t="s">
        <v>5280</v>
      </c>
      <c r="F132" s="40" t="s">
        <v>1124</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601</v>
      </c>
      <c r="B134" s="45"/>
      <c r="C134" s="46"/>
      <c r="D134" s="46"/>
      <c r="E134" s="39" t="s">
        <v>5281</v>
      </c>
      <c r="F134" s="46"/>
      <c r="G134" s="46"/>
      <c r="H134" s="46"/>
      <c r="I134" s="46"/>
      <c r="J134" s="48"/>
    </row>
    <row r="135">
      <c r="A135" s="37" t="s">
        <v>593</v>
      </c>
      <c r="B135" s="37">
        <v>40</v>
      </c>
      <c r="C135" s="38" t="s">
        <v>4502</v>
      </c>
      <c r="D135" s="37" t="s">
        <v>595</v>
      </c>
      <c r="E135" s="39" t="s">
        <v>4503</v>
      </c>
      <c r="F135" s="40" t="s">
        <v>637</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601</v>
      </c>
      <c r="B137" s="45"/>
      <c r="C137" s="46"/>
      <c r="D137" s="46"/>
      <c r="E137" s="39" t="s">
        <v>4505</v>
      </c>
      <c r="F137" s="46"/>
      <c r="G137" s="46"/>
      <c r="H137" s="46"/>
      <c r="I137" s="46"/>
      <c r="J137" s="48"/>
    </row>
    <row r="138">
      <c r="A138" s="37" t="s">
        <v>593</v>
      </c>
      <c r="B138" s="37">
        <v>41</v>
      </c>
      <c r="C138" s="38" t="s">
        <v>4506</v>
      </c>
      <c r="D138" s="37" t="s">
        <v>595</v>
      </c>
      <c r="E138" s="39" t="s">
        <v>4507</v>
      </c>
      <c r="F138" s="40" t="s">
        <v>637</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601</v>
      </c>
      <c r="B140" s="45"/>
      <c r="C140" s="46"/>
      <c r="D140" s="46"/>
      <c r="E140" s="39" t="s">
        <v>4505</v>
      </c>
      <c r="F140" s="46"/>
      <c r="G140" s="46"/>
      <c r="H140" s="46"/>
      <c r="I140" s="46"/>
      <c r="J140" s="48"/>
    </row>
    <row r="141">
      <c r="A141" s="37" t="s">
        <v>593</v>
      </c>
      <c r="B141" s="37">
        <v>42</v>
      </c>
      <c r="C141" s="38" t="s">
        <v>5833</v>
      </c>
      <c r="D141" s="37" t="s">
        <v>595</v>
      </c>
      <c r="E141" s="39" t="s">
        <v>5834</v>
      </c>
      <c r="F141" s="40" t="s">
        <v>637</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601</v>
      </c>
      <c r="B143" s="45"/>
      <c r="C143" s="46"/>
      <c r="D143" s="46"/>
      <c r="E143" s="39" t="s">
        <v>5835</v>
      </c>
      <c r="F143" s="46"/>
      <c r="G143" s="46"/>
      <c r="H143" s="46"/>
      <c r="I143" s="46"/>
      <c r="J143" s="48"/>
    </row>
    <row r="144">
      <c r="A144" s="37" t="s">
        <v>593</v>
      </c>
      <c r="B144" s="37">
        <v>43</v>
      </c>
      <c r="C144" s="38" t="s">
        <v>4513</v>
      </c>
      <c r="D144" s="37" t="s">
        <v>595</v>
      </c>
      <c r="E144" s="39" t="s">
        <v>4514</v>
      </c>
      <c r="F144" s="40" t="s">
        <v>637</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601</v>
      </c>
      <c r="B146" s="45"/>
      <c r="C146" s="46"/>
      <c r="D146" s="46"/>
      <c r="E146" s="39" t="s">
        <v>4516</v>
      </c>
      <c r="F146" s="46"/>
      <c r="G146" s="46"/>
      <c r="H146" s="46"/>
      <c r="I146" s="46"/>
      <c r="J146" s="48"/>
    </row>
    <row r="147">
      <c r="A147" s="31" t="s">
        <v>591</v>
      </c>
      <c r="B147" s="32"/>
      <c r="C147" s="33" t="s">
        <v>5417</v>
      </c>
      <c r="D147" s="34"/>
      <c r="E147" s="31" t="s">
        <v>5418</v>
      </c>
      <c r="F147" s="34"/>
      <c r="G147" s="34"/>
      <c r="H147" s="34"/>
      <c r="I147" s="35">
        <f>SUMIFS(I148:I159,A148:A159,"P")</f>
        <v>0</v>
      </c>
      <c r="J147" s="36"/>
    </row>
    <row r="148">
      <c r="A148" s="37" t="s">
        <v>593</v>
      </c>
      <c r="B148" s="37">
        <v>44</v>
      </c>
      <c r="C148" s="38" t="s">
        <v>5836</v>
      </c>
      <c r="D148" s="37" t="s">
        <v>595</v>
      </c>
      <c r="E148" s="39" t="s">
        <v>5837</v>
      </c>
      <c r="F148" s="40" t="s">
        <v>646</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601</v>
      </c>
      <c r="B150" s="45"/>
      <c r="C150" s="46"/>
      <c r="D150" s="46"/>
      <c r="E150" s="39" t="s">
        <v>5838</v>
      </c>
      <c r="F150" s="46"/>
      <c r="G150" s="46"/>
      <c r="H150" s="46"/>
      <c r="I150" s="46"/>
      <c r="J150" s="48"/>
    </row>
    <row r="151" ht="30">
      <c r="A151" s="37" t="s">
        <v>593</v>
      </c>
      <c r="B151" s="37">
        <v>45</v>
      </c>
      <c r="C151" s="38" t="s">
        <v>5839</v>
      </c>
      <c r="D151" s="37" t="s">
        <v>595</v>
      </c>
      <c r="E151" s="39" t="s">
        <v>5840</v>
      </c>
      <c r="F151" s="40" t="s">
        <v>646</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601</v>
      </c>
      <c r="B153" s="45"/>
      <c r="C153" s="46"/>
      <c r="D153" s="46"/>
      <c r="E153" s="39" t="s">
        <v>5841</v>
      </c>
      <c r="F153" s="46"/>
      <c r="G153" s="46"/>
      <c r="H153" s="46"/>
      <c r="I153" s="46"/>
      <c r="J153" s="48"/>
    </row>
    <row r="154">
      <c r="A154" s="37" t="s">
        <v>593</v>
      </c>
      <c r="B154" s="37">
        <v>46</v>
      </c>
      <c r="C154" s="38" t="s">
        <v>5842</v>
      </c>
      <c r="D154" s="37" t="s">
        <v>595</v>
      </c>
      <c r="E154" s="39" t="s">
        <v>5843</v>
      </c>
      <c r="F154" s="40" t="s">
        <v>646</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601</v>
      </c>
      <c r="B156" s="45"/>
      <c r="C156" s="46"/>
      <c r="D156" s="46"/>
      <c r="E156" s="39" t="s">
        <v>5841</v>
      </c>
      <c r="F156" s="46"/>
      <c r="G156" s="46"/>
      <c r="H156" s="46"/>
      <c r="I156" s="46"/>
      <c r="J156" s="48"/>
    </row>
    <row r="157">
      <c r="A157" s="37" t="s">
        <v>593</v>
      </c>
      <c r="B157" s="37">
        <v>47</v>
      </c>
      <c r="C157" s="38" t="s">
        <v>5844</v>
      </c>
      <c r="D157" s="37" t="s">
        <v>595</v>
      </c>
      <c r="E157" s="39" t="s">
        <v>5845</v>
      </c>
      <c r="F157" s="40" t="s">
        <v>646</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601</v>
      </c>
      <c r="B159" s="45"/>
      <c r="C159" s="46"/>
      <c r="D159" s="46"/>
      <c r="E159" s="39" t="s">
        <v>5841</v>
      </c>
      <c r="F159" s="46"/>
      <c r="G159" s="46"/>
      <c r="H159" s="46"/>
      <c r="I159" s="46"/>
      <c r="J159" s="48"/>
    </row>
    <row r="160">
      <c r="A160" s="31" t="s">
        <v>591</v>
      </c>
      <c r="B160" s="32"/>
      <c r="C160" s="33" t="s">
        <v>1690</v>
      </c>
      <c r="D160" s="34"/>
      <c r="E160" s="31" t="s">
        <v>5135</v>
      </c>
      <c r="F160" s="34"/>
      <c r="G160" s="34"/>
      <c r="H160" s="34"/>
      <c r="I160" s="35">
        <f>SUMIFS(I161:I182,A161:A182,"P")</f>
        <v>0</v>
      </c>
      <c r="J160" s="36"/>
    </row>
    <row r="161" ht="30">
      <c r="A161" s="37" t="s">
        <v>593</v>
      </c>
      <c r="B161" s="37">
        <v>48</v>
      </c>
      <c r="C161" s="38" t="s">
        <v>4543</v>
      </c>
      <c r="D161" s="37" t="s">
        <v>595</v>
      </c>
      <c r="E161" s="39" t="s">
        <v>4544</v>
      </c>
      <c r="F161" s="40" t="s">
        <v>646</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601</v>
      </c>
      <c r="B163" s="45"/>
      <c r="C163" s="46"/>
      <c r="D163" s="46"/>
      <c r="E163" s="39" t="s">
        <v>4546</v>
      </c>
      <c r="F163" s="46"/>
      <c r="G163" s="46"/>
      <c r="H163" s="46"/>
      <c r="I163" s="46"/>
      <c r="J163" s="48"/>
    </row>
    <row r="164" ht="30">
      <c r="A164" s="37" t="s">
        <v>593</v>
      </c>
      <c r="B164" s="37">
        <v>49</v>
      </c>
      <c r="C164" s="38" t="s">
        <v>5846</v>
      </c>
      <c r="D164" s="37" t="s">
        <v>595</v>
      </c>
      <c r="E164" s="39" t="s">
        <v>5847</v>
      </c>
      <c r="F164" s="40" t="s">
        <v>646</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601</v>
      </c>
      <c r="B166" s="45"/>
      <c r="C166" s="46"/>
      <c r="D166" s="46"/>
      <c r="E166" s="39" t="s">
        <v>4546</v>
      </c>
      <c r="F166" s="46"/>
      <c r="G166" s="46"/>
      <c r="H166" s="46"/>
      <c r="I166" s="46"/>
      <c r="J166" s="48"/>
    </row>
    <row r="167" ht="30">
      <c r="A167" s="37" t="s">
        <v>593</v>
      </c>
      <c r="B167" s="37">
        <v>50</v>
      </c>
      <c r="C167" s="38" t="s">
        <v>5296</v>
      </c>
      <c r="D167" s="37" t="s">
        <v>595</v>
      </c>
      <c r="E167" s="39" t="s">
        <v>5297</v>
      </c>
      <c r="F167" s="40" t="s">
        <v>646</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601</v>
      </c>
      <c r="B169" s="45"/>
      <c r="C169" s="46"/>
      <c r="D169" s="46"/>
      <c r="E169" s="39" t="s">
        <v>4546</v>
      </c>
      <c r="F169" s="46"/>
      <c r="G169" s="46"/>
      <c r="H169" s="46"/>
      <c r="I169" s="46"/>
      <c r="J169" s="48"/>
    </row>
    <row r="170">
      <c r="A170" s="37" t="s">
        <v>593</v>
      </c>
      <c r="B170" s="37">
        <v>51</v>
      </c>
      <c r="C170" s="38" t="s">
        <v>5848</v>
      </c>
      <c r="D170" s="37" t="s">
        <v>595</v>
      </c>
      <c r="E170" s="39" t="s">
        <v>5849</v>
      </c>
      <c r="F170" s="40" t="s">
        <v>646</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601</v>
      </c>
      <c r="B172" s="45"/>
      <c r="C172" s="46"/>
      <c r="D172" s="46"/>
      <c r="E172" s="39" t="s">
        <v>5850</v>
      </c>
      <c r="F172" s="46"/>
      <c r="G172" s="46"/>
      <c r="H172" s="46"/>
      <c r="I172" s="46"/>
      <c r="J172" s="48"/>
    </row>
    <row r="173" ht="30">
      <c r="A173" s="37" t="s">
        <v>593</v>
      </c>
      <c r="B173" s="37">
        <v>52</v>
      </c>
      <c r="C173" s="38" t="s">
        <v>5851</v>
      </c>
      <c r="D173" s="37" t="s">
        <v>595</v>
      </c>
      <c r="E173" s="39" t="s">
        <v>5852</v>
      </c>
      <c r="F173" s="40" t="s">
        <v>646</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601</v>
      </c>
      <c r="B175" s="45"/>
      <c r="C175" s="46"/>
      <c r="D175" s="46"/>
      <c r="E175" s="39" t="s">
        <v>5853</v>
      </c>
      <c r="F175" s="46"/>
      <c r="G175" s="46"/>
      <c r="H175" s="46"/>
      <c r="I175" s="46"/>
      <c r="J175" s="48"/>
    </row>
    <row r="176">
      <c r="A176" s="37" t="s">
        <v>593</v>
      </c>
      <c r="B176" s="37">
        <v>53</v>
      </c>
      <c r="C176" s="38" t="s">
        <v>5298</v>
      </c>
      <c r="D176" s="37" t="s">
        <v>595</v>
      </c>
      <c r="E176" s="39" t="s">
        <v>5299</v>
      </c>
      <c r="F176" s="40" t="s">
        <v>646</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601</v>
      </c>
      <c r="B178" s="45"/>
      <c r="C178" s="46"/>
      <c r="D178" s="46"/>
      <c r="E178" s="39" t="s">
        <v>5300</v>
      </c>
      <c r="F178" s="46"/>
      <c r="G178" s="46"/>
      <c r="H178" s="46"/>
      <c r="I178" s="46"/>
      <c r="J178" s="48"/>
    </row>
    <row r="179">
      <c r="A179" s="37" t="s">
        <v>593</v>
      </c>
      <c r="B179" s="37">
        <v>54</v>
      </c>
      <c r="C179" s="38" t="s">
        <v>5301</v>
      </c>
      <c r="D179" s="37" t="s">
        <v>595</v>
      </c>
      <c r="E179" s="39" t="s">
        <v>5302</v>
      </c>
      <c r="F179" s="40" t="s">
        <v>646</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599</v>
      </c>
      <c r="B181" s="45"/>
      <c r="C181" s="46"/>
      <c r="D181" s="46"/>
      <c r="E181" s="49" t="s">
        <v>5854</v>
      </c>
      <c r="F181" s="46"/>
      <c r="G181" s="46"/>
      <c r="H181" s="46"/>
      <c r="I181" s="46"/>
      <c r="J181" s="48"/>
    </row>
    <row r="182" ht="45">
      <c r="A182" s="37" t="s">
        <v>601</v>
      </c>
      <c r="B182" s="45"/>
      <c r="C182" s="46"/>
      <c r="D182" s="46"/>
      <c r="E182" s="39" t="s">
        <v>5300</v>
      </c>
      <c r="F182" s="46"/>
      <c r="G182" s="46"/>
      <c r="H182" s="46"/>
      <c r="I182" s="46"/>
      <c r="J182" s="48"/>
    </row>
    <row r="183">
      <c r="A183" s="31" t="s">
        <v>591</v>
      </c>
      <c r="B183" s="32"/>
      <c r="C183" s="33" t="s">
        <v>5311</v>
      </c>
      <c r="D183" s="34"/>
      <c r="E183" s="31" t="s">
        <v>4552</v>
      </c>
      <c r="F183" s="34"/>
      <c r="G183" s="34"/>
      <c r="H183" s="34"/>
      <c r="I183" s="35">
        <f>SUMIFS(I184:I192,A184:A192,"P")</f>
        <v>0</v>
      </c>
      <c r="J183" s="36"/>
    </row>
    <row r="184">
      <c r="A184" s="37" t="s">
        <v>593</v>
      </c>
      <c r="B184" s="37">
        <v>55</v>
      </c>
      <c r="C184" s="38" t="s">
        <v>5431</v>
      </c>
      <c r="D184" s="37" t="s">
        <v>595</v>
      </c>
      <c r="E184" s="39" t="s">
        <v>5432</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601</v>
      </c>
      <c r="B186" s="45"/>
      <c r="C186" s="46"/>
      <c r="D186" s="46"/>
      <c r="E186" s="39" t="s">
        <v>5314</v>
      </c>
      <c r="F186" s="46"/>
      <c r="G186" s="46"/>
      <c r="H186" s="46"/>
      <c r="I186" s="46"/>
      <c r="J186" s="48"/>
    </row>
    <row r="187">
      <c r="A187" s="37" t="s">
        <v>593</v>
      </c>
      <c r="B187" s="37">
        <v>56</v>
      </c>
      <c r="C187" s="38" t="s">
        <v>5855</v>
      </c>
      <c r="D187" s="37" t="s">
        <v>595</v>
      </c>
      <c r="E187" s="39" t="s">
        <v>5856</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601</v>
      </c>
      <c r="B189" s="45"/>
      <c r="C189" s="46"/>
      <c r="D189" s="46"/>
      <c r="E189" s="39" t="s">
        <v>4569</v>
      </c>
      <c r="F189" s="46"/>
      <c r="G189" s="46"/>
      <c r="H189" s="46"/>
      <c r="I189" s="46"/>
      <c r="J189" s="48"/>
    </row>
    <row r="190">
      <c r="A190" s="37" t="s">
        <v>593</v>
      </c>
      <c r="B190" s="37">
        <v>57</v>
      </c>
      <c r="C190" s="38" t="s">
        <v>4570</v>
      </c>
      <c r="D190" s="37" t="s">
        <v>595</v>
      </c>
      <c r="E190" s="39" t="s">
        <v>4571</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601</v>
      </c>
      <c r="B192" s="45"/>
      <c r="C192" s="46"/>
      <c r="D192" s="46"/>
      <c r="E192" s="39" t="s">
        <v>4569</v>
      </c>
      <c r="F192" s="46"/>
      <c r="G192" s="46"/>
      <c r="H192" s="46"/>
      <c r="I192" s="46"/>
      <c r="J192" s="48"/>
    </row>
    <row r="193">
      <c r="A193" s="31" t="s">
        <v>591</v>
      </c>
      <c r="B193" s="32"/>
      <c r="C193" s="33" t="s">
        <v>4609</v>
      </c>
      <c r="D193" s="34"/>
      <c r="E193" s="31" t="s">
        <v>4610</v>
      </c>
      <c r="F193" s="34"/>
      <c r="G193" s="34"/>
      <c r="H193" s="34"/>
      <c r="I193" s="35">
        <f>SUMIFS(I194:I238,A194:A238,"P")</f>
        <v>0</v>
      </c>
      <c r="J193" s="36"/>
    </row>
    <row r="194" ht="30">
      <c r="A194" s="37" t="s">
        <v>593</v>
      </c>
      <c r="B194" s="37">
        <v>58</v>
      </c>
      <c r="C194" s="38" t="s">
        <v>5857</v>
      </c>
      <c r="D194" s="37" t="s">
        <v>595</v>
      </c>
      <c r="E194" s="39" t="s">
        <v>5858</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601</v>
      </c>
      <c r="B196" s="45"/>
      <c r="C196" s="46"/>
      <c r="D196" s="46"/>
      <c r="E196" s="39" t="s">
        <v>5859</v>
      </c>
      <c r="F196" s="46"/>
      <c r="G196" s="46"/>
      <c r="H196" s="46"/>
      <c r="I196" s="46"/>
      <c r="J196" s="48"/>
    </row>
    <row r="197">
      <c r="A197" s="37" t="s">
        <v>593</v>
      </c>
      <c r="B197" s="37">
        <v>59</v>
      </c>
      <c r="C197" s="38" t="s">
        <v>5860</v>
      </c>
      <c r="D197" s="37" t="s">
        <v>595</v>
      </c>
      <c r="E197" s="39" t="s">
        <v>5861</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601</v>
      </c>
      <c r="B199" s="45"/>
      <c r="C199" s="46"/>
      <c r="D199" s="46"/>
      <c r="E199" s="39" t="s">
        <v>5862</v>
      </c>
      <c r="F199" s="46"/>
      <c r="G199" s="46"/>
      <c r="H199" s="46"/>
      <c r="I199" s="46"/>
      <c r="J199" s="48"/>
    </row>
    <row r="200" ht="30">
      <c r="A200" s="37" t="s">
        <v>593</v>
      </c>
      <c r="B200" s="37">
        <v>60</v>
      </c>
      <c r="C200" s="38" t="s">
        <v>5863</v>
      </c>
      <c r="D200" s="37" t="s">
        <v>595</v>
      </c>
      <c r="E200" s="39" t="s">
        <v>5864</v>
      </c>
      <c r="F200" s="40" t="s">
        <v>608</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601</v>
      </c>
      <c r="B202" s="45"/>
      <c r="C202" s="46"/>
      <c r="D202" s="46"/>
      <c r="E202" s="39" t="s">
        <v>5865</v>
      </c>
      <c r="F202" s="46"/>
      <c r="G202" s="46"/>
      <c r="H202" s="46"/>
      <c r="I202" s="46"/>
      <c r="J202" s="48"/>
    </row>
    <row r="203">
      <c r="A203" s="37" t="s">
        <v>593</v>
      </c>
      <c r="B203" s="37">
        <v>61</v>
      </c>
      <c r="C203" s="38" t="s">
        <v>5320</v>
      </c>
      <c r="D203" s="37" t="s">
        <v>595</v>
      </c>
      <c r="E203" s="39" t="s">
        <v>5321</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601</v>
      </c>
      <c r="B205" s="45"/>
      <c r="C205" s="46"/>
      <c r="D205" s="46"/>
      <c r="E205" s="39" t="s">
        <v>5322</v>
      </c>
      <c r="F205" s="46"/>
      <c r="G205" s="46"/>
      <c r="H205" s="46"/>
      <c r="I205" s="46"/>
      <c r="J205" s="48"/>
    </row>
    <row r="206" ht="30">
      <c r="A206" s="37" t="s">
        <v>593</v>
      </c>
      <c r="B206" s="37">
        <v>62</v>
      </c>
      <c r="C206" s="38" t="s">
        <v>5866</v>
      </c>
      <c r="D206" s="37" t="s">
        <v>595</v>
      </c>
      <c r="E206" s="39" t="s">
        <v>5867</v>
      </c>
      <c r="F206" s="40" t="s">
        <v>608</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601</v>
      </c>
      <c r="B208" s="45"/>
      <c r="C208" s="46"/>
      <c r="D208" s="46"/>
      <c r="E208" s="39" t="s">
        <v>5868</v>
      </c>
      <c r="F208" s="46"/>
      <c r="G208" s="46"/>
      <c r="H208" s="46"/>
      <c r="I208" s="46"/>
      <c r="J208" s="48"/>
    </row>
    <row r="209">
      <c r="A209" s="37" t="s">
        <v>593</v>
      </c>
      <c r="B209" s="37">
        <v>63</v>
      </c>
      <c r="C209" s="38" t="s">
        <v>5869</v>
      </c>
      <c r="D209" s="37" t="s">
        <v>595</v>
      </c>
      <c r="E209" s="39" t="s">
        <v>5870</v>
      </c>
      <c r="F209" s="40" t="s">
        <v>608</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601</v>
      </c>
      <c r="B211" s="45"/>
      <c r="C211" s="46"/>
      <c r="D211" s="46"/>
      <c r="E211" s="39" t="s">
        <v>5868</v>
      </c>
      <c r="F211" s="46"/>
      <c r="G211" s="46"/>
      <c r="H211" s="46"/>
      <c r="I211" s="46"/>
      <c r="J211" s="48"/>
    </row>
    <row r="212" ht="30">
      <c r="A212" s="37" t="s">
        <v>593</v>
      </c>
      <c r="B212" s="37">
        <v>64</v>
      </c>
      <c r="C212" s="38" t="s">
        <v>5058</v>
      </c>
      <c r="D212" s="37" t="s">
        <v>595</v>
      </c>
      <c r="E212" s="39" t="s">
        <v>5059</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601</v>
      </c>
      <c r="B214" s="45"/>
      <c r="C214" s="46"/>
      <c r="D214" s="46"/>
      <c r="E214" s="39" t="s">
        <v>5061</v>
      </c>
      <c r="F214" s="46"/>
      <c r="G214" s="46"/>
      <c r="H214" s="46"/>
      <c r="I214" s="46"/>
      <c r="J214" s="48"/>
    </row>
    <row r="215" ht="30">
      <c r="A215" s="37" t="s">
        <v>593</v>
      </c>
      <c r="B215" s="37">
        <v>65</v>
      </c>
      <c r="C215" s="38" t="s">
        <v>5871</v>
      </c>
      <c r="D215" s="37" t="s">
        <v>595</v>
      </c>
      <c r="E215" s="39" t="s">
        <v>5872</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601</v>
      </c>
      <c r="B217" s="45"/>
      <c r="C217" s="46"/>
      <c r="D217" s="46"/>
      <c r="E217" s="39" t="s">
        <v>5061</v>
      </c>
      <c r="F217" s="46"/>
      <c r="G217" s="46"/>
      <c r="H217" s="46"/>
      <c r="I217" s="46"/>
      <c r="J217" s="48"/>
    </row>
    <row r="218">
      <c r="A218" s="37" t="s">
        <v>593</v>
      </c>
      <c r="B218" s="37">
        <v>66</v>
      </c>
      <c r="C218" s="38" t="s">
        <v>5873</v>
      </c>
      <c r="D218" s="37" t="s">
        <v>595</v>
      </c>
      <c r="E218" s="39" t="s">
        <v>5874</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601</v>
      </c>
      <c r="B220" s="45"/>
      <c r="C220" s="46"/>
      <c r="D220" s="46"/>
      <c r="E220" s="39" t="s">
        <v>5875</v>
      </c>
      <c r="F220" s="46"/>
      <c r="G220" s="46"/>
      <c r="H220" s="46"/>
      <c r="I220" s="46"/>
      <c r="J220" s="48"/>
    </row>
    <row r="221">
      <c r="A221" s="37" t="s">
        <v>593</v>
      </c>
      <c r="B221" s="37">
        <v>67</v>
      </c>
      <c r="C221" s="38" t="s">
        <v>5876</v>
      </c>
      <c r="D221" s="37" t="s">
        <v>595</v>
      </c>
      <c r="E221" s="39" t="s">
        <v>5877</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601</v>
      </c>
      <c r="B223" s="45"/>
      <c r="C223" s="46"/>
      <c r="D223" s="46"/>
      <c r="E223" s="39" t="s">
        <v>5383</v>
      </c>
      <c r="F223" s="46"/>
      <c r="G223" s="46"/>
      <c r="H223" s="46"/>
      <c r="I223" s="46"/>
      <c r="J223" s="48"/>
    </row>
    <row r="224" ht="30">
      <c r="A224" s="37" t="s">
        <v>593</v>
      </c>
      <c r="B224" s="37">
        <v>68</v>
      </c>
      <c r="C224" s="38" t="s">
        <v>5384</v>
      </c>
      <c r="D224" s="37" t="s">
        <v>595</v>
      </c>
      <c r="E224" s="39" t="s">
        <v>5385</v>
      </c>
      <c r="F224" s="40" t="s">
        <v>608</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601</v>
      </c>
      <c r="B226" s="45"/>
      <c r="C226" s="46"/>
      <c r="D226" s="46"/>
      <c r="E226" s="39" t="s">
        <v>5387</v>
      </c>
      <c r="F226" s="46"/>
      <c r="G226" s="46"/>
      <c r="H226" s="46"/>
      <c r="I226" s="46"/>
      <c r="J226" s="48"/>
    </row>
    <row r="227" ht="30">
      <c r="A227" s="37" t="s">
        <v>593</v>
      </c>
      <c r="B227" s="37">
        <v>69</v>
      </c>
      <c r="C227" s="38" t="s">
        <v>5518</v>
      </c>
      <c r="D227" s="37" t="s">
        <v>595</v>
      </c>
      <c r="E227" s="39" t="s">
        <v>5519</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601</v>
      </c>
      <c r="B229" s="45"/>
      <c r="C229" s="46"/>
      <c r="D229" s="46"/>
      <c r="E229" s="39" t="s">
        <v>4626</v>
      </c>
      <c r="F229" s="46"/>
      <c r="G229" s="46"/>
      <c r="H229" s="46"/>
      <c r="I229" s="46"/>
      <c r="J229" s="48"/>
    </row>
    <row r="230">
      <c r="A230" s="37" t="s">
        <v>593</v>
      </c>
      <c r="B230" s="37">
        <v>70</v>
      </c>
      <c r="C230" s="38" t="s">
        <v>5878</v>
      </c>
      <c r="D230" s="37" t="s">
        <v>595</v>
      </c>
      <c r="E230" s="39" t="s">
        <v>5879</v>
      </c>
      <c r="F230" s="40" t="s">
        <v>608</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601</v>
      </c>
      <c r="B232" s="45"/>
      <c r="C232" s="46"/>
      <c r="D232" s="46"/>
      <c r="E232" s="39" t="s">
        <v>1562</v>
      </c>
      <c r="F232" s="46"/>
      <c r="G232" s="46"/>
      <c r="H232" s="46"/>
      <c r="I232" s="46"/>
      <c r="J232" s="48"/>
    </row>
    <row r="233">
      <c r="A233" s="37" t="s">
        <v>593</v>
      </c>
      <c r="B233" s="37">
        <v>71</v>
      </c>
      <c r="C233" s="38" t="s">
        <v>5326</v>
      </c>
      <c r="D233" s="37" t="s">
        <v>595</v>
      </c>
      <c r="E233" s="39" t="s">
        <v>5327</v>
      </c>
      <c r="F233" s="40" t="s">
        <v>1720</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601</v>
      </c>
      <c r="B235" s="45"/>
      <c r="C235" s="46"/>
      <c r="D235" s="46"/>
      <c r="E235" s="39" t="s">
        <v>5325</v>
      </c>
      <c r="F235" s="46"/>
      <c r="G235" s="46"/>
      <c r="H235" s="46"/>
      <c r="I235" s="46"/>
      <c r="J235" s="48"/>
    </row>
    <row r="236">
      <c r="A236" s="37" t="s">
        <v>593</v>
      </c>
      <c r="B236" s="37">
        <v>72</v>
      </c>
      <c r="C236" s="38" t="s">
        <v>5328</v>
      </c>
      <c r="D236" s="37" t="s">
        <v>595</v>
      </c>
      <c r="E236" s="39" t="s">
        <v>5329</v>
      </c>
      <c r="F236" s="40" t="s">
        <v>608</v>
      </c>
      <c r="G236" s="41">
        <v>2</v>
      </c>
      <c r="H236" s="42">
        <v>0</v>
      </c>
      <c r="I236" s="43">
        <f>ROUND(G236*H236,P4)</f>
        <v>0</v>
      </c>
      <c r="J236" s="37"/>
      <c r="O236" s="44">
        <f>I236*0.21</f>
        <v>0</v>
      </c>
      <c r="P236">
        <v>3</v>
      </c>
    </row>
    <row r="237">
      <c r="A237" s="37" t="s">
        <v>598</v>
      </c>
      <c r="B237" s="45"/>
      <c r="C237" s="46"/>
      <c r="D237" s="46"/>
      <c r="E237" s="39" t="s">
        <v>5329</v>
      </c>
      <c r="F237" s="46"/>
      <c r="G237" s="46"/>
      <c r="H237" s="46"/>
      <c r="I237" s="46"/>
      <c r="J237" s="48"/>
    </row>
    <row r="238" ht="30">
      <c r="A238" s="37" t="s">
        <v>601</v>
      </c>
      <c r="B238" s="45"/>
      <c r="C238" s="46"/>
      <c r="D238" s="46"/>
      <c r="E238" s="39" t="s">
        <v>5330</v>
      </c>
      <c r="F238" s="46"/>
      <c r="G238" s="46"/>
      <c r="H238" s="46"/>
      <c r="I238" s="46"/>
      <c r="J238" s="48"/>
    </row>
    <row r="239">
      <c r="A239" s="31" t="s">
        <v>591</v>
      </c>
      <c r="B239" s="32"/>
      <c r="C239" s="33" t="s">
        <v>4646</v>
      </c>
      <c r="D239" s="34"/>
      <c r="E239" s="31" t="s">
        <v>5579</v>
      </c>
      <c r="F239" s="34"/>
      <c r="G239" s="34"/>
      <c r="H239" s="34"/>
      <c r="I239" s="35">
        <f>SUMIFS(I240:I251,A240:A251,"P")</f>
        <v>0</v>
      </c>
      <c r="J239" s="36"/>
    </row>
    <row r="240">
      <c r="A240" s="37" t="s">
        <v>593</v>
      </c>
      <c r="B240" s="37">
        <v>73</v>
      </c>
      <c r="C240" s="38" t="s">
        <v>5790</v>
      </c>
      <c r="D240" s="37" t="s">
        <v>595</v>
      </c>
      <c r="E240" s="39" t="s">
        <v>5791</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601</v>
      </c>
      <c r="B242" s="45"/>
      <c r="C242" s="46"/>
      <c r="D242" s="46"/>
      <c r="E242" s="39" t="s">
        <v>5573</v>
      </c>
      <c r="F242" s="46"/>
      <c r="G242" s="46"/>
      <c r="H242" s="46"/>
      <c r="I242" s="46"/>
      <c r="J242" s="48"/>
    </row>
    <row r="243">
      <c r="A243" s="37" t="s">
        <v>593</v>
      </c>
      <c r="B243" s="37">
        <v>74</v>
      </c>
      <c r="C243" s="38" t="s">
        <v>5709</v>
      </c>
      <c r="D243" s="37" t="s">
        <v>595</v>
      </c>
      <c r="E243" s="39" t="s">
        <v>5710</v>
      </c>
      <c r="F243" s="40" t="s">
        <v>637</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601</v>
      </c>
      <c r="B245" s="45"/>
      <c r="C245" s="46"/>
      <c r="D245" s="46"/>
      <c r="E245" s="39" t="s">
        <v>5582</v>
      </c>
      <c r="F245" s="46"/>
      <c r="G245" s="46"/>
      <c r="H245" s="46"/>
      <c r="I245" s="46"/>
      <c r="J245" s="48"/>
    </row>
    <row r="246">
      <c r="A246" s="37" t="s">
        <v>593</v>
      </c>
      <c r="B246" s="37">
        <v>75</v>
      </c>
      <c r="C246" s="38" t="s">
        <v>5880</v>
      </c>
      <c r="D246" s="37" t="s">
        <v>595</v>
      </c>
      <c r="E246" s="39" t="s">
        <v>5881</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601</v>
      </c>
      <c r="B248" s="45"/>
      <c r="C248" s="46"/>
      <c r="D248" s="46"/>
      <c r="E248" s="39" t="s">
        <v>5882</v>
      </c>
      <c r="F248" s="46"/>
      <c r="G248" s="46"/>
      <c r="H248" s="46"/>
      <c r="I248" s="46"/>
      <c r="J248" s="48"/>
    </row>
    <row r="249">
      <c r="A249" s="37" t="s">
        <v>593</v>
      </c>
      <c r="B249" s="37">
        <v>76</v>
      </c>
      <c r="C249" s="38" t="s">
        <v>5720</v>
      </c>
      <c r="D249" s="37" t="s">
        <v>595</v>
      </c>
      <c r="E249" s="39" t="s">
        <v>5721</v>
      </c>
      <c r="F249" s="40" t="s">
        <v>646</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601</v>
      </c>
      <c r="B251" s="45"/>
      <c r="C251" s="46"/>
      <c r="D251" s="46"/>
      <c r="E251" s="39" t="s">
        <v>5722</v>
      </c>
      <c r="F251" s="46"/>
      <c r="G251" s="46"/>
      <c r="H251" s="46"/>
      <c r="I251" s="46"/>
      <c r="J251" s="48"/>
    </row>
    <row r="252">
      <c r="A252" s="31" t="s">
        <v>591</v>
      </c>
      <c r="B252" s="32"/>
      <c r="C252" s="33" t="s">
        <v>1813</v>
      </c>
      <c r="D252" s="34"/>
      <c r="E252" s="31" t="s">
        <v>1814</v>
      </c>
      <c r="F252" s="34"/>
      <c r="G252" s="34"/>
      <c r="H252" s="34"/>
      <c r="I252" s="35">
        <f>SUMIFS(I253:I267,A253:A267,"P")</f>
        <v>0</v>
      </c>
      <c r="J252" s="36"/>
    </row>
    <row r="253" ht="45">
      <c r="A253" s="37" t="s">
        <v>593</v>
      </c>
      <c r="B253" s="37">
        <v>77</v>
      </c>
      <c r="C253" s="38" t="s">
        <v>1815</v>
      </c>
      <c r="D253" s="37" t="s">
        <v>1816</v>
      </c>
      <c r="E253" s="39" t="s">
        <v>1817</v>
      </c>
      <c r="F253" s="40" t="s">
        <v>1124</v>
      </c>
      <c r="G253" s="41">
        <v>771.26700000000005</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20">
      <c r="A255" s="37" t="s">
        <v>601</v>
      </c>
      <c r="B255" s="45"/>
      <c r="C255" s="46"/>
      <c r="D255" s="46"/>
      <c r="E255" s="39" t="s">
        <v>1820</v>
      </c>
      <c r="F255" s="46"/>
      <c r="G255" s="46"/>
      <c r="H255" s="46"/>
      <c r="I255" s="46"/>
      <c r="J255" s="48"/>
    </row>
    <row r="256" ht="45">
      <c r="A256" s="37" t="s">
        <v>593</v>
      </c>
      <c r="B256" s="37">
        <v>78</v>
      </c>
      <c r="C256" s="38" t="s">
        <v>4679</v>
      </c>
      <c r="D256" s="37" t="s">
        <v>4680</v>
      </c>
      <c r="E256" s="39" t="s">
        <v>4681</v>
      </c>
      <c r="F256" s="40" t="s">
        <v>1124</v>
      </c>
      <c r="G256" s="41">
        <v>99.905000000000001</v>
      </c>
      <c r="H256" s="42">
        <v>0</v>
      </c>
      <c r="I256" s="43">
        <f>ROUND(G256*H256,P4)</f>
        <v>0</v>
      </c>
      <c r="J256" s="37"/>
      <c r="O256" s="44">
        <f>I256*0.21</f>
        <v>0</v>
      </c>
      <c r="P256">
        <v>3</v>
      </c>
    </row>
    <row r="257">
      <c r="A257" s="37" t="s">
        <v>598</v>
      </c>
      <c r="B257" s="45"/>
      <c r="C257" s="46"/>
      <c r="D257" s="46"/>
      <c r="E257" s="39" t="s">
        <v>1818</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79</v>
      </c>
      <c r="C259" s="38" t="s">
        <v>2448</v>
      </c>
      <c r="D259" s="37" t="s">
        <v>2449</v>
      </c>
      <c r="E259" s="39" t="s">
        <v>2450</v>
      </c>
      <c r="F259" s="40" t="s">
        <v>1124</v>
      </c>
      <c r="G259" s="41">
        <v>199.40199999999999</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c r="A261" s="37" t="s">
        <v>601</v>
      </c>
      <c r="B261" s="45"/>
      <c r="C261" s="46"/>
      <c r="D261" s="46"/>
      <c r="E261" s="47" t="s">
        <v>595</v>
      </c>
      <c r="F261" s="46"/>
      <c r="G261" s="46"/>
      <c r="H261" s="46"/>
      <c r="I261" s="46"/>
      <c r="J261" s="48"/>
    </row>
    <row r="262" ht="45">
      <c r="A262" s="37" t="s">
        <v>593</v>
      </c>
      <c r="B262" s="37">
        <v>80</v>
      </c>
      <c r="C262" s="38" t="s">
        <v>1136</v>
      </c>
      <c r="D262" s="37" t="s">
        <v>1137</v>
      </c>
      <c r="E262" s="39" t="s">
        <v>1138</v>
      </c>
      <c r="F262" s="40" t="s">
        <v>1124</v>
      </c>
      <c r="G262" s="41">
        <v>0.32000000000000001</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20">
      <c r="A264" s="37" t="s">
        <v>601</v>
      </c>
      <c r="B264" s="45"/>
      <c r="C264" s="46"/>
      <c r="D264" s="46"/>
      <c r="E264" s="39" t="s">
        <v>1820</v>
      </c>
      <c r="F264" s="46"/>
      <c r="G264" s="46"/>
      <c r="H264" s="46"/>
      <c r="I264" s="46"/>
      <c r="J264" s="48"/>
    </row>
    <row r="265" ht="30">
      <c r="A265" s="37" t="s">
        <v>593</v>
      </c>
      <c r="B265" s="37">
        <v>81</v>
      </c>
      <c r="C265" s="38" t="s">
        <v>3499</v>
      </c>
      <c r="D265" s="37" t="s">
        <v>3500</v>
      </c>
      <c r="E265" s="39" t="s">
        <v>4815</v>
      </c>
      <c r="F265" s="40" t="s">
        <v>1124</v>
      </c>
      <c r="G265" s="41">
        <v>1.3999999999999999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135">
      <c r="A267" s="37" t="s">
        <v>601</v>
      </c>
      <c r="B267" s="50"/>
      <c r="C267" s="51"/>
      <c r="D267" s="51"/>
      <c r="E267" s="39" t="s">
        <v>4251</v>
      </c>
      <c r="F267" s="51"/>
      <c r="G267" s="51"/>
      <c r="H267" s="51"/>
      <c r="I267" s="51"/>
      <c r="J267" s="52"/>
    </row>
  </sheetData>
  <sheetProtection sheet="1" objects="1" scenarios="1" spinCount="100000" saltValue="xUVh8z/QbXLZOG3tty1EjxXPAXaEb9LKrxaTtSReepM5YWviuULTxlKzfl7OkZwmK4qQJF5zg9z8lSH+kr2QZQ==" hashValue="x9uB9QncIv8SKWLxzIIlSdA6j4uFzzZVW2UOHp9o2+Q72nxFTa1VF63xnBWAfGwlJAYfqDQgIt5N27P+lCsQ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5883</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5883</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SUMIFS(I12:I32,A12:A32,"P")</f>
        <v>0</v>
      </c>
      <c r="J11" s="36"/>
    </row>
    <row r="12">
      <c r="A12" s="37" t="s">
        <v>593</v>
      </c>
      <c r="B12" s="37">
        <v>1</v>
      </c>
      <c r="C12" s="38" t="s">
        <v>5332</v>
      </c>
      <c r="D12" s="37" t="s">
        <v>595</v>
      </c>
      <c r="E12" s="39" t="s">
        <v>5219</v>
      </c>
      <c r="F12" s="40" t="s">
        <v>1798</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5336</v>
      </c>
      <c r="D21" s="37" t="s">
        <v>595</v>
      </c>
      <c r="E21" s="39" t="s">
        <v>5337</v>
      </c>
      <c r="F21" s="40" t="s">
        <v>1798</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5884</v>
      </c>
      <c r="F24" s="40" t="s">
        <v>2036</v>
      </c>
      <c r="G24" s="41">
        <v>1</v>
      </c>
      <c r="H24" s="42">
        <v>0</v>
      </c>
      <c r="I24" s="43">
        <f>ROUND(G24*H24,P4)</f>
        <v>0</v>
      </c>
      <c r="J24" s="37"/>
      <c r="O24" s="44">
        <f>I24*0.21</f>
        <v>0</v>
      </c>
      <c r="P24">
        <v>3</v>
      </c>
    </row>
    <row r="25">
      <c r="A25" s="37" t="s">
        <v>598</v>
      </c>
      <c r="B25" s="45"/>
      <c r="C25" s="46"/>
      <c r="D25" s="46"/>
      <c r="E25" s="39" t="s">
        <v>5884</v>
      </c>
      <c r="F25" s="46"/>
      <c r="G25" s="46"/>
      <c r="H25" s="46"/>
      <c r="I25" s="46"/>
      <c r="J25" s="48"/>
    </row>
    <row r="26" ht="30">
      <c r="A26" s="37" t="s">
        <v>601</v>
      </c>
      <c r="B26" s="45"/>
      <c r="C26" s="46"/>
      <c r="D26" s="46"/>
      <c r="E26" s="39" t="s">
        <v>4260</v>
      </c>
      <c r="F26" s="46"/>
      <c r="G26" s="46"/>
      <c r="H26" s="46"/>
      <c r="I26" s="46"/>
      <c r="J26" s="48"/>
    </row>
    <row r="27">
      <c r="A27" s="37" t="s">
        <v>593</v>
      </c>
      <c r="B27" s="37">
        <v>6</v>
      </c>
      <c r="C27" s="38" t="s">
        <v>5885</v>
      </c>
      <c r="D27" s="37" t="s">
        <v>595</v>
      </c>
      <c r="E27" s="39" t="s">
        <v>4259</v>
      </c>
      <c r="F27" s="40" t="s">
        <v>2036</v>
      </c>
      <c r="G27" s="41">
        <v>1</v>
      </c>
      <c r="H27" s="42">
        <v>0</v>
      </c>
      <c r="I27" s="43">
        <f>ROUND(G27*H27,P4)</f>
        <v>0</v>
      </c>
      <c r="J27" s="37"/>
      <c r="O27" s="44">
        <f>I27*0.21</f>
        <v>0</v>
      </c>
      <c r="P27">
        <v>3</v>
      </c>
    </row>
    <row r="28">
      <c r="A28" s="37" t="s">
        <v>598</v>
      </c>
      <c r="B28" s="45"/>
      <c r="C28" s="46"/>
      <c r="D28" s="46"/>
      <c r="E28" s="39" t="s">
        <v>4259</v>
      </c>
      <c r="F28" s="46"/>
      <c r="G28" s="46"/>
      <c r="H28" s="46"/>
      <c r="I28" s="46"/>
      <c r="J28" s="48"/>
    </row>
    <row r="29" ht="30">
      <c r="A29" s="37" t="s">
        <v>601</v>
      </c>
      <c r="B29" s="45"/>
      <c r="C29" s="46"/>
      <c r="D29" s="46"/>
      <c r="E29" s="39" t="s">
        <v>4260</v>
      </c>
      <c r="F29" s="46"/>
      <c r="G29" s="46"/>
      <c r="H29" s="46"/>
      <c r="I29" s="46"/>
      <c r="J29" s="48"/>
    </row>
    <row r="30">
      <c r="A30" s="37" t="s">
        <v>593</v>
      </c>
      <c r="B30" s="37">
        <v>7</v>
      </c>
      <c r="C30" s="38" t="s">
        <v>5229</v>
      </c>
      <c r="D30" s="37" t="s">
        <v>595</v>
      </c>
      <c r="E30" s="39" t="s">
        <v>5230</v>
      </c>
      <c r="F30" s="40" t="s">
        <v>608</v>
      </c>
      <c r="G30" s="41">
        <v>1</v>
      </c>
      <c r="H30" s="42">
        <v>0</v>
      </c>
      <c r="I30" s="43">
        <f>ROUND(G30*H30,P4)</f>
        <v>0</v>
      </c>
      <c r="J30" s="37"/>
      <c r="O30" s="44">
        <f>I30*0.21</f>
        <v>0</v>
      </c>
      <c r="P30">
        <v>3</v>
      </c>
    </row>
    <row r="31">
      <c r="A31" s="37" t="s">
        <v>598</v>
      </c>
      <c r="B31" s="45"/>
      <c r="C31" s="46"/>
      <c r="D31" s="46"/>
      <c r="E31" s="39" t="s">
        <v>5230</v>
      </c>
      <c r="F31" s="46"/>
      <c r="G31" s="46"/>
      <c r="H31" s="46"/>
      <c r="I31" s="46"/>
      <c r="J31" s="48"/>
    </row>
    <row r="32">
      <c r="A32" s="37" t="s">
        <v>601</v>
      </c>
      <c r="B32" s="45"/>
      <c r="C32" s="46"/>
      <c r="D32" s="46"/>
      <c r="E32" s="39" t="s">
        <v>5231</v>
      </c>
      <c r="F32" s="46"/>
      <c r="G32" s="46"/>
      <c r="H32" s="46"/>
      <c r="I32" s="46"/>
      <c r="J32" s="48"/>
    </row>
    <row r="33">
      <c r="A33" s="31" t="s">
        <v>591</v>
      </c>
      <c r="B33" s="32"/>
      <c r="C33" s="33" t="s">
        <v>5232</v>
      </c>
      <c r="D33" s="34"/>
      <c r="E33" s="31" t="s">
        <v>634</v>
      </c>
      <c r="F33" s="34"/>
      <c r="G33" s="34"/>
      <c r="H33" s="34"/>
      <c r="I33" s="35">
        <f>SUMIFS(I34:I75,A34:A75,"P")</f>
        <v>0</v>
      </c>
      <c r="J33" s="36"/>
    </row>
    <row r="34">
      <c r="A34" s="37" t="s">
        <v>593</v>
      </c>
      <c r="B34" s="37">
        <v>8</v>
      </c>
      <c r="C34" s="38" t="s">
        <v>5233</v>
      </c>
      <c r="D34" s="37" t="s">
        <v>595</v>
      </c>
      <c r="E34" s="39" t="s">
        <v>5234</v>
      </c>
      <c r="F34" s="40" t="s">
        <v>620</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5235</v>
      </c>
      <c r="F36" s="46"/>
      <c r="G36" s="46"/>
      <c r="H36" s="46"/>
      <c r="I36" s="46"/>
      <c r="J36" s="48"/>
    </row>
    <row r="37">
      <c r="A37" s="37" t="s">
        <v>593</v>
      </c>
      <c r="B37" s="37">
        <v>9</v>
      </c>
      <c r="C37" s="38" t="s">
        <v>5661</v>
      </c>
      <c r="D37" s="37" t="s">
        <v>595</v>
      </c>
      <c r="E37" s="39" t="s">
        <v>5662</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5341</v>
      </c>
      <c r="F39" s="46"/>
      <c r="G39" s="46"/>
      <c r="H39" s="46"/>
      <c r="I39" s="46"/>
      <c r="J39" s="48"/>
    </row>
    <row r="40">
      <c r="A40" s="37" t="s">
        <v>593</v>
      </c>
      <c r="B40" s="37">
        <v>10</v>
      </c>
      <c r="C40" s="38" t="s">
        <v>5239</v>
      </c>
      <c r="D40" s="37" t="s">
        <v>595</v>
      </c>
      <c r="E40" s="39" t="s">
        <v>5240</v>
      </c>
      <c r="F40" s="40" t="s">
        <v>637</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4661</v>
      </c>
      <c r="F42" s="46"/>
      <c r="G42" s="46"/>
      <c r="H42" s="46"/>
      <c r="I42" s="46"/>
      <c r="J42" s="48"/>
    </row>
    <row r="43">
      <c r="A43" s="37" t="s">
        <v>593</v>
      </c>
      <c r="B43" s="37">
        <v>11</v>
      </c>
      <c r="C43" s="38" t="s">
        <v>5241</v>
      </c>
      <c r="D43" s="37" t="s">
        <v>595</v>
      </c>
      <c r="E43" s="39" t="s">
        <v>5242</v>
      </c>
      <c r="F43" s="40" t="s">
        <v>637</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5342</v>
      </c>
      <c r="D46" s="37" t="s">
        <v>595</v>
      </c>
      <c r="E46" s="39" t="s">
        <v>5343</v>
      </c>
      <c r="F46" s="40" t="s">
        <v>637</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5344</v>
      </c>
      <c r="F48" s="46"/>
      <c r="G48" s="46"/>
      <c r="H48" s="46"/>
      <c r="I48" s="46"/>
      <c r="J48" s="48"/>
    </row>
    <row r="49">
      <c r="A49" s="37" t="s">
        <v>593</v>
      </c>
      <c r="B49" s="37">
        <v>13</v>
      </c>
      <c r="C49" s="38" t="s">
        <v>3372</v>
      </c>
      <c r="D49" s="37" t="s">
        <v>595</v>
      </c>
      <c r="E49" s="39" t="s">
        <v>5244</v>
      </c>
      <c r="F49" s="40" t="s">
        <v>637</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4411</v>
      </c>
      <c r="F51" s="46"/>
      <c r="G51" s="46"/>
      <c r="H51" s="46"/>
      <c r="I51" s="46"/>
      <c r="J51" s="48"/>
    </row>
    <row r="52">
      <c r="A52" s="37" t="s">
        <v>593</v>
      </c>
      <c r="B52" s="37">
        <v>14</v>
      </c>
      <c r="C52" s="38" t="s">
        <v>4420</v>
      </c>
      <c r="D52" s="37" t="s">
        <v>595</v>
      </c>
      <c r="E52" s="39" t="s">
        <v>4421</v>
      </c>
      <c r="F52" s="40" t="s">
        <v>637</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4439</v>
      </c>
      <c r="D55" s="37" t="s">
        <v>595</v>
      </c>
      <c r="E55" s="39" t="s">
        <v>4440</v>
      </c>
      <c r="F55" s="40" t="s">
        <v>637</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4442</v>
      </c>
      <c r="F57" s="46"/>
      <c r="G57" s="46"/>
      <c r="H57" s="46"/>
      <c r="I57" s="46"/>
      <c r="J57" s="48"/>
    </row>
    <row r="58">
      <c r="A58" s="37" t="s">
        <v>593</v>
      </c>
      <c r="B58" s="37">
        <v>16</v>
      </c>
      <c r="C58" s="38" t="s">
        <v>1003</v>
      </c>
      <c r="D58" s="37" t="s">
        <v>595</v>
      </c>
      <c r="E58" s="39" t="s">
        <v>1004</v>
      </c>
      <c r="F58" s="40" t="s">
        <v>637</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601</v>
      </c>
      <c r="B60" s="45"/>
      <c r="C60" s="46"/>
      <c r="D60" s="46"/>
      <c r="E60" s="39" t="s">
        <v>1005</v>
      </c>
      <c r="F60" s="46"/>
      <c r="G60" s="46"/>
      <c r="H60" s="46"/>
      <c r="I60" s="46"/>
      <c r="J60" s="48"/>
    </row>
    <row r="61">
      <c r="A61" s="37" t="s">
        <v>593</v>
      </c>
      <c r="B61" s="37">
        <v>17</v>
      </c>
      <c r="C61" s="38" t="s">
        <v>4443</v>
      </c>
      <c r="D61" s="37" t="s">
        <v>595</v>
      </c>
      <c r="E61" s="39" t="s">
        <v>4444</v>
      </c>
      <c r="F61" s="40" t="s">
        <v>637</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601</v>
      </c>
      <c r="B63" s="45"/>
      <c r="C63" s="46"/>
      <c r="D63" s="46"/>
      <c r="E63" s="39" t="s">
        <v>4446</v>
      </c>
      <c r="F63" s="46"/>
      <c r="G63" s="46"/>
      <c r="H63" s="46"/>
      <c r="I63" s="46"/>
      <c r="J63" s="48"/>
    </row>
    <row r="64">
      <c r="A64" s="37" t="s">
        <v>593</v>
      </c>
      <c r="B64" s="37">
        <v>18</v>
      </c>
      <c r="C64" s="38" t="s">
        <v>5483</v>
      </c>
      <c r="D64" s="37" t="s">
        <v>595</v>
      </c>
      <c r="E64" s="39" t="s">
        <v>5484</v>
      </c>
      <c r="F64" s="40" t="s">
        <v>637</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601</v>
      </c>
      <c r="B66" s="45"/>
      <c r="C66" s="46"/>
      <c r="D66" s="46"/>
      <c r="E66" s="39" t="s">
        <v>4419</v>
      </c>
      <c r="F66" s="46"/>
      <c r="G66" s="46"/>
      <c r="H66" s="46"/>
      <c r="I66" s="46"/>
      <c r="J66" s="48"/>
    </row>
    <row r="67">
      <c r="A67" s="37" t="s">
        <v>593</v>
      </c>
      <c r="B67" s="37">
        <v>19</v>
      </c>
      <c r="C67" s="38" t="s">
        <v>4456</v>
      </c>
      <c r="D67" s="37" t="s">
        <v>595</v>
      </c>
      <c r="E67" s="39" t="s">
        <v>4457</v>
      </c>
      <c r="F67" s="40" t="s">
        <v>646</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601</v>
      </c>
      <c r="B69" s="45"/>
      <c r="C69" s="46"/>
      <c r="D69" s="46"/>
      <c r="E69" s="39" t="s">
        <v>4459</v>
      </c>
      <c r="F69" s="46"/>
      <c r="G69" s="46"/>
      <c r="H69" s="46"/>
      <c r="I69" s="46"/>
      <c r="J69" s="48"/>
    </row>
    <row r="70">
      <c r="A70" s="37" t="s">
        <v>593</v>
      </c>
      <c r="B70" s="37">
        <v>20</v>
      </c>
      <c r="C70" s="38" t="s">
        <v>4464</v>
      </c>
      <c r="D70" s="37" t="s">
        <v>595</v>
      </c>
      <c r="E70" s="39" t="s">
        <v>4465</v>
      </c>
      <c r="F70" s="40" t="s">
        <v>646</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601</v>
      </c>
      <c r="B72" s="45"/>
      <c r="C72" s="46"/>
      <c r="D72" s="46"/>
      <c r="E72" s="39" t="s">
        <v>4467</v>
      </c>
      <c r="F72" s="46"/>
      <c r="G72" s="46"/>
      <c r="H72" s="46"/>
      <c r="I72" s="46"/>
      <c r="J72" s="48"/>
    </row>
    <row r="73" ht="30">
      <c r="A73" s="37" t="s">
        <v>593</v>
      </c>
      <c r="B73" s="37">
        <v>21</v>
      </c>
      <c r="C73" s="38" t="s">
        <v>5246</v>
      </c>
      <c r="D73" s="37" t="s">
        <v>595</v>
      </c>
      <c r="E73" s="39" t="s">
        <v>5247</v>
      </c>
      <c r="F73" s="40" t="s">
        <v>637</v>
      </c>
      <c r="G73" s="41">
        <v>12.09</v>
      </c>
      <c r="H73" s="42">
        <v>0</v>
      </c>
      <c r="I73" s="43">
        <f>ROUND(G73*H73,P4)</f>
        <v>0</v>
      </c>
      <c r="J73" s="37"/>
      <c r="O73" s="44">
        <f>I73*0.21</f>
        <v>0</v>
      </c>
      <c r="P73">
        <v>3</v>
      </c>
    </row>
    <row r="74" ht="30">
      <c r="A74" s="37" t="s">
        <v>598</v>
      </c>
      <c r="B74" s="45"/>
      <c r="C74" s="46"/>
      <c r="D74" s="46"/>
      <c r="E74" s="39" t="s">
        <v>5247</v>
      </c>
      <c r="F74" s="46"/>
      <c r="G74" s="46"/>
      <c r="H74" s="46"/>
      <c r="I74" s="46"/>
      <c r="J74" s="48"/>
    </row>
    <row r="75" ht="45">
      <c r="A75" s="37" t="s">
        <v>601</v>
      </c>
      <c r="B75" s="45"/>
      <c r="C75" s="46"/>
      <c r="D75" s="46"/>
      <c r="E75" s="39" t="s">
        <v>5248</v>
      </c>
      <c r="F75" s="46"/>
      <c r="G75" s="46"/>
      <c r="H75" s="46"/>
      <c r="I75" s="46"/>
      <c r="J75" s="48"/>
    </row>
    <row r="76">
      <c r="A76" s="31" t="s">
        <v>591</v>
      </c>
      <c r="B76" s="32"/>
      <c r="C76" s="33" t="s">
        <v>5249</v>
      </c>
      <c r="D76" s="34"/>
      <c r="E76" s="31" t="s">
        <v>4924</v>
      </c>
      <c r="F76" s="34"/>
      <c r="G76" s="34"/>
      <c r="H76" s="34"/>
      <c r="I76" s="35">
        <f>SUMIFS(I77:I85,A77:A85,"P")</f>
        <v>0</v>
      </c>
      <c r="J76" s="36"/>
    </row>
    <row r="77">
      <c r="A77" s="37" t="s">
        <v>593</v>
      </c>
      <c r="B77" s="37">
        <v>22</v>
      </c>
      <c r="C77" s="38" t="s">
        <v>5826</v>
      </c>
      <c r="D77" s="37" t="s">
        <v>595</v>
      </c>
      <c r="E77" s="39" t="s">
        <v>5827</v>
      </c>
      <c r="F77" s="40" t="s">
        <v>637</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5489</v>
      </c>
      <c r="F79" s="46"/>
      <c r="G79" s="46"/>
      <c r="H79" s="46"/>
      <c r="I79" s="46"/>
      <c r="J79" s="48"/>
    </row>
    <row r="80">
      <c r="A80" s="37" t="s">
        <v>593</v>
      </c>
      <c r="B80" s="37">
        <v>23</v>
      </c>
      <c r="C80" s="38" t="s">
        <v>4946</v>
      </c>
      <c r="D80" s="37" t="s">
        <v>595</v>
      </c>
      <c r="E80" s="39" t="s">
        <v>4947</v>
      </c>
      <c r="F80" s="40" t="s">
        <v>637</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4949</v>
      </c>
      <c r="F82" s="46"/>
      <c r="G82" s="46"/>
      <c r="H82" s="46"/>
      <c r="I82" s="46"/>
      <c r="J82" s="48"/>
    </row>
    <row r="83">
      <c r="A83" s="37" t="s">
        <v>593</v>
      </c>
      <c r="B83" s="37">
        <v>24</v>
      </c>
      <c r="C83" s="38" t="s">
        <v>4950</v>
      </c>
      <c r="D83" s="37" t="s">
        <v>595</v>
      </c>
      <c r="E83" s="39" t="s">
        <v>4951</v>
      </c>
      <c r="F83" s="40" t="s">
        <v>1124</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601</v>
      </c>
      <c r="B85" s="45"/>
      <c r="C85" s="46"/>
      <c r="D85" s="46"/>
      <c r="E85" s="39" t="s">
        <v>4953</v>
      </c>
      <c r="F85" s="46"/>
      <c r="G85" s="46"/>
      <c r="H85" s="46"/>
      <c r="I85" s="46"/>
      <c r="J85" s="48"/>
    </row>
    <row r="86">
      <c r="A86" s="31" t="s">
        <v>591</v>
      </c>
      <c r="B86" s="32"/>
      <c r="C86" s="33" t="s">
        <v>5259</v>
      </c>
      <c r="D86" s="34"/>
      <c r="E86" s="31" t="s">
        <v>4954</v>
      </c>
      <c r="F86" s="34"/>
      <c r="G86" s="34"/>
      <c r="H86" s="34"/>
      <c r="I86" s="35">
        <f>SUMIFS(I87:I104,A87:A104,"P")</f>
        <v>0</v>
      </c>
      <c r="J86" s="36"/>
    </row>
    <row r="87">
      <c r="A87" s="37" t="s">
        <v>593</v>
      </c>
      <c r="B87" s="37">
        <v>25</v>
      </c>
      <c r="C87" s="38" t="s">
        <v>5830</v>
      </c>
      <c r="D87" s="37" t="s">
        <v>595</v>
      </c>
      <c r="E87" s="39" t="s">
        <v>5831</v>
      </c>
      <c r="F87" s="40" t="s">
        <v>1720</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601</v>
      </c>
      <c r="B89" s="45"/>
      <c r="C89" s="46"/>
      <c r="D89" s="46"/>
      <c r="E89" s="39" t="s">
        <v>5832</v>
      </c>
      <c r="F89" s="46"/>
      <c r="G89" s="46"/>
      <c r="H89" s="46"/>
      <c r="I89" s="46"/>
      <c r="J89" s="48"/>
    </row>
    <row r="90">
      <c r="A90" s="37" t="s">
        <v>593</v>
      </c>
      <c r="B90" s="37">
        <v>26</v>
      </c>
      <c r="C90" s="38" t="s">
        <v>5260</v>
      </c>
      <c r="D90" s="37" t="s">
        <v>595</v>
      </c>
      <c r="E90" s="39" t="s">
        <v>5261</v>
      </c>
      <c r="F90" s="40" t="s">
        <v>637</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5262</v>
      </c>
      <c r="F92" s="46"/>
      <c r="G92" s="46"/>
      <c r="H92" s="46"/>
      <c r="I92" s="46"/>
      <c r="J92" s="48"/>
    </row>
    <row r="93">
      <c r="A93" s="37" t="s">
        <v>593</v>
      </c>
      <c r="B93" s="37">
        <v>27</v>
      </c>
      <c r="C93" s="38" t="s">
        <v>5263</v>
      </c>
      <c r="D93" s="37" t="s">
        <v>595</v>
      </c>
      <c r="E93" s="39" t="s">
        <v>5264</v>
      </c>
      <c r="F93" s="40" t="s">
        <v>1124</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601</v>
      </c>
      <c r="B95" s="45"/>
      <c r="C95" s="46"/>
      <c r="D95" s="46"/>
      <c r="E95" s="39" t="s">
        <v>5265</v>
      </c>
      <c r="F95" s="46"/>
      <c r="G95" s="46"/>
      <c r="H95" s="46"/>
      <c r="I95" s="46"/>
      <c r="J95" s="48"/>
    </row>
    <row r="96">
      <c r="A96" s="37" t="s">
        <v>593</v>
      </c>
      <c r="B96" s="37">
        <v>28</v>
      </c>
      <c r="C96" s="38" t="s">
        <v>5266</v>
      </c>
      <c r="D96" s="37" t="s">
        <v>595</v>
      </c>
      <c r="E96" s="39" t="s">
        <v>5267</v>
      </c>
      <c r="F96" s="40" t="s">
        <v>637</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29</v>
      </c>
      <c r="C99" s="38" t="s">
        <v>5270</v>
      </c>
      <c r="D99" s="37" t="s">
        <v>595</v>
      </c>
      <c r="E99" s="39" t="s">
        <v>5271</v>
      </c>
      <c r="F99" s="40" t="s">
        <v>637</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5272</v>
      </c>
      <c r="D102" s="37" t="s">
        <v>595</v>
      </c>
      <c r="E102" s="39" t="s">
        <v>5273</v>
      </c>
      <c r="F102" s="40" t="s">
        <v>1124</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4953</v>
      </c>
      <c r="F104" s="46"/>
      <c r="G104" s="46"/>
      <c r="H104" s="46"/>
      <c r="I104" s="46"/>
      <c r="J104" s="48"/>
    </row>
    <row r="105">
      <c r="A105" s="31" t="s">
        <v>591</v>
      </c>
      <c r="B105" s="32"/>
      <c r="C105" s="33" t="s">
        <v>5274</v>
      </c>
      <c r="D105" s="34"/>
      <c r="E105" s="31" t="s">
        <v>1644</v>
      </c>
      <c r="F105" s="34"/>
      <c r="G105" s="34"/>
      <c r="H105" s="34"/>
      <c r="I105" s="35">
        <f>SUMIFS(I106:I132,A106:A132,"P")</f>
        <v>0</v>
      </c>
      <c r="J105" s="36"/>
    </row>
    <row r="106">
      <c r="A106" s="37" t="s">
        <v>593</v>
      </c>
      <c r="B106" s="37">
        <v>31</v>
      </c>
      <c r="C106" s="38" t="s">
        <v>4492</v>
      </c>
      <c r="D106" s="37" t="s">
        <v>595</v>
      </c>
      <c r="E106" s="39" t="s">
        <v>4493</v>
      </c>
      <c r="F106" s="40" t="s">
        <v>637</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4499</v>
      </c>
      <c r="D109" s="37" t="s">
        <v>595</v>
      </c>
      <c r="E109" s="39" t="s">
        <v>4500</v>
      </c>
      <c r="F109" s="40" t="s">
        <v>637</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33</v>
      </c>
      <c r="C112" s="38" t="s">
        <v>5279</v>
      </c>
      <c r="D112" s="37" t="s">
        <v>595</v>
      </c>
      <c r="E112" s="39" t="s">
        <v>5280</v>
      </c>
      <c r="F112" s="40" t="s">
        <v>1124</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601</v>
      </c>
      <c r="B114" s="45"/>
      <c r="C114" s="46"/>
      <c r="D114" s="46"/>
      <c r="E114" s="39" t="s">
        <v>5281</v>
      </c>
      <c r="F114" s="46"/>
      <c r="G114" s="46"/>
      <c r="H114" s="46"/>
      <c r="I114" s="46"/>
      <c r="J114" s="48"/>
    </row>
    <row r="115">
      <c r="A115" s="37" t="s">
        <v>593</v>
      </c>
      <c r="B115" s="37">
        <v>34</v>
      </c>
      <c r="C115" s="38" t="s">
        <v>4506</v>
      </c>
      <c r="D115" s="37" t="s">
        <v>595</v>
      </c>
      <c r="E115" s="39" t="s">
        <v>4507</v>
      </c>
      <c r="F115" s="40" t="s">
        <v>637</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601</v>
      </c>
      <c r="B117" s="45"/>
      <c r="C117" s="46"/>
      <c r="D117" s="46"/>
      <c r="E117" s="39" t="s">
        <v>4505</v>
      </c>
      <c r="F117" s="46"/>
      <c r="G117" s="46"/>
      <c r="H117" s="46"/>
      <c r="I117" s="46"/>
      <c r="J117" s="48"/>
    </row>
    <row r="118">
      <c r="A118" s="37" t="s">
        <v>593</v>
      </c>
      <c r="B118" s="37">
        <v>35</v>
      </c>
      <c r="C118" s="38" t="s">
        <v>5611</v>
      </c>
      <c r="D118" s="37" t="s">
        <v>595</v>
      </c>
      <c r="E118" s="39" t="s">
        <v>5612</v>
      </c>
      <c r="F118" s="40" t="s">
        <v>637</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4495</v>
      </c>
      <c r="F120" s="46"/>
      <c r="G120" s="46"/>
      <c r="H120" s="46"/>
      <c r="I120" s="46"/>
      <c r="J120" s="48"/>
    </row>
    <row r="121">
      <c r="A121" s="37" t="s">
        <v>593</v>
      </c>
      <c r="B121" s="37">
        <v>36</v>
      </c>
      <c r="C121" s="38" t="s">
        <v>5285</v>
      </c>
      <c r="D121" s="37" t="s">
        <v>595</v>
      </c>
      <c r="E121" s="39" t="s">
        <v>5286</v>
      </c>
      <c r="F121" s="40" t="s">
        <v>637</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601</v>
      </c>
      <c r="B123" s="45"/>
      <c r="C123" s="46"/>
      <c r="D123" s="46"/>
      <c r="E123" s="39" t="s">
        <v>5287</v>
      </c>
      <c r="F123" s="46"/>
      <c r="G123" s="46"/>
      <c r="H123" s="46"/>
      <c r="I123" s="46"/>
      <c r="J123" s="48"/>
    </row>
    <row r="124">
      <c r="A124" s="37" t="s">
        <v>593</v>
      </c>
      <c r="B124" s="37">
        <v>37</v>
      </c>
      <c r="C124" s="38" t="s">
        <v>4513</v>
      </c>
      <c r="D124" s="37" t="s">
        <v>595</v>
      </c>
      <c r="E124" s="39" t="s">
        <v>4514</v>
      </c>
      <c r="F124" s="40" t="s">
        <v>637</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601</v>
      </c>
      <c r="B126" s="45"/>
      <c r="C126" s="46"/>
      <c r="D126" s="46"/>
      <c r="E126" s="39" t="s">
        <v>4516</v>
      </c>
      <c r="F126" s="46"/>
      <c r="G126" s="46"/>
      <c r="H126" s="46"/>
      <c r="I126" s="46"/>
      <c r="J126" s="48"/>
    </row>
    <row r="127">
      <c r="A127" s="37" t="s">
        <v>593</v>
      </c>
      <c r="B127" s="37">
        <v>38</v>
      </c>
      <c r="C127" s="38" t="s">
        <v>5672</v>
      </c>
      <c r="D127" s="37" t="s">
        <v>595</v>
      </c>
      <c r="E127" s="39" t="s">
        <v>5673</v>
      </c>
      <c r="F127" s="40" t="s">
        <v>637</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5674</v>
      </c>
      <c r="F129" s="46"/>
      <c r="G129" s="46"/>
      <c r="H129" s="46"/>
      <c r="I129" s="46"/>
      <c r="J129" s="48"/>
    </row>
    <row r="130">
      <c r="A130" s="37" t="s">
        <v>593</v>
      </c>
      <c r="B130" s="37">
        <v>39</v>
      </c>
      <c r="C130" s="38" t="s">
        <v>5886</v>
      </c>
      <c r="D130" s="37" t="s">
        <v>595</v>
      </c>
      <c r="E130" s="39" t="s">
        <v>5887</v>
      </c>
      <c r="F130" s="40" t="s">
        <v>637</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601</v>
      </c>
      <c r="B132" s="45"/>
      <c r="C132" s="46"/>
      <c r="D132" s="46"/>
      <c r="E132" s="39" t="s">
        <v>4528</v>
      </c>
      <c r="F132" s="46"/>
      <c r="G132" s="46"/>
      <c r="H132" s="46"/>
      <c r="I132" s="46"/>
      <c r="J132" s="48"/>
    </row>
    <row r="133">
      <c r="A133" s="31" t="s">
        <v>591</v>
      </c>
      <c r="B133" s="32"/>
      <c r="C133" s="33" t="s">
        <v>5417</v>
      </c>
      <c r="D133" s="34"/>
      <c r="E133" s="31" t="s">
        <v>5418</v>
      </c>
      <c r="F133" s="34"/>
      <c r="G133" s="34"/>
      <c r="H133" s="34"/>
      <c r="I133" s="35">
        <f>SUMIFS(I134:I142,A134:A142,"P")</f>
        <v>0</v>
      </c>
      <c r="J133" s="36"/>
    </row>
    <row r="134">
      <c r="A134" s="37" t="s">
        <v>593</v>
      </c>
      <c r="B134" s="37">
        <v>40</v>
      </c>
      <c r="C134" s="38" t="s">
        <v>5888</v>
      </c>
      <c r="D134" s="37" t="s">
        <v>595</v>
      </c>
      <c r="E134" s="39" t="s">
        <v>5889</v>
      </c>
      <c r="F134" s="40" t="s">
        <v>646</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601</v>
      </c>
      <c r="B136" s="45"/>
      <c r="C136" s="46"/>
      <c r="D136" s="46"/>
      <c r="E136" s="39" t="s">
        <v>5838</v>
      </c>
      <c r="F136" s="46"/>
      <c r="G136" s="46"/>
      <c r="H136" s="46"/>
      <c r="I136" s="46"/>
      <c r="J136" s="48"/>
    </row>
    <row r="137">
      <c r="A137" s="37" t="s">
        <v>593</v>
      </c>
      <c r="B137" s="37">
        <v>41</v>
      </c>
      <c r="C137" s="38" t="s">
        <v>5890</v>
      </c>
      <c r="D137" s="37" t="s">
        <v>595</v>
      </c>
      <c r="E137" s="39" t="s">
        <v>5891</v>
      </c>
      <c r="F137" s="40" t="s">
        <v>637</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601</v>
      </c>
      <c r="B139" s="45"/>
      <c r="C139" s="46"/>
      <c r="D139" s="46"/>
      <c r="E139" s="39" t="s">
        <v>5841</v>
      </c>
      <c r="F139" s="46"/>
      <c r="G139" s="46"/>
      <c r="H139" s="46"/>
      <c r="I139" s="46"/>
      <c r="J139" s="48"/>
    </row>
    <row r="140">
      <c r="A140" s="37" t="s">
        <v>593</v>
      </c>
      <c r="B140" s="37">
        <v>42</v>
      </c>
      <c r="C140" s="38" t="s">
        <v>5892</v>
      </c>
      <c r="D140" s="37" t="s">
        <v>595</v>
      </c>
      <c r="E140" s="39" t="s">
        <v>5893</v>
      </c>
      <c r="F140" s="40" t="s">
        <v>646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601</v>
      </c>
      <c r="B142" s="45"/>
      <c r="C142" s="46"/>
      <c r="D142" s="46"/>
      <c r="E142" s="39" t="s">
        <v>5841</v>
      </c>
      <c r="F142" s="46"/>
      <c r="G142" s="46"/>
      <c r="H142" s="46"/>
      <c r="I142" s="46"/>
      <c r="J142" s="48"/>
    </row>
    <row r="143">
      <c r="A143" s="31" t="s">
        <v>591</v>
      </c>
      <c r="B143" s="32"/>
      <c r="C143" s="33" t="s">
        <v>5422</v>
      </c>
      <c r="D143" s="34"/>
      <c r="E143" s="31" t="s">
        <v>5423</v>
      </c>
      <c r="F143" s="34"/>
      <c r="G143" s="34"/>
      <c r="H143" s="34"/>
      <c r="I143" s="35">
        <f>SUMIFS(I144:I146,A144:A146,"P")</f>
        <v>0</v>
      </c>
      <c r="J143" s="36"/>
    </row>
    <row r="144">
      <c r="A144" s="37" t="s">
        <v>593</v>
      </c>
      <c r="B144" s="37">
        <v>43</v>
      </c>
      <c r="C144" s="38" t="s">
        <v>5703</v>
      </c>
      <c r="D144" s="37" t="s">
        <v>595</v>
      </c>
      <c r="E144" s="39" t="s">
        <v>5704</v>
      </c>
      <c r="F144" s="40" t="s">
        <v>646</v>
      </c>
      <c r="G144" s="41">
        <v>60</v>
      </c>
      <c r="H144" s="42">
        <v>0</v>
      </c>
      <c r="I144" s="43">
        <f>ROUND(G144*H144,P4)</f>
        <v>0</v>
      </c>
      <c r="J144" s="37"/>
      <c r="O144" s="44">
        <f>I144*0.21</f>
        <v>0</v>
      </c>
      <c r="P144">
        <v>3</v>
      </c>
    </row>
    <row r="145">
      <c r="A145" s="37" t="s">
        <v>598</v>
      </c>
      <c r="B145" s="45"/>
      <c r="C145" s="46"/>
      <c r="D145" s="46"/>
      <c r="E145" s="39" t="s">
        <v>5704</v>
      </c>
      <c r="F145" s="46"/>
      <c r="G145" s="46"/>
      <c r="H145" s="46"/>
      <c r="I145" s="46"/>
      <c r="J145" s="48"/>
    </row>
    <row r="146" ht="165">
      <c r="A146" s="37" t="s">
        <v>601</v>
      </c>
      <c r="B146" s="45"/>
      <c r="C146" s="46"/>
      <c r="D146" s="46"/>
      <c r="E146" s="39" t="s">
        <v>5705</v>
      </c>
      <c r="F146" s="46"/>
      <c r="G146" s="46"/>
      <c r="H146" s="46"/>
      <c r="I146" s="46"/>
      <c r="J146" s="48"/>
    </row>
    <row r="147">
      <c r="A147" s="31" t="s">
        <v>591</v>
      </c>
      <c r="B147" s="32"/>
      <c r="C147" s="33" t="s">
        <v>1690</v>
      </c>
      <c r="D147" s="34"/>
      <c r="E147" s="31" t="s">
        <v>5135</v>
      </c>
      <c r="F147" s="34"/>
      <c r="G147" s="34"/>
      <c r="H147" s="34"/>
      <c r="I147" s="35">
        <f>SUMIFS(I148:I162,A148:A162,"P")</f>
        <v>0</v>
      </c>
      <c r="J147" s="36"/>
    </row>
    <row r="148" ht="30">
      <c r="A148" s="37" t="s">
        <v>593</v>
      </c>
      <c r="B148" s="37">
        <v>44</v>
      </c>
      <c r="C148" s="38" t="s">
        <v>4543</v>
      </c>
      <c r="D148" s="37" t="s">
        <v>595</v>
      </c>
      <c r="E148" s="39" t="s">
        <v>4544</v>
      </c>
      <c r="F148" s="40" t="s">
        <v>646</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601</v>
      </c>
      <c r="B150" s="45"/>
      <c r="C150" s="46"/>
      <c r="D150" s="46"/>
      <c r="E150" s="39" t="s">
        <v>4546</v>
      </c>
      <c r="F150" s="46"/>
      <c r="G150" s="46"/>
      <c r="H150" s="46"/>
      <c r="I150" s="46"/>
      <c r="J150" s="48"/>
    </row>
    <row r="151" ht="30">
      <c r="A151" s="37" t="s">
        <v>593</v>
      </c>
      <c r="B151" s="37">
        <v>45</v>
      </c>
      <c r="C151" s="38" t="s">
        <v>5846</v>
      </c>
      <c r="D151" s="37" t="s">
        <v>595</v>
      </c>
      <c r="E151" s="39" t="s">
        <v>5847</v>
      </c>
      <c r="F151" s="40" t="s">
        <v>646</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601</v>
      </c>
      <c r="B153" s="45"/>
      <c r="C153" s="46"/>
      <c r="D153" s="46"/>
      <c r="E153" s="39" t="s">
        <v>4546</v>
      </c>
      <c r="F153" s="46"/>
      <c r="G153" s="46"/>
      <c r="H153" s="46"/>
      <c r="I153" s="46"/>
      <c r="J153" s="48"/>
    </row>
    <row r="154" ht="30">
      <c r="A154" s="37" t="s">
        <v>593</v>
      </c>
      <c r="B154" s="37">
        <v>46</v>
      </c>
      <c r="C154" s="38" t="s">
        <v>5851</v>
      </c>
      <c r="D154" s="37" t="s">
        <v>595</v>
      </c>
      <c r="E154" s="39" t="s">
        <v>5852</v>
      </c>
      <c r="F154" s="40" t="s">
        <v>646</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601</v>
      </c>
      <c r="B156" s="45"/>
      <c r="C156" s="46"/>
      <c r="D156" s="46"/>
      <c r="E156" s="39" t="s">
        <v>5853</v>
      </c>
      <c r="F156" s="46"/>
      <c r="G156" s="46"/>
      <c r="H156" s="46"/>
      <c r="I156" s="46"/>
      <c r="J156" s="48"/>
    </row>
    <row r="157" ht="30">
      <c r="A157" s="37" t="s">
        <v>593</v>
      </c>
      <c r="B157" s="37">
        <v>47</v>
      </c>
      <c r="C157" s="38" t="s">
        <v>5894</v>
      </c>
      <c r="D157" s="37" t="s">
        <v>595</v>
      </c>
      <c r="E157" s="39" t="s">
        <v>5895</v>
      </c>
      <c r="F157" s="40" t="s">
        <v>646</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601</v>
      </c>
      <c r="B159" s="45"/>
      <c r="C159" s="46"/>
      <c r="D159" s="46"/>
      <c r="E159" s="39" t="s">
        <v>5896</v>
      </c>
      <c r="F159" s="46"/>
      <c r="G159" s="46"/>
      <c r="H159" s="46"/>
      <c r="I159" s="46"/>
      <c r="J159" s="48"/>
    </row>
    <row r="160">
      <c r="A160" s="37" t="s">
        <v>593</v>
      </c>
      <c r="B160" s="37">
        <v>48</v>
      </c>
      <c r="C160" s="38" t="s">
        <v>5301</v>
      </c>
      <c r="D160" s="37" t="s">
        <v>595</v>
      </c>
      <c r="E160" s="39" t="s">
        <v>5302</v>
      </c>
      <c r="F160" s="40" t="s">
        <v>646</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5300</v>
      </c>
      <c r="F162" s="46"/>
      <c r="G162" s="46"/>
      <c r="H162" s="46"/>
      <c r="I162" s="46"/>
      <c r="J162" s="48"/>
    </row>
    <row r="163">
      <c r="A163" s="31" t="s">
        <v>591</v>
      </c>
      <c r="B163" s="32"/>
      <c r="C163" s="33" t="s">
        <v>4763</v>
      </c>
      <c r="D163" s="34"/>
      <c r="E163" s="31" t="s">
        <v>4764</v>
      </c>
      <c r="F163" s="34"/>
      <c r="G163" s="34"/>
      <c r="H163" s="34"/>
      <c r="I163" s="35">
        <f>SUMIFS(I164:I166,A164:A166,"P")</f>
        <v>0</v>
      </c>
      <c r="J163" s="36"/>
    </row>
    <row r="164">
      <c r="A164" s="37" t="s">
        <v>593</v>
      </c>
      <c r="B164" s="37">
        <v>49</v>
      </c>
      <c r="C164" s="38" t="s">
        <v>5369</v>
      </c>
      <c r="D164" s="37" t="s">
        <v>595</v>
      </c>
      <c r="E164" s="39" t="s">
        <v>5370</v>
      </c>
      <c r="F164" s="40" t="s">
        <v>608</v>
      </c>
      <c r="G164" s="41">
        <v>2</v>
      </c>
      <c r="H164" s="42">
        <v>0</v>
      </c>
      <c r="I164" s="43">
        <f>ROUND(G164*H164,P4)</f>
        <v>0</v>
      </c>
      <c r="J164" s="37"/>
      <c r="O164" s="44">
        <f>I164*0.21</f>
        <v>0</v>
      </c>
      <c r="P164">
        <v>3</v>
      </c>
    </row>
    <row r="165">
      <c r="A165" s="37" t="s">
        <v>598</v>
      </c>
      <c r="B165" s="45"/>
      <c r="C165" s="46"/>
      <c r="D165" s="46"/>
      <c r="E165" s="39" t="s">
        <v>5370</v>
      </c>
      <c r="F165" s="46"/>
      <c r="G165" s="46"/>
      <c r="H165" s="46"/>
      <c r="I165" s="46"/>
      <c r="J165" s="48"/>
    </row>
    <row r="166" ht="120">
      <c r="A166" s="37" t="s">
        <v>601</v>
      </c>
      <c r="B166" s="45"/>
      <c r="C166" s="46"/>
      <c r="D166" s="46"/>
      <c r="E166" s="39" t="s">
        <v>5371</v>
      </c>
      <c r="F166" s="46"/>
      <c r="G166" s="46"/>
      <c r="H166" s="46"/>
      <c r="I166" s="46"/>
      <c r="J166" s="48"/>
    </row>
    <row r="167">
      <c r="A167" s="31" t="s">
        <v>591</v>
      </c>
      <c r="B167" s="32"/>
      <c r="C167" s="33" t="s">
        <v>1750</v>
      </c>
      <c r="D167" s="34"/>
      <c r="E167" s="31" t="s">
        <v>5372</v>
      </c>
      <c r="F167" s="34"/>
      <c r="G167" s="34"/>
      <c r="H167" s="34"/>
      <c r="I167" s="35">
        <f>SUMIFS(I168:I173,A168:A173,"P")</f>
        <v>0</v>
      </c>
      <c r="J167" s="36"/>
    </row>
    <row r="168">
      <c r="A168" s="37" t="s">
        <v>593</v>
      </c>
      <c r="B168" s="37">
        <v>50</v>
      </c>
      <c r="C168" s="38" t="s">
        <v>5373</v>
      </c>
      <c r="D168" s="37" t="s">
        <v>595</v>
      </c>
      <c r="E168" s="39" t="s">
        <v>5374</v>
      </c>
      <c r="F168" s="40" t="s">
        <v>646</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601</v>
      </c>
      <c r="B170" s="45"/>
      <c r="C170" s="46"/>
      <c r="D170" s="46"/>
      <c r="E170" s="39" t="s">
        <v>5376</v>
      </c>
      <c r="F170" s="46"/>
      <c r="G170" s="46"/>
      <c r="H170" s="46"/>
      <c r="I170" s="46"/>
      <c r="J170" s="48"/>
    </row>
    <row r="171">
      <c r="A171" s="37" t="s">
        <v>593</v>
      </c>
      <c r="B171" s="37">
        <v>51</v>
      </c>
      <c r="C171" s="38" t="s">
        <v>5897</v>
      </c>
      <c r="D171" s="37" t="s">
        <v>595</v>
      </c>
      <c r="E171" s="39" t="s">
        <v>5898</v>
      </c>
      <c r="F171" s="40" t="s">
        <v>646</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601</v>
      </c>
      <c r="B173" s="45"/>
      <c r="C173" s="46"/>
      <c r="D173" s="46"/>
      <c r="E173" s="39" t="s">
        <v>5376</v>
      </c>
      <c r="F173" s="46"/>
      <c r="G173" s="46"/>
      <c r="H173" s="46"/>
      <c r="I173" s="46"/>
      <c r="J173" s="48"/>
    </row>
    <row r="174">
      <c r="A174" s="31" t="s">
        <v>591</v>
      </c>
      <c r="B174" s="32"/>
      <c r="C174" s="33" t="s">
        <v>4609</v>
      </c>
      <c r="D174" s="34"/>
      <c r="E174" s="31" t="s">
        <v>4610</v>
      </c>
      <c r="F174" s="34"/>
      <c r="G174" s="34"/>
      <c r="H174" s="34"/>
      <c r="I174" s="35">
        <f>SUMIFS(I175:I216,A175:A216,"P")</f>
        <v>0</v>
      </c>
      <c r="J174" s="36"/>
    </row>
    <row r="175">
      <c r="A175" s="37" t="s">
        <v>593</v>
      </c>
      <c r="B175" s="37">
        <v>52</v>
      </c>
      <c r="C175" s="38" t="s">
        <v>5645</v>
      </c>
      <c r="D175" s="37" t="s">
        <v>595</v>
      </c>
      <c r="E175" s="39" t="s">
        <v>5646</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601</v>
      </c>
      <c r="B177" s="45"/>
      <c r="C177" s="46"/>
      <c r="D177" s="46"/>
      <c r="E177" s="39" t="s">
        <v>5379</v>
      </c>
      <c r="F177" s="46"/>
      <c r="G177" s="46"/>
      <c r="H177" s="46"/>
      <c r="I177" s="46"/>
      <c r="J177" s="48"/>
    </row>
    <row r="178">
      <c r="A178" s="37" t="s">
        <v>593</v>
      </c>
      <c r="B178" s="37">
        <v>53</v>
      </c>
      <c r="C178" s="38" t="s">
        <v>5899</v>
      </c>
      <c r="D178" s="37" t="s">
        <v>595</v>
      </c>
      <c r="E178" s="39" t="s">
        <v>5900</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5570</v>
      </c>
      <c r="F180" s="46"/>
      <c r="G180" s="46"/>
      <c r="H180" s="46"/>
      <c r="I180" s="46"/>
      <c r="J180" s="48"/>
    </row>
    <row r="181" ht="30">
      <c r="A181" s="37" t="s">
        <v>593</v>
      </c>
      <c r="B181" s="37">
        <v>54</v>
      </c>
      <c r="C181" s="38" t="s">
        <v>5901</v>
      </c>
      <c r="D181" s="37" t="s">
        <v>595</v>
      </c>
      <c r="E181" s="39" t="s">
        <v>5902</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5573</v>
      </c>
      <c r="F183" s="46"/>
      <c r="G183" s="46"/>
      <c r="H183" s="46"/>
      <c r="I183" s="46"/>
      <c r="J183" s="48"/>
    </row>
    <row r="184">
      <c r="A184" s="37" t="s">
        <v>593</v>
      </c>
      <c r="B184" s="37">
        <v>55</v>
      </c>
      <c r="C184" s="38" t="s">
        <v>5903</v>
      </c>
      <c r="D184" s="37" t="s">
        <v>595</v>
      </c>
      <c r="E184" s="39" t="s">
        <v>5904</v>
      </c>
      <c r="F184" s="40" t="s">
        <v>5905</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601</v>
      </c>
      <c r="B186" s="45"/>
      <c r="C186" s="46"/>
      <c r="D186" s="46"/>
      <c r="E186" s="39" t="s">
        <v>5906</v>
      </c>
      <c r="F186" s="46"/>
      <c r="G186" s="46"/>
      <c r="H186" s="46"/>
      <c r="I186" s="46"/>
      <c r="J186" s="48"/>
    </row>
    <row r="187">
      <c r="A187" s="37" t="s">
        <v>593</v>
      </c>
      <c r="B187" s="37">
        <v>56</v>
      </c>
      <c r="C187" s="38" t="s">
        <v>5907</v>
      </c>
      <c r="D187" s="37" t="s">
        <v>595</v>
      </c>
      <c r="E187" s="39" t="s">
        <v>5908</v>
      </c>
      <c r="F187" s="40" t="s">
        <v>608</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601</v>
      </c>
      <c r="B189" s="45"/>
      <c r="C189" s="46"/>
      <c r="D189" s="46"/>
      <c r="E189" s="39" t="s">
        <v>5868</v>
      </c>
      <c r="F189" s="46"/>
      <c r="G189" s="46"/>
      <c r="H189" s="46"/>
      <c r="I189" s="46"/>
      <c r="J189" s="48"/>
    </row>
    <row r="190" ht="30">
      <c r="A190" s="37" t="s">
        <v>593</v>
      </c>
      <c r="B190" s="37">
        <v>57</v>
      </c>
      <c r="C190" s="38" t="s">
        <v>5909</v>
      </c>
      <c r="D190" s="37" t="s">
        <v>595</v>
      </c>
      <c r="E190" s="39" t="s">
        <v>5910</v>
      </c>
      <c r="F190" s="40" t="s">
        <v>608</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601</v>
      </c>
      <c r="B192" s="45"/>
      <c r="C192" s="46"/>
      <c r="D192" s="46"/>
      <c r="E192" s="39" t="s">
        <v>5911</v>
      </c>
      <c r="F192" s="46"/>
      <c r="G192" s="46"/>
      <c r="H192" s="46"/>
      <c r="I192" s="46"/>
      <c r="J192" s="48"/>
    </row>
    <row r="193">
      <c r="A193" s="37" t="s">
        <v>593</v>
      </c>
      <c r="B193" s="37">
        <v>58</v>
      </c>
      <c r="C193" s="38" t="s">
        <v>5869</v>
      </c>
      <c r="D193" s="37" t="s">
        <v>595</v>
      </c>
      <c r="E193" s="39" t="s">
        <v>5870</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601</v>
      </c>
      <c r="B195" s="45"/>
      <c r="C195" s="46"/>
      <c r="D195" s="46"/>
      <c r="E195" s="39" t="s">
        <v>5868</v>
      </c>
      <c r="F195" s="46"/>
      <c r="G195" s="46"/>
      <c r="H195" s="46"/>
      <c r="I195" s="46"/>
      <c r="J195" s="48"/>
    </row>
    <row r="196" ht="30">
      <c r="A196" s="37" t="s">
        <v>593</v>
      </c>
      <c r="B196" s="37">
        <v>59</v>
      </c>
      <c r="C196" s="38" t="s">
        <v>5058</v>
      </c>
      <c r="D196" s="37" t="s">
        <v>595</v>
      </c>
      <c r="E196" s="39" t="s">
        <v>5059</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601</v>
      </c>
      <c r="B198" s="45"/>
      <c r="C198" s="46"/>
      <c r="D198" s="46"/>
      <c r="E198" s="39" t="s">
        <v>5061</v>
      </c>
      <c r="F198" s="46"/>
      <c r="G198" s="46"/>
      <c r="H198" s="46"/>
      <c r="I198" s="46"/>
      <c r="J198" s="48"/>
    </row>
    <row r="199" ht="30">
      <c r="A199" s="37" t="s">
        <v>593</v>
      </c>
      <c r="B199" s="37">
        <v>60</v>
      </c>
      <c r="C199" s="38" t="s">
        <v>5871</v>
      </c>
      <c r="D199" s="37" t="s">
        <v>595</v>
      </c>
      <c r="E199" s="39" t="s">
        <v>5872</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601</v>
      </c>
      <c r="B201" s="45"/>
      <c r="C201" s="46"/>
      <c r="D201" s="46"/>
      <c r="E201" s="39" t="s">
        <v>5061</v>
      </c>
      <c r="F201" s="46"/>
      <c r="G201" s="46"/>
      <c r="H201" s="46"/>
      <c r="I201" s="46"/>
      <c r="J201" s="48"/>
    </row>
    <row r="202">
      <c r="A202" s="37" t="s">
        <v>593</v>
      </c>
      <c r="B202" s="37">
        <v>61</v>
      </c>
      <c r="C202" s="38" t="s">
        <v>5873</v>
      </c>
      <c r="D202" s="37" t="s">
        <v>595</v>
      </c>
      <c r="E202" s="39" t="s">
        <v>5874</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601</v>
      </c>
      <c r="B204" s="45"/>
      <c r="C204" s="46"/>
      <c r="D204" s="46"/>
      <c r="E204" s="39" t="s">
        <v>5875</v>
      </c>
      <c r="F204" s="46"/>
      <c r="G204" s="46"/>
      <c r="H204" s="46"/>
      <c r="I204" s="46"/>
      <c r="J204" s="48"/>
    </row>
    <row r="205">
      <c r="A205" s="37" t="s">
        <v>593</v>
      </c>
      <c r="B205" s="37">
        <v>62</v>
      </c>
      <c r="C205" s="38" t="s">
        <v>5912</v>
      </c>
      <c r="D205" s="37" t="s">
        <v>595</v>
      </c>
      <c r="E205" s="39" t="s">
        <v>5913</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601</v>
      </c>
      <c r="B207" s="45"/>
      <c r="C207" s="46"/>
      <c r="D207" s="46"/>
      <c r="E207" s="39" t="s">
        <v>5383</v>
      </c>
      <c r="F207" s="46"/>
      <c r="G207" s="46"/>
      <c r="H207" s="46"/>
      <c r="I207" s="46"/>
      <c r="J207" s="48"/>
    </row>
    <row r="208">
      <c r="A208" s="37" t="s">
        <v>593</v>
      </c>
      <c r="B208" s="37">
        <v>63</v>
      </c>
      <c r="C208" s="38" t="s">
        <v>5323</v>
      </c>
      <c r="D208" s="37" t="s">
        <v>595</v>
      </c>
      <c r="E208" s="39" t="s">
        <v>5324</v>
      </c>
      <c r="F208" s="40" t="s">
        <v>1720</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601</v>
      </c>
      <c r="B210" s="45"/>
      <c r="C210" s="46"/>
      <c r="D210" s="46"/>
      <c r="E210" s="39" t="s">
        <v>5325</v>
      </c>
      <c r="F210" s="46"/>
      <c r="G210" s="46"/>
      <c r="H210" s="46"/>
      <c r="I210" s="46"/>
      <c r="J210" s="48"/>
    </row>
    <row r="211">
      <c r="A211" s="37" t="s">
        <v>593</v>
      </c>
      <c r="B211" s="37">
        <v>64</v>
      </c>
      <c r="C211" s="38" t="s">
        <v>5914</v>
      </c>
      <c r="D211" s="37" t="s">
        <v>595</v>
      </c>
      <c r="E211" s="39" t="s">
        <v>5915</v>
      </c>
      <c r="F211" s="40" t="s">
        <v>597</v>
      </c>
      <c r="G211" s="41">
        <v>8.5</v>
      </c>
      <c r="H211" s="42">
        <v>0</v>
      </c>
      <c r="I211" s="43">
        <f>ROUND(G211*H211,P4)</f>
        <v>0</v>
      </c>
      <c r="J211" s="37"/>
      <c r="O211" s="44">
        <f>I211*0.21</f>
        <v>0</v>
      </c>
      <c r="P211">
        <v>3</v>
      </c>
    </row>
    <row r="212">
      <c r="A212" s="37" t="s">
        <v>598</v>
      </c>
      <c r="B212" s="45"/>
      <c r="C212" s="46"/>
      <c r="D212" s="46"/>
      <c r="E212" s="39" t="s">
        <v>5915</v>
      </c>
      <c r="F212" s="46"/>
      <c r="G212" s="46"/>
      <c r="H212" s="46"/>
      <c r="I212" s="46"/>
      <c r="J212" s="48"/>
    </row>
    <row r="213" ht="30">
      <c r="A213" s="37" t="s">
        <v>601</v>
      </c>
      <c r="B213" s="45"/>
      <c r="C213" s="46"/>
      <c r="D213" s="46"/>
      <c r="E213" s="39" t="s">
        <v>5003</v>
      </c>
      <c r="F213" s="46"/>
      <c r="G213" s="46"/>
      <c r="H213" s="46"/>
      <c r="I213" s="46"/>
      <c r="J213" s="48"/>
    </row>
    <row r="214">
      <c r="A214" s="37" t="s">
        <v>593</v>
      </c>
      <c r="B214" s="37">
        <v>65</v>
      </c>
      <c r="C214" s="38" t="s">
        <v>5328</v>
      </c>
      <c r="D214" s="37" t="s">
        <v>595</v>
      </c>
      <c r="E214" s="39" t="s">
        <v>5329</v>
      </c>
      <c r="F214" s="40" t="s">
        <v>608</v>
      </c>
      <c r="G214" s="41">
        <v>1</v>
      </c>
      <c r="H214" s="42">
        <v>0</v>
      </c>
      <c r="I214" s="43">
        <f>ROUND(G214*H214,P4)</f>
        <v>0</v>
      </c>
      <c r="J214" s="37"/>
      <c r="O214" s="44">
        <f>I214*0.21</f>
        <v>0</v>
      </c>
      <c r="P214">
        <v>3</v>
      </c>
    </row>
    <row r="215">
      <c r="A215" s="37" t="s">
        <v>598</v>
      </c>
      <c r="B215" s="45"/>
      <c r="C215" s="46"/>
      <c r="D215" s="46"/>
      <c r="E215" s="39" t="s">
        <v>5329</v>
      </c>
      <c r="F215" s="46"/>
      <c r="G215" s="46"/>
      <c r="H215" s="46"/>
      <c r="I215" s="46"/>
      <c r="J215" s="48"/>
    </row>
    <row r="216" ht="30">
      <c r="A216" s="37" t="s">
        <v>601</v>
      </c>
      <c r="B216" s="45"/>
      <c r="C216" s="46"/>
      <c r="D216" s="46"/>
      <c r="E216" s="39" t="s">
        <v>5330</v>
      </c>
      <c r="F216" s="46"/>
      <c r="G216" s="46"/>
      <c r="H216" s="46"/>
      <c r="I216" s="46"/>
      <c r="J216" s="48"/>
    </row>
    <row r="217">
      <c r="A217" s="31" t="s">
        <v>591</v>
      </c>
      <c r="B217" s="32"/>
      <c r="C217" s="33" t="s">
        <v>4646</v>
      </c>
      <c r="D217" s="34"/>
      <c r="E217" s="31" t="s">
        <v>5579</v>
      </c>
      <c r="F217" s="34"/>
      <c r="G217" s="34"/>
      <c r="H217" s="34"/>
      <c r="I217" s="35">
        <f>SUMIFS(I218:I229,A218:A229,"P")</f>
        <v>0</v>
      </c>
      <c r="J217" s="36"/>
    </row>
    <row r="218">
      <c r="A218" s="37" t="s">
        <v>593</v>
      </c>
      <c r="B218" s="37">
        <v>66</v>
      </c>
      <c r="C218" s="38" t="s">
        <v>5790</v>
      </c>
      <c r="D218" s="37" t="s">
        <v>595</v>
      </c>
      <c r="E218" s="39" t="s">
        <v>5791</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601</v>
      </c>
      <c r="B220" s="45"/>
      <c r="C220" s="46"/>
      <c r="D220" s="46"/>
      <c r="E220" s="39" t="s">
        <v>5573</v>
      </c>
      <c r="F220" s="46"/>
      <c r="G220" s="46"/>
      <c r="H220" s="46"/>
      <c r="I220" s="46"/>
      <c r="J220" s="48"/>
    </row>
    <row r="221">
      <c r="A221" s="37" t="s">
        <v>593</v>
      </c>
      <c r="B221" s="37">
        <v>67</v>
      </c>
      <c r="C221" s="38" t="s">
        <v>5916</v>
      </c>
      <c r="D221" s="37" t="s">
        <v>595</v>
      </c>
      <c r="E221" s="39" t="s">
        <v>5917</v>
      </c>
      <c r="F221" s="40" t="s">
        <v>637</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601</v>
      </c>
      <c r="B223" s="45"/>
      <c r="C223" s="46"/>
      <c r="D223" s="46"/>
      <c r="E223" s="39" t="s">
        <v>4651</v>
      </c>
      <c r="F223" s="46"/>
      <c r="G223" s="46"/>
      <c r="H223" s="46"/>
      <c r="I223" s="46"/>
      <c r="J223" s="48"/>
    </row>
    <row r="224">
      <c r="A224" s="37" t="s">
        <v>593</v>
      </c>
      <c r="B224" s="37">
        <v>68</v>
      </c>
      <c r="C224" s="38" t="s">
        <v>4648</v>
      </c>
      <c r="D224" s="37" t="s">
        <v>595</v>
      </c>
      <c r="E224" s="39" t="s">
        <v>4649</v>
      </c>
      <c r="F224" s="40" t="s">
        <v>637</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601</v>
      </c>
      <c r="B226" s="45"/>
      <c r="C226" s="46"/>
      <c r="D226" s="46"/>
      <c r="E226" s="39" t="s">
        <v>4651</v>
      </c>
      <c r="F226" s="46"/>
      <c r="G226" s="46"/>
      <c r="H226" s="46"/>
      <c r="I226" s="46"/>
      <c r="J226" s="48"/>
    </row>
    <row r="227">
      <c r="A227" s="37" t="s">
        <v>593</v>
      </c>
      <c r="B227" s="37">
        <v>69</v>
      </c>
      <c r="C227" s="38" t="s">
        <v>5918</v>
      </c>
      <c r="D227" s="37" t="s">
        <v>595</v>
      </c>
      <c r="E227" s="39" t="s">
        <v>5919</v>
      </c>
      <c r="F227" s="40" t="s">
        <v>1124</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601</v>
      </c>
      <c r="B229" s="45"/>
      <c r="C229" s="46"/>
      <c r="D229" s="46"/>
      <c r="E229" s="39" t="s">
        <v>5799</v>
      </c>
      <c r="F229" s="46"/>
      <c r="G229" s="46"/>
      <c r="H229" s="46"/>
      <c r="I229" s="46"/>
      <c r="J229" s="48"/>
    </row>
    <row r="230">
      <c r="A230" s="31" t="s">
        <v>591</v>
      </c>
      <c r="B230" s="32"/>
      <c r="C230" s="33" t="s">
        <v>1813</v>
      </c>
      <c r="D230" s="34"/>
      <c r="E230" s="31" t="s">
        <v>1814</v>
      </c>
      <c r="F230" s="34"/>
      <c r="G230" s="34"/>
      <c r="H230" s="34"/>
      <c r="I230" s="35">
        <f>SUMIFS(I231:I239,A231:A239,"P")</f>
        <v>0</v>
      </c>
      <c r="J230" s="36"/>
    </row>
    <row r="231" ht="45">
      <c r="A231" s="37" t="s">
        <v>593</v>
      </c>
      <c r="B231" s="37">
        <v>70</v>
      </c>
      <c r="C231" s="38" t="s">
        <v>1815</v>
      </c>
      <c r="D231" s="37" t="s">
        <v>1816</v>
      </c>
      <c r="E231" s="39" t="s">
        <v>1817</v>
      </c>
      <c r="F231" s="40" t="s">
        <v>1124</v>
      </c>
      <c r="G231" s="41">
        <v>856.71000000000004</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60">
      <c r="A234" s="37" t="s">
        <v>593</v>
      </c>
      <c r="B234" s="37">
        <v>71</v>
      </c>
      <c r="C234" s="38" t="s">
        <v>2448</v>
      </c>
      <c r="D234" s="37" t="s">
        <v>2449</v>
      </c>
      <c r="E234" s="39" t="s">
        <v>2450</v>
      </c>
      <c r="F234" s="40" t="s">
        <v>1124</v>
      </c>
      <c r="G234" s="41">
        <v>50.237000000000002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c r="A236" s="37" t="s">
        <v>601</v>
      </c>
      <c r="B236" s="45"/>
      <c r="C236" s="46"/>
      <c r="D236" s="46"/>
      <c r="E236" s="47" t="s">
        <v>595</v>
      </c>
      <c r="F236" s="46"/>
      <c r="G236" s="46"/>
      <c r="H236" s="46"/>
      <c r="I236" s="46"/>
      <c r="J236" s="48"/>
    </row>
    <row r="237" ht="30">
      <c r="A237" s="37" t="s">
        <v>593</v>
      </c>
      <c r="B237" s="37">
        <v>72</v>
      </c>
      <c r="C237" s="38" t="s">
        <v>3499</v>
      </c>
      <c r="D237" s="37" t="s">
        <v>3500</v>
      </c>
      <c r="E237" s="39" t="s">
        <v>4815</v>
      </c>
      <c r="F237" s="40" t="s">
        <v>1124</v>
      </c>
      <c r="G237" s="41">
        <v>2.3159999999999998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4251</v>
      </c>
      <c r="F239" s="51"/>
      <c r="G239" s="51"/>
      <c r="H239" s="51"/>
      <c r="I239" s="51"/>
      <c r="J239" s="52"/>
    </row>
  </sheetData>
  <sheetProtection sheet="1" objects="1" scenarios="1" spinCount="100000" saltValue="OxYBxB2z7DXa9GNMvreDJxgyCx8c6b6CO+EU8zmFmiPuCBT8hFtorwyhh38yoRDsI5zy0MCFz2dvvqbwaU097Q==" hashValue="ZbCaalBlS44iG64wB8sd54arbJKLV+zfAbSRpQcnLEB8bDTpKNQg2df63K7sR4n/D7yDPSnFvf6H9jb2s5Tk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5920</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5920</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SUMIFS(I12:I29,A12:A29,"P")</f>
        <v>0</v>
      </c>
      <c r="J11" s="36"/>
    </row>
    <row r="12">
      <c r="A12" s="37" t="s">
        <v>593</v>
      </c>
      <c r="B12" s="37">
        <v>1</v>
      </c>
      <c r="C12" s="38" t="s">
        <v>5332</v>
      </c>
      <c r="D12" s="37" t="s">
        <v>595</v>
      </c>
      <c r="E12" s="39" t="s">
        <v>5219</v>
      </c>
      <c r="F12" s="40" t="s">
        <v>1798</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5921</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5336</v>
      </c>
      <c r="D24" s="37" t="s">
        <v>595</v>
      </c>
      <c r="E24" s="39" t="s">
        <v>5337</v>
      </c>
      <c r="F24" s="40" t="s">
        <v>1798</v>
      </c>
      <c r="G24" s="41">
        <v>1</v>
      </c>
      <c r="H24" s="42">
        <v>0</v>
      </c>
      <c r="I24" s="43">
        <f>ROUND(G24*H24,P4)</f>
        <v>0</v>
      </c>
      <c r="J24" s="37"/>
      <c r="O24" s="44">
        <f>I24*0.21</f>
        <v>0</v>
      </c>
      <c r="P24">
        <v>3</v>
      </c>
    </row>
    <row r="25">
      <c r="A25" s="37" t="s">
        <v>598</v>
      </c>
      <c r="B25" s="45"/>
      <c r="C25" s="46"/>
      <c r="D25" s="46"/>
      <c r="E25" s="39" t="s">
        <v>5337</v>
      </c>
      <c r="F25" s="46"/>
      <c r="G25" s="46"/>
      <c r="H25" s="46"/>
      <c r="I25" s="46"/>
      <c r="J25" s="48"/>
    </row>
    <row r="26" ht="30">
      <c r="A26" s="37" t="s">
        <v>601</v>
      </c>
      <c r="B26" s="45"/>
      <c r="C26" s="46"/>
      <c r="D26" s="46"/>
      <c r="E26" s="39" t="s">
        <v>4257</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SUMIFS(I31:I63,A31:A63,"P")</f>
        <v>0</v>
      </c>
      <c r="J30" s="36"/>
    </row>
    <row r="31">
      <c r="A31" s="37" t="s">
        <v>593</v>
      </c>
      <c r="B31" s="37">
        <v>7</v>
      </c>
      <c r="C31" s="38" t="s">
        <v>5661</v>
      </c>
      <c r="D31" s="37" t="s">
        <v>595</v>
      </c>
      <c r="E31" s="39" t="s">
        <v>5662</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5341</v>
      </c>
      <c r="F33" s="46"/>
      <c r="G33" s="46"/>
      <c r="H33" s="46"/>
      <c r="I33" s="46"/>
      <c r="J33" s="48"/>
    </row>
    <row r="34">
      <c r="A34" s="37" t="s">
        <v>593</v>
      </c>
      <c r="B34" s="37">
        <v>8</v>
      </c>
      <c r="C34" s="38" t="s">
        <v>5239</v>
      </c>
      <c r="D34" s="37" t="s">
        <v>595</v>
      </c>
      <c r="E34" s="39" t="s">
        <v>5240</v>
      </c>
      <c r="F34" s="40" t="s">
        <v>637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4661</v>
      </c>
      <c r="F36" s="46"/>
      <c r="G36" s="46"/>
      <c r="H36" s="46"/>
      <c r="I36" s="46"/>
      <c r="J36" s="48"/>
    </row>
    <row r="37">
      <c r="A37" s="37" t="s">
        <v>593</v>
      </c>
      <c r="B37" s="37">
        <v>9</v>
      </c>
      <c r="C37" s="38" t="s">
        <v>5241</v>
      </c>
      <c r="D37" s="37" t="s">
        <v>595</v>
      </c>
      <c r="E37" s="39" t="s">
        <v>5242</v>
      </c>
      <c r="F37" s="40" t="s">
        <v>637</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601</v>
      </c>
      <c r="B39" s="45"/>
      <c r="C39" s="46"/>
      <c r="D39" s="46"/>
      <c r="E39" s="39" t="s">
        <v>5243</v>
      </c>
      <c r="F39" s="46"/>
      <c r="G39" s="46"/>
      <c r="H39" s="46"/>
      <c r="I39" s="46"/>
      <c r="J39" s="48"/>
    </row>
    <row r="40">
      <c r="A40" s="37" t="s">
        <v>593</v>
      </c>
      <c r="B40" s="37">
        <v>10</v>
      </c>
      <c r="C40" s="38" t="s">
        <v>3372</v>
      </c>
      <c r="D40" s="37" t="s">
        <v>595</v>
      </c>
      <c r="E40" s="39" t="s">
        <v>5244</v>
      </c>
      <c r="F40" s="40" t="s">
        <v>637</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4411</v>
      </c>
      <c r="F42" s="46"/>
      <c r="G42" s="46"/>
      <c r="H42" s="46"/>
      <c r="I42" s="46"/>
      <c r="J42" s="48"/>
    </row>
    <row r="43">
      <c r="A43" s="37" t="s">
        <v>593</v>
      </c>
      <c r="B43" s="37">
        <v>11</v>
      </c>
      <c r="C43" s="38" t="s">
        <v>2437</v>
      </c>
      <c r="D43" s="37" t="s">
        <v>595</v>
      </c>
      <c r="E43" s="39" t="s">
        <v>2438</v>
      </c>
      <c r="F43" s="40" t="s">
        <v>637</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4419</v>
      </c>
      <c r="F45" s="46"/>
      <c r="G45" s="46"/>
      <c r="H45" s="46"/>
      <c r="I45" s="46"/>
      <c r="J45" s="48"/>
    </row>
    <row r="46">
      <c r="A46" s="37" t="s">
        <v>593</v>
      </c>
      <c r="B46" s="37">
        <v>12</v>
      </c>
      <c r="C46" s="38" t="s">
        <v>4420</v>
      </c>
      <c r="D46" s="37" t="s">
        <v>595</v>
      </c>
      <c r="E46" s="39" t="s">
        <v>4421</v>
      </c>
      <c r="F46" s="40" t="s">
        <v>637</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640</v>
      </c>
      <c r="D49" s="37" t="s">
        <v>595</v>
      </c>
      <c r="E49" s="39" t="s">
        <v>641</v>
      </c>
      <c r="F49" s="40" t="s">
        <v>637</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5483</v>
      </c>
      <c r="D52" s="37" t="s">
        <v>595</v>
      </c>
      <c r="E52" s="39" t="s">
        <v>5484</v>
      </c>
      <c r="F52" s="40" t="s">
        <v>637</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601</v>
      </c>
      <c r="B54" s="45"/>
      <c r="C54" s="46"/>
      <c r="D54" s="46"/>
      <c r="E54" s="39" t="s">
        <v>4419</v>
      </c>
      <c r="F54" s="46"/>
      <c r="G54" s="46"/>
      <c r="H54" s="46"/>
      <c r="I54" s="46"/>
      <c r="J54" s="48"/>
    </row>
    <row r="55">
      <c r="A55" s="37" t="s">
        <v>593</v>
      </c>
      <c r="B55" s="37">
        <v>15</v>
      </c>
      <c r="C55" s="38" t="s">
        <v>4456</v>
      </c>
      <c r="D55" s="37" t="s">
        <v>595</v>
      </c>
      <c r="E55" s="39" t="s">
        <v>4457</v>
      </c>
      <c r="F55" s="40" t="s">
        <v>646</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4459</v>
      </c>
      <c r="F57" s="46"/>
      <c r="G57" s="46"/>
      <c r="H57" s="46"/>
      <c r="I57" s="46"/>
      <c r="J57" s="48"/>
    </row>
    <row r="58">
      <c r="A58" s="37" t="s">
        <v>593</v>
      </c>
      <c r="B58" s="37">
        <v>16</v>
      </c>
      <c r="C58" s="38" t="s">
        <v>4464</v>
      </c>
      <c r="D58" s="37" t="s">
        <v>595</v>
      </c>
      <c r="E58" s="39" t="s">
        <v>4465</v>
      </c>
      <c r="F58" s="40" t="s">
        <v>646</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4467</v>
      </c>
      <c r="F60" s="46"/>
      <c r="G60" s="46"/>
      <c r="H60" s="46"/>
      <c r="I60" s="46"/>
      <c r="J60" s="48"/>
    </row>
    <row r="61" ht="30">
      <c r="A61" s="37" t="s">
        <v>593</v>
      </c>
      <c r="B61" s="37">
        <v>17</v>
      </c>
      <c r="C61" s="38" t="s">
        <v>5246</v>
      </c>
      <c r="D61" s="37" t="s">
        <v>595</v>
      </c>
      <c r="E61" s="39" t="s">
        <v>5247</v>
      </c>
      <c r="F61" s="40" t="s">
        <v>637</v>
      </c>
      <c r="G61" s="41">
        <v>5.1840000000000002</v>
      </c>
      <c r="H61" s="42">
        <v>0</v>
      </c>
      <c r="I61" s="43">
        <f>ROUND(G61*H61,P4)</f>
        <v>0</v>
      </c>
      <c r="J61" s="37"/>
      <c r="O61" s="44">
        <f>I61*0.21</f>
        <v>0</v>
      </c>
      <c r="P61">
        <v>3</v>
      </c>
    </row>
    <row r="62" ht="30">
      <c r="A62" s="37" t="s">
        <v>598</v>
      </c>
      <c r="B62" s="45"/>
      <c r="C62" s="46"/>
      <c r="D62" s="46"/>
      <c r="E62" s="39" t="s">
        <v>5247</v>
      </c>
      <c r="F62" s="46"/>
      <c r="G62" s="46"/>
      <c r="H62" s="46"/>
      <c r="I62" s="46"/>
      <c r="J62" s="48"/>
    </row>
    <row r="63" ht="45">
      <c r="A63" s="37" t="s">
        <v>601</v>
      </c>
      <c r="B63" s="45"/>
      <c r="C63" s="46"/>
      <c r="D63" s="46"/>
      <c r="E63" s="39" t="s">
        <v>5248</v>
      </c>
      <c r="F63" s="46"/>
      <c r="G63" s="46"/>
      <c r="H63" s="46"/>
      <c r="I63" s="46"/>
      <c r="J63" s="48"/>
    </row>
    <row r="64">
      <c r="A64" s="31" t="s">
        <v>591</v>
      </c>
      <c r="B64" s="32"/>
      <c r="C64" s="33" t="s">
        <v>5249</v>
      </c>
      <c r="D64" s="34"/>
      <c r="E64" s="31" t="s">
        <v>4924</v>
      </c>
      <c r="F64" s="34"/>
      <c r="G64" s="34"/>
      <c r="H64" s="34"/>
      <c r="I64" s="35">
        <f>SUMIFS(I65:I78,A65:A78,"P")</f>
        <v>0</v>
      </c>
      <c r="J64" s="36"/>
    </row>
    <row r="65">
      <c r="A65" s="37" t="s">
        <v>593</v>
      </c>
      <c r="B65" s="37">
        <v>18</v>
      </c>
      <c r="C65" s="38" t="s">
        <v>5487</v>
      </c>
      <c r="D65" s="37" t="s">
        <v>595</v>
      </c>
      <c r="E65" s="39" t="s">
        <v>5488</v>
      </c>
      <c r="F65" s="40" t="s">
        <v>637</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5922</v>
      </c>
      <c r="F67" s="46"/>
      <c r="G67" s="46"/>
      <c r="H67" s="46"/>
      <c r="I67" s="46"/>
      <c r="J67" s="48"/>
    </row>
    <row r="68" ht="75">
      <c r="A68" s="37" t="s">
        <v>601</v>
      </c>
      <c r="B68" s="45"/>
      <c r="C68" s="46"/>
      <c r="D68" s="46"/>
      <c r="E68" s="39" t="s">
        <v>5489</v>
      </c>
      <c r="F68" s="46"/>
      <c r="G68" s="46"/>
      <c r="H68" s="46"/>
      <c r="I68" s="46"/>
      <c r="J68" s="48"/>
    </row>
    <row r="69">
      <c r="A69" s="37" t="s">
        <v>593</v>
      </c>
      <c r="B69" s="37">
        <v>19</v>
      </c>
      <c r="C69" s="38" t="s">
        <v>5537</v>
      </c>
      <c r="D69" s="37" t="s">
        <v>595</v>
      </c>
      <c r="E69" s="39" t="s">
        <v>5538</v>
      </c>
      <c r="F69" s="40" t="s">
        <v>637</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4505</v>
      </c>
      <c r="F71" s="46"/>
      <c r="G71" s="46"/>
      <c r="H71" s="46"/>
      <c r="I71" s="46"/>
      <c r="J71" s="48"/>
    </row>
    <row r="72">
      <c r="A72" s="37" t="s">
        <v>593</v>
      </c>
      <c r="B72" s="37">
        <v>20</v>
      </c>
      <c r="C72" s="38" t="s">
        <v>4946</v>
      </c>
      <c r="D72" s="37" t="s">
        <v>595</v>
      </c>
      <c r="E72" s="39" t="s">
        <v>4947</v>
      </c>
      <c r="F72" s="40" t="s">
        <v>637</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601</v>
      </c>
      <c r="B74" s="45"/>
      <c r="C74" s="46"/>
      <c r="D74" s="46"/>
      <c r="E74" s="39" t="s">
        <v>4949</v>
      </c>
      <c r="F74" s="46"/>
      <c r="G74" s="46"/>
      <c r="H74" s="46"/>
      <c r="I74" s="46"/>
      <c r="J74" s="48"/>
    </row>
    <row r="75">
      <c r="A75" s="37" t="s">
        <v>593</v>
      </c>
      <c r="B75" s="37">
        <v>21</v>
      </c>
      <c r="C75" s="38" t="s">
        <v>4950</v>
      </c>
      <c r="D75" s="37" t="s">
        <v>595</v>
      </c>
      <c r="E75" s="39" t="s">
        <v>4951</v>
      </c>
      <c r="F75" s="40" t="s">
        <v>1124</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5923</v>
      </c>
      <c r="F77" s="46"/>
      <c r="G77" s="46"/>
      <c r="H77" s="46"/>
      <c r="I77" s="46"/>
      <c r="J77" s="48"/>
    </row>
    <row r="78" ht="330">
      <c r="A78" s="37" t="s">
        <v>601</v>
      </c>
      <c r="B78" s="45"/>
      <c r="C78" s="46"/>
      <c r="D78" s="46"/>
      <c r="E78" s="39" t="s">
        <v>4953</v>
      </c>
      <c r="F78" s="46"/>
      <c r="G78" s="46"/>
      <c r="H78" s="46"/>
      <c r="I78" s="46"/>
      <c r="J78" s="48"/>
    </row>
    <row r="79">
      <c r="A79" s="31" t="s">
        <v>591</v>
      </c>
      <c r="B79" s="32"/>
      <c r="C79" s="33" t="s">
        <v>5259</v>
      </c>
      <c r="D79" s="34"/>
      <c r="E79" s="31" t="s">
        <v>4954</v>
      </c>
      <c r="F79" s="34"/>
      <c r="G79" s="34"/>
      <c r="H79" s="34"/>
      <c r="I79" s="35">
        <f>SUMIFS(I80:I101,A80:A101,"P")</f>
        <v>0</v>
      </c>
      <c r="J79" s="36"/>
    </row>
    <row r="80">
      <c r="A80" s="37" t="s">
        <v>593</v>
      </c>
      <c r="B80" s="37">
        <v>22</v>
      </c>
      <c r="C80" s="38" t="s">
        <v>5830</v>
      </c>
      <c r="D80" s="37" t="s">
        <v>595</v>
      </c>
      <c r="E80" s="39" t="s">
        <v>5831</v>
      </c>
      <c r="F80" s="40" t="s">
        <v>1720</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601</v>
      </c>
      <c r="B82" s="45"/>
      <c r="C82" s="46"/>
      <c r="D82" s="46"/>
      <c r="E82" s="39" t="s">
        <v>5832</v>
      </c>
      <c r="F82" s="46"/>
      <c r="G82" s="46"/>
      <c r="H82" s="46"/>
      <c r="I82" s="46"/>
      <c r="J82" s="48"/>
    </row>
    <row r="83">
      <c r="A83" s="37" t="s">
        <v>593</v>
      </c>
      <c r="B83" s="37">
        <v>23</v>
      </c>
      <c r="C83" s="38" t="s">
        <v>5260</v>
      </c>
      <c r="D83" s="37" t="s">
        <v>595</v>
      </c>
      <c r="E83" s="39" t="s">
        <v>5261</v>
      </c>
      <c r="F83" s="40" t="s">
        <v>637</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5262</v>
      </c>
      <c r="F85" s="46"/>
      <c r="G85" s="46"/>
      <c r="H85" s="46"/>
      <c r="I85" s="46"/>
      <c r="J85" s="48"/>
    </row>
    <row r="86">
      <c r="A86" s="37" t="s">
        <v>593</v>
      </c>
      <c r="B86" s="37">
        <v>24</v>
      </c>
      <c r="C86" s="38" t="s">
        <v>5263</v>
      </c>
      <c r="D86" s="37" t="s">
        <v>595</v>
      </c>
      <c r="E86" s="39" t="s">
        <v>5264</v>
      </c>
      <c r="F86" s="40" t="s">
        <v>1124</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5924</v>
      </c>
      <c r="F88" s="46"/>
      <c r="G88" s="46"/>
      <c r="H88" s="46"/>
      <c r="I88" s="46"/>
      <c r="J88" s="48"/>
    </row>
    <row r="89" ht="300">
      <c r="A89" s="37" t="s">
        <v>601</v>
      </c>
      <c r="B89" s="45"/>
      <c r="C89" s="46"/>
      <c r="D89" s="46"/>
      <c r="E89" s="39" t="s">
        <v>5265</v>
      </c>
      <c r="F89" s="46"/>
      <c r="G89" s="46"/>
      <c r="H89" s="46"/>
      <c r="I89" s="46"/>
      <c r="J89" s="48"/>
    </row>
    <row r="90">
      <c r="A90" s="37" t="s">
        <v>593</v>
      </c>
      <c r="B90" s="37">
        <v>25</v>
      </c>
      <c r="C90" s="38" t="s">
        <v>5266</v>
      </c>
      <c r="D90" s="37" t="s">
        <v>595</v>
      </c>
      <c r="E90" s="39" t="s">
        <v>5267</v>
      </c>
      <c r="F90" s="40" t="s">
        <v>637</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4495</v>
      </c>
      <c r="F92" s="46"/>
      <c r="G92" s="46"/>
      <c r="H92" s="46"/>
      <c r="I92" s="46"/>
      <c r="J92" s="48"/>
    </row>
    <row r="93">
      <c r="A93" s="37" t="s">
        <v>593</v>
      </c>
      <c r="B93" s="37">
        <v>26</v>
      </c>
      <c r="C93" s="38" t="s">
        <v>5268</v>
      </c>
      <c r="D93" s="37" t="s">
        <v>595</v>
      </c>
      <c r="E93" s="39" t="s">
        <v>5269</v>
      </c>
      <c r="F93" s="40" t="s">
        <v>1124</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4953</v>
      </c>
      <c r="F95" s="46"/>
      <c r="G95" s="46"/>
      <c r="H95" s="46"/>
      <c r="I95" s="46"/>
      <c r="J95" s="48"/>
    </row>
    <row r="96">
      <c r="A96" s="37" t="s">
        <v>593</v>
      </c>
      <c r="B96" s="37">
        <v>27</v>
      </c>
      <c r="C96" s="38" t="s">
        <v>5270</v>
      </c>
      <c r="D96" s="37" t="s">
        <v>595</v>
      </c>
      <c r="E96" s="39" t="s">
        <v>5271</v>
      </c>
      <c r="F96" s="40" t="s">
        <v>637</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28</v>
      </c>
      <c r="C99" s="38" t="s">
        <v>5272</v>
      </c>
      <c r="D99" s="37" t="s">
        <v>595</v>
      </c>
      <c r="E99" s="39" t="s">
        <v>5273</v>
      </c>
      <c r="F99" s="40" t="s">
        <v>1124</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1" t="s">
        <v>591</v>
      </c>
      <c r="B102" s="32"/>
      <c r="C102" s="33" t="s">
        <v>5274</v>
      </c>
      <c r="D102" s="34"/>
      <c r="E102" s="31" t="s">
        <v>1644</v>
      </c>
      <c r="F102" s="34"/>
      <c r="G102" s="34"/>
      <c r="H102" s="34"/>
      <c r="I102" s="35">
        <f>SUMIFS(I103:I120,A103:A120,"P")</f>
        <v>0</v>
      </c>
      <c r="J102" s="36"/>
    </row>
    <row r="103">
      <c r="A103" s="37" t="s">
        <v>593</v>
      </c>
      <c r="B103" s="37">
        <v>29</v>
      </c>
      <c r="C103" s="38" t="s">
        <v>5132</v>
      </c>
      <c r="D103" s="37" t="s">
        <v>595</v>
      </c>
      <c r="E103" s="39" t="s">
        <v>5133</v>
      </c>
      <c r="F103" s="40" t="s">
        <v>637</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30</v>
      </c>
      <c r="C106" s="38" t="s">
        <v>4492</v>
      </c>
      <c r="D106" s="37" t="s">
        <v>595</v>
      </c>
      <c r="E106" s="39" t="s">
        <v>4493</v>
      </c>
      <c r="F106" s="40" t="s">
        <v>637</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31</v>
      </c>
      <c r="C109" s="38" t="s">
        <v>4984</v>
      </c>
      <c r="D109" s="37" t="s">
        <v>595</v>
      </c>
      <c r="E109" s="39" t="s">
        <v>4985</v>
      </c>
      <c r="F109" s="40" t="s">
        <v>637</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32</v>
      </c>
      <c r="C112" s="38" t="s">
        <v>4506</v>
      </c>
      <c r="D112" s="37" t="s">
        <v>595</v>
      </c>
      <c r="E112" s="39" t="s">
        <v>4507</v>
      </c>
      <c r="F112" s="40" t="s">
        <v>637</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601</v>
      </c>
      <c r="B114" s="45"/>
      <c r="C114" s="46"/>
      <c r="D114" s="46"/>
      <c r="E114" s="39" t="s">
        <v>4505</v>
      </c>
      <c r="F114" s="46"/>
      <c r="G114" s="46"/>
      <c r="H114" s="46"/>
      <c r="I114" s="46"/>
      <c r="J114" s="48"/>
    </row>
    <row r="115">
      <c r="A115" s="37" t="s">
        <v>593</v>
      </c>
      <c r="B115" s="37">
        <v>33</v>
      </c>
      <c r="C115" s="38" t="s">
        <v>4513</v>
      </c>
      <c r="D115" s="37" t="s">
        <v>595</v>
      </c>
      <c r="E115" s="39" t="s">
        <v>4514</v>
      </c>
      <c r="F115" s="40" t="s">
        <v>637</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4516</v>
      </c>
      <c r="F117" s="46"/>
      <c r="G117" s="46"/>
      <c r="H117" s="46"/>
      <c r="I117" s="46"/>
      <c r="J117" s="48"/>
    </row>
    <row r="118">
      <c r="A118" s="37" t="s">
        <v>593</v>
      </c>
      <c r="B118" s="37">
        <v>34</v>
      </c>
      <c r="C118" s="38" t="s">
        <v>5365</v>
      </c>
      <c r="D118" s="37" t="s">
        <v>595</v>
      </c>
      <c r="E118" s="39" t="s">
        <v>5366</v>
      </c>
      <c r="F118" s="40" t="s">
        <v>637</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4528</v>
      </c>
      <c r="F120" s="46"/>
      <c r="G120" s="46"/>
      <c r="H120" s="46"/>
      <c r="I120" s="46"/>
      <c r="J120" s="48"/>
    </row>
    <row r="121">
      <c r="A121" s="31" t="s">
        <v>591</v>
      </c>
      <c r="B121" s="32"/>
      <c r="C121" s="33" t="s">
        <v>5417</v>
      </c>
      <c r="D121" s="34"/>
      <c r="E121" s="31" t="s">
        <v>5418</v>
      </c>
      <c r="F121" s="34"/>
      <c r="G121" s="34"/>
      <c r="H121" s="34"/>
      <c r="I121" s="35">
        <f>SUMIFS(I122:I134,A122:A134,"P")</f>
        <v>0</v>
      </c>
      <c r="J121" s="36"/>
    </row>
    <row r="122">
      <c r="A122" s="37" t="s">
        <v>593</v>
      </c>
      <c r="B122" s="37">
        <v>35</v>
      </c>
      <c r="C122" s="38" t="s">
        <v>5925</v>
      </c>
      <c r="D122" s="37" t="s">
        <v>595</v>
      </c>
      <c r="E122" s="39" t="s">
        <v>5926</v>
      </c>
      <c r="F122" s="40" t="s">
        <v>646</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601</v>
      </c>
      <c r="B124" s="45"/>
      <c r="C124" s="46"/>
      <c r="D124" s="46"/>
      <c r="E124" s="39" t="s">
        <v>5927</v>
      </c>
      <c r="F124" s="46"/>
      <c r="G124" s="46"/>
      <c r="H124" s="46"/>
      <c r="I124" s="46"/>
      <c r="J124" s="48"/>
    </row>
    <row r="125">
      <c r="A125" s="37" t="s">
        <v>593</v>
      </c>
      <c r="B125" s="37">
        <v>36</v>
      </c>
      <c r="C125" s="38" t="s">
        <v>5928</v>
      </c>
      <c r="D125" s="37" t="s">
        <v>595</v>
      </c>
      <c r="E125" s="39" t="s">
        <v>5929</v>
      </c>
      <c r="F125" s="40" t="s">
        <v>646</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5930</v>
      </c>
      <c r="F127" s="46"/>
      <c r="G127" s="46"/>
      <c r="H127" s="46"/>
      <c r="I127" s="46"/>
      <c r="J127" s="48"/>
    </row>
    <row r="128">
      <c r="A128" s="37" t="s">
        <v>593</v>
      </c>
      <c r="B128" s="37">
        <v>37</v>
      </c>
      <c r="C128" s="38" t="s">
        <v>5890</v>
      </c>
      <c r="D128" s="37" t="s">
        <v>595</v>
      </c>
      <c r="E128" s="39" t="s">
        <v>5891</v>
      </c>
      <c r="F128" s="40" t="s">
        <v>637</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5931</v>
      </c>
      <c r="F130" s="46"/>
      <c r="G130" s="46"/>
      <c r="H130" s="46"/>
      <c r="I130" s="46"/>
      <c r="J130" s="48"/>
    </row>
    <row r="131" ht="165">
      <c r="A131" s="37" t="s">
        <v>601</v>
      </c>
      <c r="B131" s="45"/>
      <c r="C131" s="46"/>
      <c r="D131" s="46"/>
      <c r="E131" s="39" t="s">
        <v>5841</v>
      </c>
      <c r="F131" s="46"/>
      <c r="G131" s="46"/>
      <c r="H131" s="46"/>
      <c r="I131" s="46"/>
      <c r="J131" s="48"/>
    </row>
    <row r="132">
      <c r="A132" s="37" t="s">
        <v>593</v>
      </c>
      <c r="B132" s="37">
        <v>38</v>
      </c>
      <c r="C132" s="38" t="s">
        <v>5932</v>
      </c>
      <c r="D132" s="37" t="s">
        <v>595</v>
      </c>
      <c r="E132" s="39" t="s">
        <v>5933</v>
      </c>
      <c r="F132" s="40" t="s">
        <v>646</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601</v>
      </c>
      <c r="B134" s="45"/>
      <c r="C134" s="46"/>
      <c r="D134" s="46"/>
      <c r="E134" s="39" t="s">
        <v>5841</v>
      </c>
      <c r="F134" s="46"/>
      <c r="G134" s="46"/>
      <c r="H134" s="46"/>
      <c r="I134" s="46"/>
      <c r="J134" s="48"/>
    </row>
    <row r="135">
      <c r="A135" s="31" t="s">
        <v>591</v>
      </c>
      <c r="B135" s="32"/>
      <c r="C135" s="33" t="s">
        <v>1690</v>
      </c>
      <c r="D135" s="34"/>
      <c r="E135" s="31" t="s">
        <v>5135</v>
      </c>
      <c r="F135" s="34"/>
      <c r="G135" s="34"/>
      <c r="H135" s="34"/>
      <c r="I135" s="35">
        <f>SUMIFS(I136:I150,A136:A150,"P")</f>
        <v>0</v>
      </c>
      <c r="J135" s="36"/>
    </row>
    <row r="136" ht="30">
      <c r="A136" s="37" t="s">
        <v>593</v>
      </c>
      <c r="B136" s="37">
        <v>39</v>
      </c>
      <c r="C136" s="38" t="s">
        <v>4543</v>
      </c>
      <c r="D136" s="37" t="s">
        <v>595</v>
      </c>
      <c r="E136" s="39" t="s">
        <v>4544</v>
      </c>
      <c r="F136" s="40" t="s">
        <v>646</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4546</v>
      </c>
      <c r="F138" s="46"/>
      <c r="G138" s="46"/>
      <c r="H138" s="46"/>
      <c r="I138" s="46"/>
      <c r="J138" s="48"/>
    </row>
    <row r="139" ht="30">
      <c r="A139" s="37" t="s">
        <v>593</v>
      </c>
      <c r="B139" s="37">
        <v>40</v>
      </c>
      <c r="C139" s="38" t="s">
        <v>5846</v>
      </c>
      <c r="D139" s="37" t="s">
        <v>595</v>
      </c>
      <c r="E139" s="39" t="s">
        <v>5847</v>
      </c>
      <c r="F139" s="40" t="s">
        <v>646</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601</v>
      </c>
      <c r="B141" s="45"/>
      <c r="C141" s="46"/>
      <c r="D141" s="46"/>
      <c r="E141" s="39" t="s">
        <v>4546</v>
      </c>
      <c r="F141" s="46"/>
      <c r="G141" s="46"/>
      <c r="H141" s="46"/>
      <c r="I141" s="46"/>
      <c r="J141" s="48"/>
    </row>
    <row r="142">
      <c r="A142" s="37" t="s">
        <v>593</v>
      </c>
      <c r="B142" s="37">
        <v>41</v>
      </c>
      <c r="C142" s="38" t="s">
        <v>5848</v>
      </c>
      <c r="D142" s="37" t="s">
        <v>595</v>
      </c>
      <c r="E142" s="39" t="s">
        <v>5849</v>
      </c>
      <c r="F142" s="40" t="s">
        <v>646</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601</v>
      </c>
      <c r="B144" s="45"/>
      <c r="C144" s="46"/>
      <c r="D144" s="46"/>
      <c r="E144" s="39" t="s">
        <v>5850</v>
      </c>
      <c r="F144" s="46"/>
      <c r="G144" s="46"/>
      <c r="H144" s="46"/>
      <c r="I144" s="46"/>
      <c r="J144" s="48"/>
    </row>
    <row r="145" ht="30">
      <c r="A145" s="37" t="s">
        <v>593</v>
      </c>
      <c r="B145" s="37">
        <v>42</v>
      </c>
      <c r="C145" s="38" t="s">
        <v>5851</v>
      </c>
      <c r="D145" s="37" t="s">
        <v>595</v>
      </c>
      <c r="E145" s="39" t="s">
        <v>5852</v>
      </c>
      <c r="F145" s="40" t="s">
        <v>646</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5853</v>
      </c>
      <c r="F147" s="46"/>
      <c r="G147" s="46"/>
      <c r="H147" s="46"/>
      <c r="I147" s="46"/>
      <c r="J147" s="48"/>
    </row>
    <row r="148">
      <c r="A148" s="37" t="s">
        <v>593</v>
      </c>
      <c r="B148" s="37">
        <v>43</v>
      </c>
      <c r="C148" s="38" t="s">
        <v>5301</v>
      </c>
      <c r="D148" s="37" t="s">
        <v>595</v>
      </c>
      <c r="E148" s="39" t="s">
        <v>5302</v>
      </c>
      <c r="F148" s="40" t="s">
        <v>646</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601</v>
      </c>
      <c r="B150" s="45"/>
      <c r="C150" s="46"/>
      <c r="D150" s="46"/>
      <c r="E150" s="39" t="s">
        <v>5300</v>
      </c>
      <c r="F150" s="46"/>
      <c r="G150" s="46"/>
      <c r="H150" s="46"/>
      <c r="I150" s="46"/>
      <c r="J150" s="48"/>
    </row>
    <row r="151">
      <c r="A151" s="31" t="s">
        <v>591</v>
      </c>
      <c r="B151" s="32"/>
      <c r="C151" s="33" t="s">
        <v>4763</v>
      </c>
      <c r="D151" s="34"/>
      <c r="E151" s="31" t="s">
        <v>4764</v>
      </c>
      <c r="F151" s="34"/>
      <c r="G151" s="34"/>
      <c r="H151" s="34"/>
      <c r="I151" s="35">
        <f>SUMIFS(I152:I154,A152:A154,"P")</f>
        <v>0</v>
      </c>
      <c r="J151" s="36"/>
    </row>
    <row r="152">
      <c r="A152" s="37" t="s">
        <v>593</v>
      </c>
      <c r="B152" s="37">
        <v>44</v>
      </c>
      <c r="C152" s="38" t="s">
        <v>5369</v>
      </c>
      <c r="D152" s="37" t="s">
        <v>595</v>
      </c>
      <c r="E152" s="39" t="s">
        <v>5370</v>
      </c>
      <c r="F152" s="40" t="s">
        <v>608</v>
      </c>
      <c r="G152" s="41">
        <v>1</v>
      </c>
      <c r="H152" s="42">
        <v>0</v>
      </c>
      <c r="I152" s="43">
        <f>ROUND(G152*H152,P4)</f>
        <v>0</v>
      </c>
      <c r="J152" s="37"/>
      <c r="O152" s="44">
        <f>I152*0.21</f>
        <v>0</v>
      </c>
      <c r="P152">
        <v>3</v>
      </c>
    </row>
    <row r="153">
      <c r="A153" s="37" t="s">
        <v>598</v>
      </c>
      <c r="B153" s="45"/>
      <c r="C153" s="46"/>
      <c r="D153" s="46"/>
      <c r="E153" s="39" t="s">
        <v>5370</v>
      </c>
      <c r="F153" s="46"/>
      <c r="G153" s="46"/>
      <c r="H153" s="46"/>
      <c r="I153" s="46"/>
      <c r="J153" s="48"/>
    </row>
    <row r="154" ht="120">
      <c r="A154" s="37" t="s">
        <v>601</v>
      </c>
      <c r="B154" s="45"/>
      <c r="C154" s="46"/>
      <c r="D154" s="46"/>
      <c r="E154" s="39" t="s">
        <v>5371</v>
      </c>
      <c r="F154" s="46"/>
      <c r="G154" s="46"/>
      <c r="H154" s="46"/>
      <c r="I154" s="46"/>
      <c r="J154" s="48"/>
    </row>
    <row r="155">
      <c r="A155" s="31" t="s">
        <v>591</v>
      </c>
      <c r="B155" s="32"/>
      <c r="C155" s="33" t="s">
        <v>5311</v>
      </c>
      <c r="D155" s="34"/>
      <c r="E155" s="31" t="s">
        <v>4552</v>
      </c>
      <c r="F155" s="34"/>
      <c r="G155" s="34"/>
      <c r="H155" s="34"/>
      <c r="I155" s="35">
        <f>SUMIFS(I156:I161,A156:A161,"P")</f>
        <v>0</v>
      </c>
      <c r="J155" s="36"/>
    </row>
    <row r="156">
      <c r="A156" s="37" t="s">
        <v>593</v>
      </c>
      <c r="B156" s="37">
        <v>45</v>
      </c>
      <c r="C156" s="38" t="s">
        <v>5934</v>
      </c>
      <c r="D156" s="37" t="s">
        <v>595</v>
      </c>
      <c r="E156" s="39" t="s">
        <v>5935</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601</v>
      </c>
      <c r="B158" s="45"/>
      <c r="C158" s="46"/>
      <c r="D158" s="46"/>
      <c r="E158" s="39" t="s">
        <v>4569</v>
      </c>
      <c r="F158" s="46"/>
      <c r="G158" s="46"/>
      <c r="H158" s="46"/>
      <c r="I158" s="46"/>
      <c r="J158" s="48"/>
    </row>
    <row r="159">
      <c r="A159" s="37" t="s">
        <v>593</v>
      </c>
      <c r="B159" s="37">
        <v>46</v>
      </c>
      <c r="C159" s="38" t="s">
        <v>5936</v>
      </c>
      <c r="D159" s="37" t="s">
        <v>595</v>
      </c>
      <c r="E159" s="39" t="s">
        <v>5937</v>
      </c>
      <c r="F159" s="40" t="s">
        <v>637</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601</v>
      </c>
      <c r="B161" s="45"/>
      <c r="C161" s="46"/>
      <c r="D161" s="46"/>
      <c r="E161" s="39" t="s">
        <v>4495</v>
      </c>
      <c r="F161" s="46"/>
      <c r="G161" s="46"/>
      <c r="H161" s="46"/>
      <c r="I161" s="46"/>
      <c r="J161" s="48"/>
    </row>
    <row r="162">
      <c r="A162" s="31" t="s">
        <v>591</v>
      </c>
      <c r="B162" s="32"/>
      <c r="C162" s="33" t="s">
        <v>4609</v>
      </c>
      <c r="D162" s="34"/>
      <c r="E162" s="31" t="s">
        <v>4610</v>
      </c>
      <c r="F162" s="34"/>
      <c r="G162" s="34"/>
      <c r="H162" s="34"/>
      <c r="I162" s="35">
        <f>SUMIFS(I163:I186,A163:A186,"P")</f>
        <v>0</v>
      </c>
      <c r="J162" s="36"/>
    </row>
    <row r="163">
      <c r="A163" s="37" t="s">
        <v>593</v>
      </c>
      <c r="B163" s="37">
        <v>47</v>
      </c>
      <c r="C163" s="38" t="s">
        <v>5645</v>
      </c>
      <c r="D163" s="37" t="s">
        <v>595</v>
      </c>
      <c r="E163" s="39" t="s">
        <v>5646</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601</v>
      </c>
      <c r="B165" s="45"/>
      <c r="C165" s="46"/>
      <c r="D165" s="46"/>
      <c r="E165" s="39" t="s">
        <v>5379</v>
      </c>
      <c r="F165" s="46"/>
      <c r="G165" s="46"/>
      <c r="H165" s="46"/>
      <c r="I165" s="46"/>
      <c r="J165" s="48"/>
    </row>
    <row r="166" ht="30">
      <c r="A166" s="37" t="s">
        <v>593</v>
      </c>
      <c r="B166" s="37">
        <v>48</v>
      </c>
      <c r="C166" s="38" t="s">
        <v>5938</v>
      </c>
      <c r="D166" s="37" t="s">
        <v>595</v>
      </c>
      <c r="E166" s="39" t="s">
        <v>5939</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601</v>
      </c>
      <c r="B168" s="45"/>
      <c r="C168" s="46"/>
      <c r="D168" s="46"/>
      <c r="E168" s="39" t="s">
        <v>5868</v>
      </c>
      <c r="F168" s="46"/>
      <c r="G168" s="46"/>
      <c r="H168" s="46"/>
      <c r="I168" s="46"/>
      <c r="J168" s="48"/>
    </row>
    <row r="169" ht="30">
      <c r="A169" s="37" t="s">
        <v>593</v>
      </c>
      <c r="B169" s="37">
        <v>49</v>
      </c>
      <c r="C169" s="38" t="s">
        <v>5909</v>
      </c>
      <c r="D169" s="37" t="s">
        <v>595</v>
      </c>
      <c r="E169" s="39" t="s">
        <v>5910</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5911</v>
      </c>
      <c r="F171" s="46"/>
      <c r="G171" s="46"/>
      <c r="H171" s="46"/>
      <c r="I171" s="46"/>
      <c r="J171" s="48"/>
    </row>
    <row r="172">
      <c r="A172" s="37" t="s">
        <v>593</v>
      </c>
      <c r="B172" s="37">
        <v>50</v>
      </c>
      <c r="C172" s="38" t="s">
        <v>5869</v>
      </c>
      <c r="D172" s="37" t="s">
        <v>595</v>
      </c>
      <c r="E172" s="39" t="s">
        <v>5870</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5868</v>
      </c>
      <c r="F174" s="46"/>
      <c r="G174" s="46"/>
      <c r="H174" s="46"/>
      <c r="I174" s="46"/>
      <c r="J174" s="48"/>
    </row>
    <row r="175" ht="30">
      <c r="A175" s="37" t="s">
        <v>593</v>
      </c>
      <c r="B175" s="37">
        <v>51</v>
      </c>
      <c r="C175" s="38" t="s">
        <v>5058</v>
      </c>
      <c r="D175" s="37" t="s">
        <v>595</v>
      </c>
      <c r="E175" s="39" t="s">
        <v>5059</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5061</v>
      </c>
      <c r="F177" s="46"/>
      <c r="G177" s="46"/>
      <c r="H177" s="46"/>
      <c r="I177" s="46"/>
      <c r="J177" s="48"/>
    </row>
    <row r="178">
      <c r="A178" s="37" t="s">
        <v>593</v>
      </c>
      <c r="B178" s="37">
        <v>52</v>
      </c>
      <c r="C178" s="38" t="s">
        <v>5876</v>
      </c>
      <c r="D178" s="37" t="s">
        <v>595</v>
      </c>
      <c r="E178" s="39" t="s">
        <v>5877</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601</v>
      </c>
      <c r="B180" s="45"/>
      <c r="C180" s="46"/>
      <c r="D180" s="46"/>
      <c r="E180" s="39" t="s">
        <v>5383</v>
      </c>
      <c r="F180" s="46"/>
      <c r="G180" s="46"/>
      <c r="H180" s="46"/>
      <c r="I180" s="46"/>
      <c r="J180" s="48"/>
    </row>
    <row r="181">
      <c r="A181" s="37" t="s">
        <v>593</v>
      </c>
      <c r="B181" s="37">
        <v>53</v>
      </c>
      <c r="C181" s="38" t="s">
        <v>5326</v>
      </c>
      <c r="D181" s="37" t="s">
        <v>595</v>
      </c>
      <c r="E181" s="39" t="s">
        <v>5327</v>
      </c>
      <c r="F181" s="40" t="s">
        <v>1720</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601</v>
      </c>
      <c r="B183" s="45"/>
      <c r="C183" s="46"/>
      <c r="D183" s="46"/>
      <c r="E183" s="39" t="s">
        <v>5325</v>
      </c>
      <c r="F183" s="46"/>
      <c r="G183" s="46"/>
      <c r="H183" s="46"/>
      <c r="I183" s="46"/>
      <c r="J183" s="48"/>
    </row>
    <row r="184">
      <c r="A184" s="37" t="s">
        <v>593</v>
      </c>
      <c r="B184" s="37">
        <v>54</v>
      </c>
      <c r="C184" s="38" t="s">
        <v>5328</v>
      </c>
      <c r="D184" s="37" t="s">
        <v>595</v>
      </c>
      <c r="E184" s="39" t="s">
        <v>5329</v>
      </c>
      <c r="F184" s="40" t="s">
        <v>608</v>
      </c>
      <c r="G184" s="41">
        <v>1</v>
      </c>
      <c r="H184" s="42">
        <v>0</v>
      </c>
      <c r="I184" s="43">
        <f>ROUND(G184*H184,P4)</f>
        <v>0</v>
      </c>
      <c r="J184" s="37"/>
      <c r="O184" s="44">
        <f>I184*0.21</f>
        <v>0</v>
      </c>
      <c r="P184">
        <v>3</v>
      </c>
    </row>
    <row r="185">
      <c r="A185" s="37" t="s">
        <v>598</v>
      </c>
      <c r="B185" s="45"/>
      <c r="C185" s="46"/>
      <c r="D185" s="46"/>
      <c r="E185" s="39" t="s">
        <v>5329</v>
      </c>
      <c r="F185" s="46"/>
      <c r="G185" s="46"/>
      <c r="H185" s="46"/>
      <c r="I185" s="46"/>
      <c r="J185" s="48"/>
    </row>
    <row r="186" ht="30">
      <c r="A186" s="37" t="s">
        <v>601</v>
      </c>
      <c r="B186" s="45"/>
      <c r="C186" s="46"/>
      <c r="D186" s="46"/>
      <c r="E186" s="39" t="s">
        <v>5330</v>
      </c>
      <c r="F186" s="46"/>
      <c r="G186" s="46"/>
      <c r="H186" s="46"/>
      <c r="I186" s="46"/>
      <c r="J186" s="48"/>
    </row>
    <row r="187">
      <c r="A187" s="31" t="s">
        <v>591</v>
      </c>
      <c r="B187" s="32"/>
      <c r="C187" s="33" t="s">
        <v>1813</v>
      </c>
      <c r="D187" s="34"/>
      <c r="E187" s="31" t="s">
        <v>1814</v>
      </c>
      <c r="F187" s="34"/>
      <c r="G187" s="34"/>
      <c r="H187" s="34"/>
      <c r="I187" s="35">
        <f>SUMIFS(I188:I190,A188:A190,"P")</f>
        <v>0</v>
      </c>
      <c r="J187" s="36"/>
    </row>
    <row r="188" ht="45">
      <c r="A188" s="37" t="s">
        <v>593</v>
      </c>
      <c r="B188" s="37">
        <v>55</v>
      </c>
      <c r="C188" s="38" t="s">
        <v>1815</v>
      </c>
      <c r="D188" s="37" t="s">
        <v>1816</v>
      </c>
      <c r="E188" s="39" t="s">
        <v>1817</v>
      </c>
      <c r="F188" s="40" t="s">
        <v>1124</v>
      </c>
      <c r="G188" s="41">
        <v>11.959</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50"/>
      <c r="C190" s="51"/>
      <c r="D190" s="51"/>
      <c r="E190" s="39" t="s">
        <v>1820</v>
      </c>
      <c r="F190" s="51"/>
      <c r="G190" s="51"/>
      <c r="H190" s="51"/>
      <c r="I190" s="51"/>
      <c r="J190" s="52"/>
    </row>
  </sheetData>
  <sheetProtection sheet="1" objects="1" scenarios="1" spinCount="100000" saltValue="1wx69a+k+VycR1NhPXwWouAX1raeuTFzkTpaWcAQvDdt7cV4thJwqDAlFbscAQQzGkaH8EuBZXIiShFjfMSBAw==" hashValue="DUQy+7EPA8Mszz+b6ijV6tRWCQm8LDA4TMdNYMMbKbuhyZGAu8CClNUcG0QQNEzWjmO6EynsX9asI2GU7pPR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5940</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5940</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SUMIFS(I12:I29,A12:A29,"P")</f>
        <v>0</v>
      </c>
      <c r="J11" s="36"/>
    </row>
    <row r="12">
      <c r="A12" s="37" t="s">
        <v>593</v>
      </c>
      <c r="B12" s="37">
        <v>1</v>
      </c>
      <c r="C12" s="38" t="s">
        <v>5332</v>
      </c>
      <c r="D12" s="37" t="s">
        <v>595</v>
      </c>
      <c r="E12" s="39" t="s">
        <v>5219</v>
      </c>
      <c r="F12" s="40" t="s">
        <v>1798</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5921</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5336</v>
      </c>
      <c r="D24" s="37" t="s">
        <v>595</v>
      </c>
      <c r="E24" s="39" t="s">
        <v>5337</v>
      </c>
      <c r="F24" s="40" t="s">
        <v>1798</v>
      </c>
      <c r="G24" s="41">
        <v>1</v>
      </c>
      <c r="H24" s="42">
        <v>0</v>
      </c>
      <c r="I24" s="43">
        <f>ROUND(G24*H24,P4)</f>
        <v>0</v>
      </c>
      <c r="J24" s="37"/>
      <c r="O24" s="44">
        <f>I24*0.21</f>
        <v>0</v>
      </c>
      <c r="P24">
        <v>3</v>
      </c>
    </row>
    <row r="25">
      <c r="A25" s="37" t="s">
        <v>598</v>
      </c>
      <c r="B25" s="45"/>
      <c r="C25" s="46"/>
      <c r="D25" s="46"/>
      <c r="E25" s="39" t="s">
        <v>5337</v>
      </c>
      <c r="F25" s="46"/>
      <c r="G25" s="46"/>
      <c r="H25" s="46"/>
      <c r="I25" s="46"/>
      <c r="J25" s="48"/>
    </row>
    <row r="26" ht="30">
      <c r="A26" s="37" t="s">
        <v>601</v>
      </c>
      <c r="B26" s="45"/>
      <c r="C26" s="46"/>
      <c r="D26" s="46"/>
      <c r="E26" s="39" t="s">
        <v>4257</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SUMIFS(I31:I69,A31:A69,"P")</f>
        <v>0</v>
      </c>
      <c r="J30" s="36"/>
    </row>
    <row r="31">
      <c r="A31" s="37" t="s">
        <v>593</v>
      </c>
      <c r="B31" s="37">
        <v>7</v>
      </c>
      <c r="C31" s="38" t="s">
        <v>5339</v>
      </c>
      <c r="D31" s="37" t="s">
        <v>595</v>
      </c>
      <c r="E31" s="39" t="s">
        <v>5340</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5341</v>
      </c>
      <c r="F33" s="46"/>
      <c r="G33" s="46"/>
      <c r="H33" s="46"/>
      <c r="I33" s="46"/>
      <c r="J33" s="48"/>
    </row>
    <row r="34">
      <c r="A34" s="37" t="s">
        <v>593</v>
      </c>
      <c r="B34" s="37">
        <v>8</v>
      </c>
      <c r="C34" s="38" t="s">
        <v>5236</v>
      </c>
      <c r="D34" s="37" t="s">
        <v>595</v>
      </c>
      <c r="E34" s="39" t="s">
        <v>5237</v>
      </c>
      <c r="F34" s="40" t="s">
        <v>637</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5238</v>
      </c>
      <c r="F36" s="46"/>
      <c r="G36" s="46"/>
      <c r="H36" s="46"/>
      <c r="I36" s="46"/>
      <c r="J36" s="48"/>
    </row>
    <row r="37">
      <c r="A37" s="37" t="s">
        <v>593</v>
      </c>
      <c r="B37" s="37">
        <v>9</v>
      </c>
      <c r="C37" s="38" t="s">
        <v>5239</v>
      </c>
      <c r="D37" s="37" t="s">
        <v>595</v>
      </c>
      <c r="E37" s="39" t="s">
        <v>5240</v>
      </c>
      <c r="F37" s="40" t="s">
        <v>637</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3372</v>
      </c>
      <c r="D43" s="37" t="s">
        <v>595</v>
      </c>
      <c r="E43" s="39" t="s">
        <v>5244</v>
      </c>
      <c r="F43" s="40" t="s">
        <v>637</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2437</v>
      </c>
      <c r="D46" s="37" t="s">
        <v>595</v>
      </c>
      <c r="E46" s="39" t="s">
        <v>2438</v>
      </c>
      <c r="F46" s="40" t="s">
        <v>637</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4420</v>
      </c>
      <c r="D49" s="37" t="s">
        <v>595</v>
      </c>
      <c r="E49" s="39" t="s">
        <v>4421</v>
      </c>
      <c r="F49" s="40" t="s">
        <v>637</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4423</v>
      </c>
      <c r="F51" s="46"/>
      <c r="G51" s="46"/>
      <c r="H51" s="46"/>
      <c r="I51" s="46"/>
      <c r="J51" s="48"/>
    </row>
    <row r="52">
      <c r="A52" s="37" t="s">
        <v>593</v>
      </c>
      <c r="B52" s="37">
        <v>14</v>
      </c>
      <c r="C52" s="38" t="s">
        <v>640</v>
      </c>
      <c r="D52" s="37" t="s">
        <v>595</v>
      </c>
      <c r="E52" s="39" t="s">
        <v>641</v>
      </c>
      <c r="F52" s="40" t="s">
        <v>637</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4439</v>
      </c>
      <c r="D55" s="37" t="s">
        <v>595</v>
      </c>
      <c r="E55" s="39" t="s">
        <v>4440</v>
      </c>
      <c r="F55" s="40" t="s">
        <v>637</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4442</v>
      </c>
      <c r="F57" s="46"/>
      <c r="G57" s="46"/>
      <c r="H57" s="46"/>
      <c r="I57" s="46"/>
      <c r="J57" s="48"/>
    </row>
    <row r="58">
      <c r="A58" s="37" t="s">
        <v>593</v>
      </c>
      <c r="B58" s="37">
        <v>16</v>
      </c>
      <c r="C58" s="38" t="s">
        <v>4443</v>
      </c>
      <c r="D58" s="37" t="s">
        <v>595</v>
      </c>
      <c r="E58" s="39" t="s">
        <v>4444</v>
      </c>
      <c r="F58" s="40" t="s">
        <v>637</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5483</v>
      </c>
      <c r="D61" s="37" t="s">
        <v>595</v>
      </c>
      <c r="E61" s="39" t="s">
        <v>5484</v>
      </c>
      <c r="F61" s="40" t="s">
        <v>637</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4419</v>
      </c>
      <c r="F63" s="46"/>
      <c r="G63" s="46"/>
      <c r="H63" s="46"/>
      <c r="I63" s="46"/>
      <c r="J63" s="48"/>
    </row>
    <row r="64">
      <c r="A64" s="37" t="s">
        <v>593</v>
      </c>
      <c r="B64" s="37">
        <v>18</v>
      </c>
      <c r="C64" s="38" t="s">
        <v>4456</v>
      </c>
      <c r="D64" s="37" t="s">
        <v>595</v>
      </c>
      <c r="E64" s="39" t="s">
        <v>4457</v>
      </c>
      <c r="F64" s="40" t="s">
        <v>646</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5592</v>
      </c>
      <c r="D67" s="37" t="s">
        <v>595</v>
      </c>
      <c r="E67" s="39" t="s">
        <v>5593</v>
      </c>
      <c r="F67" s="40" t="s">
        <v>646</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5595</v>
      </c>
      <c r="F69" s="46"/>
      <c r="G69" s="46"/>
      <c r="H69" s="46"/>
      <c r="I69" s="46"/>
      <c r="J69" s="48"/>
    </row>
    <row r="70">
      <c r="A70" s="31" t="s">
        <v>591</v>
      </c>
      <c r="B70" s="32"/>
      <c r="C70" s="33" t="s">
        <v>5249</v>
      </c>
      <c r="D70" s="34"/>
      <c r="E70" s="31" t="s">
        <v>4924</v>
      </c>
      <c r="F70" s="34"/>
      <c r="G70" s="34"/>
      <c r="H70" s="34"/>
      <c r="I70" s="35">
        <f>SUMIFS(I71:I79,A71:A79,"P")</f>
        <v>0</v>
      </c>
      <c r="J70" s="36"/>
    </row>
    <row r="71">
      <c r="A71" s="37" t="s">
        <v>593</v>
      </c>
      <c r="B71" s="37">
        <v>20</v>
      </c>
      <c r="C71" s="38" t="s">
        <v>4943</v>
      </c>
      <c r="D71" s="37" t="s">
        <v>595</v>
      </c>
      <c r="E71" s="39" t="s">
        <v>4944</v>
      </c>
      <c r="F71" s="40" t="s">
        <v>637</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601</v>
      </c>
      <c r="B73" s="45"/>
      <c r="C73" s="46"/>
      <c r="D73" s="46"/>
      <c r="E73" s="39" t="s">
        <v>4505</v>
      </c>
      <c r="F73" s="46"/>
      <c r="G73" s="46"/>
      <c r="H73" s="46"/>
      <c r="I73" s="46"/>
      <c r="J73" s="48"/>
    </row>
    <row r="74">
      <c r="A74" s="37" t="s">
        <v>593</v>
      </c>
      <c r="B74" s="37">
        <v>21</v>
      </c>
      <c r="C74" s="38" t="s">
        <v>4946</v>
      </c>
      <c r="D74" s="37" t="s">
        <v>595</v>
      </c>
      <c r="E74" s="39" t="s">
        <v>4947</v>
      </c>
      <c r="F74" s="40" t="s">
        <v>637</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4949</v>
      </c>
      <c r="F76" s="46"/>
      <c r="G76" s="46"/>
      <c r="H76" s="46"/>
      <c r="I76" s="46"/>
      <c r="J76" s="48"/>
    </row>
    <row r="77">
      <c r="A77" s="37" t="s">
        <v>593</v>
      </c>
      <c r="B77" s="37">
        <v>22</v>
      </c>
      <c r="C77" s="38" t="s">
        <v>4950</v>
      </c>
      <c r="D77" s="37" t="s">
        <v>595</v>
      </c>
      <c r="E77" s="39" t="s">
        <v>4951</v>
      </c>
      <c r="F77" s="40" t="s">
        <v>1124</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4953</v>
      </c>
      <c r="F79" s="46"/>
      <c r="G79" s="46"/>
      <c r="H79" s="46"/>
      <c r="I79" s="46"/>
      <c r="J79" s="48"/>
    </row>
    <row r="80">
      <c r="A80" s="31" t="s">
        <v>591</v>
      </c>
      <c r="B80" s="32"/>
      <c r="C80" s="33" t="s">
        <v>5259</v>
      </c>
      <c r="D80" s="34"/>
      <c r="E80" s="31" t="s">
        <v>4954</v>
      </c>
      <c r="F80" s="34"/>
      <c r="G80" s="34"/>
      <c r="H80" s="34"/>
      <c r="I80" s="35">
        <f>SUMIFS(I81:I95,A81:A95,"P")</f>
        <v>0</v>
      </c>
      <c r="J80" s="36"/>
    </row>
    <row r="81">
      <c r="A81" s="37" t="s">
        <v>593</v>
      </c>
      <c r="B81" s="37">
        <v>23</v>
      </c>
      <c r="C81" s="38" t="s">
        <v>5830</v>
      </c>
      <c r="D81" s="37" t="s">
        <v>595</v>
      </c>
      <c r="E81" s="39" t="s">
        <v>5831</v>
      </c>
      <c r="F81" s="40" t="s">
        <v>1720</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5832</v>
      </c>
      <c r="F83" s="46"/>
      <c r="G83" s="46"/>
      <c r="H83" s="46"/>
      <c r="I83" s="46"/>
      <c r="J83" s="48"/>
    </row>
    <row r="84">
      <c r="A84" s="37" t="s">
        <v>593</v>
      </c>
      <c r="B84" s="37">
        <v>24</v>
      </c>
      <c r="C84" s="38" t="s">
        <v>5260</v>
      </c>
      <c r="D84" s="37" t="s">
        <v>595</v>
      </c>
      <c r="E84" s="39" t="s">
        <v>5261</v>
      </c>
      <c r="F84" s="40" t="s">
        <v>637</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5262</v>
      </c>
      <c r="F86" s="46"/>
      <c r="G86" s="46"/>
      <c r="H86" s="46"/>
      <c r="I86" s="46"/>
      <c r="J86" s="48"/>
    </row>
    <row r="87">
      <c r="A87" s="37" t="s">
        <v>593</v>
      </c>
      <c r="B87" s="37">
        <v>25</v>
      </c>
      <c r="C87" s="38" t="s">
        <v>5263</v>
      </c>
      <c r="D87" s="37" t="s">
        <v>595</v>
      </c>
      <c r="E87" s="39" t="s">
        <v>5264</v>
      </c>
      <c r="F87" s="40" t="s">
        <v>1124</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601</v>
      </c>
      <c r="B89" s="45"/>
      <c r="C89" s="46"/>
      <c r="D89" s="46"/>
      <c r="E89" s="39" t="s">
        <v>5265</v>
      </c>
      <c r="F89" s="46"/>
      <c r="G89" s="46"/>
      <c r="H89" s="46"/>
      <c r="I89" s="46"/>
      <c r="J89" s="48"/>
    </row>
    <row r="90">
      <c r="A90" s="37" t="s">
        <v>593</v>
      </c>
      <c r="B90" s="37">
        <v>26</v>
      </c>
      <c r="C90" s="38" t="s">
        <v>5266</v>
      </c>
      <c r="D90" s="37" t="s">
        <v>595</v>
      </c>
      <c r="E90" s="39" t="s">
        <v>5267</v>
      </c>
      <c r="F90" s="40" t="s">
        <v>637</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4495</v>
      </c>
      <c r="F92" s="46"/>
      <c r="G92" s="46"/>
      <c r="H92" s="46"/>
      <c r="I92" s="46"/>
      <c r="J92" s="48"/>
    </row>
    <row r="93">
      <c r="A93" s="37" t="s">
        <v>593</v>
      </c>
      <c r="B93" s="37">
        <v>27</v>
      </c>
      <c r="C93" s="38" t="s">
        <v>5268</v>
      </c>
      <c r="D93" s="37" t="s">
        <v>595</v>
      </c>
      <c r="E93" s="39" t="s">
        <v>5269</v>
      </c>
      <c r="F93" s="40" t="s">
        <v>1124</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4953</v>
      </c>
      <c r="F95" s="46"/>
      <c r="G95" s="46"/>
      <c r="H95" s="46"/>
      <c r="I95" s="46"/>
      <c r="J95" s="48"/>
    </row>
    <row r="96">
      <c r="A96" s="31" t="s">
        <v>591</v>
      </c>
      <c r="B96" s="32"/>
      <c r="C96" s="33" t="s">
        <v>5274</v>
      </c>
      <c r="D96" s="34"/>
      <c r="E96" s="31" t="s">
        <v>1644</v>
      </c>
      <c r="F96" s="34"/>
      <c r="G96" s="34"/>
      <c r="H96" s="34"/>
      <c r="I96" s="35">
        <f>SUMIFS(I97:I114,A97:A114,"P")</f>
        <v>0</v>
      </c>
      <c r="J96" s="36"/>
    </row>
    <row r="97">
      <c r="A97" s="37" t="s">
        <v>593</v>
      </c>
      <c r="B97" s="37">
        <v>28</v>
      </c>
      <c r="C97" s="38" t="s">
        <v>5941</v>
      </c>
      <c r="D97" s="37" t="s">
        <v>595</v>
      </c>
      <c r="E97" s="39" t="s">
        <v>5942</v>
      </c>
      <c r="F97" s="40" t="s">
        <v>637</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5407</v>
      </c>
      <c r="D100" s="37" t="s">
        <v>595</v>
      </c>
      <c r="E100" s="39" t="s">
        <v>5408</v>
      </c>
      <c r="F100" s="40" t="s">
        <v>1124</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5409</v>
      </c>
      <c r="F102" s="46"/>
      <c r="G102" s="46"/>
      <c r="H102" s="46"/>
      <c r="I102" s="46"/>
      <c r="J102" s="48"/>
    </row>
    <row r="103">
      <c r="A103" s="37" t="s">
        <v>593</v>
      </c>
      <c r="B103" s="37">
        <v>30</v>
      </c>
      <c r="C103" s="38" t="s">
        <v>4492</v>
      </c>
      <c r="D103" s="37" t="s">
        <v>595</v>
      </c>
      <c r="E103" s="39" t="s">
        <v>4493</v>
      </c>
      <c r="F103" s="40" t="s">
        <v>637</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31</v>
      </c>
      <c r="C106" s="38" t="s">
        <v>4496</v>
      </c>
      <c r="D106" s="37" t="s">
        <v>595</v>
      </c>
      <c r="E106" s="39" t="s">
        <v>4497</v>
      </c>
      <c r="F106" s="40" t="s">
        <v>637</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4984</v>
      </c>
      <c r="D109" s="37" t="s">
        <v>595</v>
      </c>
      <c r="E109" s="39" t="s">
        <v>4985</v>
      </c>
      <c r="F109" s="40" t="s">
        <v>637</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33</v>
      </c>
      <c r="C112" s="38" t="s">
        <v>4513</v>
      </c>
      <c r="D112" s="37" t="s">
        <v>595</v>
      </c>
      <c r="E112" s="39" t="s">
        <v>4514</v>
      </c>
      <c r="F112" s="40" t="s">
        <v>637</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601</v>
      </c>
      <c r="B114" s="45"/>
      <c r="C114" s="46"/>
      <c r="D114" s="46"/>
      <c r="E114" s="39" t="s">
        <v>4516</v>
      </c>
      <c r="F114" s="46"/>
      <c r="G114" s="46"/>
      <c r="H114" s="46"/>
      <c r="I114" s="46"/>
      <c r="J114" s="48"/>
    </row>
    <row r="115">
      <c r="A115" s="31" t="s">
        <v>591</v>
      </c>
      <c r="B115" s="32"/>
      <c r="C115" s="33" t="s">
        <v>5417</v>
      </c>
      <c r="D115" s="34"/>
      <c r="E115" s="31" t="s">
        <v>5418</v>
      </c>
      <c r="F115" s="34"/>
      <c r="G115" s="34"/>
      <c r="H115" s="34"/>
      <c r="I115" s="35">
        <f>SUMIFS(I116:I121,A116:A121,"P")</f>
        <v>0</v>
      </c>
      <c r="J115" s="36"/>
    </row>
    <row r="116">
      <c r="A116" s="37" t="s">
        <v>593</v>
      </c>
      <c r="B116" s="37">
        <v>34</v>
      </c>
      <c r="C116" s="38" t="s">
        <v>5890</v>
      </c>
      <c r="D116" s="37" t="s">
        <v>595</v>
      </c>
      <c r="E116" s="39" t="s">
        <v>5891</v>
      </c>
      <c r="F116" s="40" t="s">
        <v>637</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601</v>
      </c>
      <c r="B118" s="45"/>
      <c r="C118" s="46"/>
      <c r="D118" s="46"/>
      <c r="E118" s="39" t="s">
        <v>5841</v>
      </c>
      <c r="F118" s="46"/>
      <c r="G118" s="46"/>
      <c r="H118" s="46"/>
      <c r="I118" s="46"/>
      <c r="J118" s="48"/>
    </row>
    <row r="119">
      <c r="A119" s="37" t="s">
        <v>593</v>
      </c>
      <c r="B119" s="37">
        <v>35</v>
      </c>
      <c r="C119" s="38" t="s">
        <v>5892</v>
      </c>
      <c r="D119" s="37" t="s">
        <v>595</v>
      </c>
      <c r="E119" s="39" t="s">
        <v>5893</v>
      </c>
      <c r="F119" s="40" t="s">
        <v>646</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5841</v>
      </c>
      <c r="F121" s="46"/>
      <c r="G121" s="46"/>
      <c r="H121" s="46"/>
      <c r="I121" s="46"/>
      <c r="J121" s="48"/>
    </row>
    <row r="122">
      <c r="A122" s="31" t="s">
        <v>591</v>
      </c>
      <c r="B122" s="32"/>
      <c r="C122" s="33" t="s">
        <v>1690</v>
      </c>
      <c r="D122" s="34"/>
      <c r="E122" s="31" t="s">
        <v>5135</v>
      </c>
      <c r="F122" s="34"/>
      <c r="G122" s="34"/>
      <c r="H122" s="34"/>
      <c r="I122" s="35">
        <f>SUMIFS(I123:I140,A123:A140,"P")</f>
        <v>0</v>
      </c>
      <c r="J122" s="36"/>
    </row>
    <row r="123" ht="30">
      <c r="A123" s="37" t="s">
        <v>593</v>
      </c>
      <c r="B123" s="37">
        <v>36</v>
      </c>
      <c r="C123" s="38" t="s">
        <v>4543</v>
      </c>
      <c r="D123" s="37" t="s">
        <v>595</v>
      </c>
      <c r="E123" s="39" t="s">
        <v>4544</v>
      </c>
      <c r="F123" s="40" t="s">
        <v>646</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601</v>
      </c>
      <c r="B125" s="45"/>
      <c r="C125" s="46"/>
      <c r="D125" s="46"/>
      <c r="E125" s="39" t="s">
        <v>4546</v>
      </c>
      <c r="F125" s="46"/>
      <c r="G125" s="46"/>
      <c r="H125" s="46"/>
      <c r="I125" s="46"/>
      <c r="J125" s="48"/>
    </row>
    <row r="126" ht="30">
      <c r="A126" s="37" t="s">
        <v>593</v>
      </c>
      <c r="B126" s="37">
        <v>37</v>
      </c>
      <c r="C126" s="38" t="s">
        <v>5846</v>
      </c>
      <c r="D126" s="37" t="s">
        <v>595</v>
      </c>
      <c r="E126" s="39" t="s">
        <v>5847</v>
      </c>
      <c r="F126" s="40" t="s">
        <v>646</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4546</v>
      </c>
      <c r="F128" s="46"/>
      <c r="G128" s="46"/>
      <c r="H128" s="46"/>
      <c r="I128" s="46"/>
      <c r="J128" s="48"/>
    </row>
    <row r="129">
      <c r="A129" s="37" t="s">
        <v>593</v>
      </c>
      <c r="B129" s="37">
        <v>38</v>
      </c>
      <c r="C129" s="38" t="s">
        <v>5848</v>
      </c>
      <c r="D129" s="37" t="s">
        <v>595</v>
      </c>
      <c r="E129" s="39" t="s">
        <v>5849</v>
      </c>
      <c r="F129" s="40" t="s">
        <v>646</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601</v>
      </c>
      <c r="B131" s="45"/>
      <c r="C131" s="46"/>
      <c r="D131" s="46"/>
      <c r="E131" s="39" t="s">
        <v>5850</v>
      </c>
      <c r="F131" s="46"/>
      <c r="G131" s="46"/>
      <c r="H131" s="46"/>
      <c r="I131" s="46"/>
      <c r="J131" s="48"/>
    </row>
    <row r="132" ht="30">
      <c r="A132" s="37" t="s">
        <v>593</v>
      </c>
      <c r="B132" s="37">
        <v>39</v>
      </c>
      <c r="C132" s="38" t="s">
        <v>5851</v>
      </c>
      <c r="D132" s="37" t="s">
        <v>595</v>
      </c>
      <c r="E132" s="39" t="s">
        <v>5852</v>
      </c>
      <c r="F132" s="40" t="s">
        <v>646</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5853</v>
      </c>
      <c r="F134" s="46"/>
      <c r="G134" s="46"/>
      <c r="H134" s="46"/>
      <c r="I134" s="46"/>
      <c r="J134" s="48"/>
    </row>
    <row r="135">
      <c r="A135" s="37" t="s">
        <v>593</v>
      </c>
      <c r="B135" s="37">
        <v>40</v>
      </c>
      <c r="C135" s="38" t="s">
        <v>5298</v>
      </c>
      <c r="D135" s="37" t="s">
        <v>595</v>
      </c>
      <c r="E135" s="39" t="s">
        <v>5299</v>
      </c>
      <c r="F135" s="40" t="s">
        <v>646</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601</v>
      </c>
      <c r="B137" s="45"/>
      <c r="C137" s="46"/>
      <c r="D137" s="46"/>
      <c r="E137" s="39" t="s">
        <v>5300</v>
      </c>
      <c r="F137" s="46"/>
      <c r="G137" s="46"/>
      <c r="H137" s="46"/>
      <c r="I137" s="46"/>
      <c r="J137" s="48"/>
    </row>
    <row r="138">
      <c r="A138" s="37" t="s">
        <v>593</v>
      </c>
      <c r="B138" s="37">
        <v>41</v>
      </c>
      <c r="C138" s="38" t="s">
        <v>5301</v>
      </c>
      <c r="D138" s="37" t="s">
        <v>595</v>
      </c>
      <c r="E138" s="39" t="s">
        <v>5302</v>
      </c>
      <c r="F138" s="40" t="s">
        <v>646</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601</v>
      </c>
      <c r="B140" s="45"/>
      <c r="C140" s="46"/>
      <c r="D140" s="46"/>
      <c r="E140" s="39" t="s">
        <v>5300</v>
      </c>
      <c r="F140" s="46"/>
      <c r="G140" s="46"/>
      <c r="H140" s="46"/>
      <c r="I140" s="46"/>
      <c r="J140" s="48"/>
    </row>
    <row r="141">
      <c r="A141" s="31" t="s">
        <v>591</v>
      </c>
      <c r="B141" s="32"/>
      <c r="C141" s="33" t="s">
        <v>5303</v>
      </c>
      <c r="D141" s="34"/>
      <c r="E141" s="31" t="s">
        <v>5304</v>
      </c>
      <c r="F141" s="34"/>
      <c r="G141" s="34"/>
      <c r="H141" s="34"/>
      <c r="I141" s="35">
        <f>SUMIFS(I142:I144,A142:A144,"P")</f>
        <v>0</v>
      </c>
      <c r="J141" s="36"/>
    </row>
    <row r="142" ht="30">
      <c r="A142" s="37" t="s">
        <v>593</v>
      </c>
      <c r="B142" s="37">
        <v>42</v>
      </c>
      <c r="C142" s="38" t="s">
        <v>5305</v>
      </c>
      <c r="D142" s="37" t="s">
        <v>595</v>
      </c>
      <c r="E142" s="39" t="s">
        <v>5306</v>
      </c>
      <c r="F142" s="40" t="s">
        <v>646</v>
      </c>
      <c r="G142" s="41">
        <v>17.984999999999999</v>
      </c>
      <c r="H142" s="42">
        <v>0</v>
      </c>
      <c r="I142" s="43">
        <f>ROUND(G142*H142,P4)</f>
        <v>0</v>
      </c>
      <c r="J142" s="37"/>
      <c r="O142" s="44">
        <f>I142*0.21</f>
        <v>0</v>
      </c>
      <c r="P142">
        <v>3</v>
      </c>
    </row>
    <row r="143" ht="30">
      <c r="A143" s="37" t="s">
        <v>598</v>
      </c>
      <c r="B143" s="45"/>
      <c r="C143" s="46"/>
      <c r="D143" s="46"/>
      <c r="E143" s="39" t="s">
        <v>5306</v>
      </c>
      <c r="F143" s="46"/>
      <c r="G143" s="46"/>
      <c r="H143" s="46"/>
      <c r="I143" s="46"/>
      <c r="J143" s="48"/>
    </row>
    <row r="144" ht="409.5">
      <c r="A144" s="37" t="s">
        <v>601</v>
      </c>
      <c r="B144" s="45"/>
      <c r="C144" s="46"/>
      <c r="D144" s="46"/>
      <c r="E144" s="39" t="s">
        <v>5307</v>
      </c>
      <c r="F144" s="46"/>
      <c r="G144" s="46"/>
      <c r="H144" s="46"/>
      <c r="I144" s="46"/>
      <c r="J144" s="48"/>
    </row>
    <row r="145">
      <c r="A145" s="31" t="s">
        <v>591</v>
      </c>
      <c r="B145" s="32"/>
      <c r="C145" s="33" t="s">
        <v>4763</v>
      </c>
      <c r="D145" s="34"/>
      <c r="E145" s="31" t="s">
        <v>4764</v>
      </c>
      <c r="F145" s="34"/>
      <c r="G145" s="34"/>
      <c r="H145" s="34"/>
      <c r="I145" s="35">
        <f>SUMIFS(I146:I148,A146:A148,"P")</f>
        <v>0</v>
      </c>
      <c r="J145" s="36"/>
    </row>
    <row r="146">
      <c r="A146" s="37" t="s">
        <v>593</v>
      </c>
      <c r="B146" s="37">
        <v>43</v>
      </c>
      <c r="C146" s="38" t="s">
        <v>5369</v>
      </c>
      <c r="D146" s="37" t="s">
        <v>595</v>
      </c>
      <c r="E146" s="39" t="s">
        <v>5370</v>
      </c>
      <c r="F146" s="40" t="s">
        <v>608</v>
      </c>
      <c r="G146" s="41">
        <v>1</v>
      </c>
      <c r="H146" s="42">
        <v>0</v>
      </c>
      <c r="I146" s="43">
        <f>ROUND(G146*H146,P4)</f>
        <v>0</v>
      </c>
      <c r="J146" s="37"/>
      <c r="O146" s="44">
        <f>I146*0.21</f>
        <v>0</v>
      </c>
      <c r="P146">
        <v>3</v>
      </c>
    </row>
    <row r="147">
      <c r="A147" s="37" t="s">
        <v>598</v>
      </c>
      <c r="B147" s="45"/>
      <c r="C147" s="46"/>
      <c r="D147" s="46"/>
      <c r="E147" s="39" t="s">
        <v>5370</v>
      </c>
      <c r="F147" s="46"/>
      <c r="G147" s="46"/>
      <c r="H147" s="46"/>
      <c r="I147" s="46"/>
      <c r="J147" s="48"/>
    </row>
    <row r="148" ht="120">
      <c r="A148" s="37" t="s">
        <v>601</v>
      </c>
      <c r="B148" s="45"/>
      <c r="C148" s="46"/>
      <c r="D148" s="46"/>
      <c r="E148" s="39" t="s">
        <v>5371</v>
      </c>
      <c r="F148" s="46"/>
      <c r="G148" s="46"/>
      <c r="H148" s="46"/>
      <c r="I148" s="46"/>
      <c r="J148" s="48"/>
    </row>
    <row r="149">
      <c r="A149" s="31" t="s">
        <v>591</v>
      </c>
      <c r="B149" s="32"/>
      <c r="C149" s="33" t="s">
        <v>5311</v>
      </c>
      <c r="D149" s="34"/>
      <c r="E149" s="31" t="s">
        <v>4552</v>
      </c>
      <c r="F149" s="34"/>
      <c r="G149" s="34"/>
      <c r="H149" s="34"/>
      <c r="I149" s="35">
        <f>SUMIFS(I150:I155,A150:A155,"P")</f>
        <v>0</v>
      </c>
      <c r="J149" s="36"/>
    </row>
    <row r="150">
      <c r="A150" s="37" t="s">
        <v>593</v>
      </c>
      <c r="B150" s="37">
        <v>44</v>
      </c>
      <c r="C150" s="38" t="s">
        <v>5943</v>
      </c>
      <c r="D150" s="37" t="s">
        <v>595</v>
      </c>
      <c r="E150" s="39" t="s">
        <v>5944</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601</v>
      </c>
      <c r="B152" s="45"/>
      <c r="C152" s="46"/>
      <c r="D152" s="46"/>
      <c r="E152" s="39" t="s">
        <v>5945</v>
      </c>
      <c r="F152" s="46"/>
      <c r="G152" s="46"/>
      <c r="H152" s="46"/>
      <c r="I152" s="46"/>
      <c r="J152" s="48"/>
    </row>
    <row r="153">
      <c r="A153" s="37" t="s">
        <v>593</v>
      </c>
      <c r="B153" s="37">
        <v>45</v>
      </c>
      <c r="C153" s="38" t="s">
        <v>5934</v>
      </c>
      <c r="D153" s="37" t="s">
        <v>595</v>
      </c>
      <c r="E153" s="39" t="s">
        <v>5935</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601</v>
      </c>
      <c r="B155" s="45"/>
      <c r="C155" s="46"/>
      <c r="D155" s="46"/>
      <c r="E155" s="39" t="s">
        <v>4569</v>
      </c>
      <c r="F155" s="46"/>
      <c r="G155" s="46"/>
      <c r="H155" s="46"/>
      <c r="I155" s="46"/>
      <c r="J155" s="48"/>
    </row>
    <row r="156">
      <c r="A156" s="31" t="s">
        <v>591</v>
      </c>
      <c r="B156" s="32"/>
      <c r="C156" s="33" t="s">
        <v>4609</v>
      </c>
      <c r="D156" s="34"/>
      <c r="E156" s="31" t="s">
        <v>4610</v>
      </c>
      <c r="F156" s="34"/>
      <c r="G156" s="34"/>
      <c r="H156" s="34"/>
      <c r="I156" s="35">
        <f>SUMIFS(I157:I183,A157:A183,"P")</f>
        <v>0</v>
      </c>
      <c r="J156" s="36"/>
    </row>
    <row r="157">
      <c r="A157" s="37" t="s">
        <v>593</v>
      </c>
      <c r="B157" s="37">
        <v>46</v>
      </c>
      <c r="C157" s="38" t="s">
        <v>5860</v>
      </c>
      <c r="D157" s="37" t="s">
        <v>595</v>
      </c>
      <c r="E157" s="39" t="s">
        <v>5861</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5862</v>
      </c>
      <c r="F159" s="46"/>
      <c r="G159" s="46"/>
      <c r="H159" s="46"/>
      <c r="I159" s="46"/>
      <c r="J159" s="48"/>
    </row>
    <row r="160">
      <c r="A160" s="37" t="s">
        <v>593</v>
      </c>
      <c r="B160" s="37">
        <v>47</v>
      </c>
      <c r="C160" s="38" t="s">
        <v>5320</v>
      </c>
      <c r="D160" s="37" t="s">
        <v>595</v>
      </c>
      <c r="E160" s="39" t="s">
        <v>5321</v>
      </c>
      <c r="F160" s="40" t="s">
        <v>608</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5322</v>
      </c>
      <c r="F162" s="46"/>
      <c r="G162" s="46"/>
      <c r="H162" s="46"/>
      <c r="I162" s="46"/>
      <c r="J162" s="48"/>
    </row>
    <row r="163" ht="30">
      <c r="A163" s="37" t="s">
        <v>593</v>
      </c>
      <c r="B163" s="37">
        <v>48</v>
      </c>
      <c r="C163" s="38" t="s">
        <v>5938</v>
      </c>
      <c r="D163" s="37" t="s">
        <v>595</v>
      </c>
      <c r="E163" s="39" t="s">
        <v>5939</v>
      </c>
      <c r="F163" s="40" t="s">
        <v>608</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601</v>
      </c>
      <c r="B165" s="45"/>
      <c r="C165" s="46"/>
      <c r="D165" s="46"/>
      <c r="E165" s="39" t="s">
        <v>5868</v>
      </c>
      <c r="F165" s="46"/>
      <c r="G165" s="46"/>
      <c r="H165" s="46"/>
      <c r="I165" s="46"/>
      <c r="J165" s="48"/>
    </row>
    <row r="166" ht="30">
      <c r="A166" s="37" t="s">
        <v>593</v>
      </c>
      <c r="B166" s="37">
        <v>49</v>
      </c>
      <c r="C166" s="38" t="s">
        <v>5909</v>
      </c>
      <c r="D166" s="37" t="s">
        <v>595</v>
      </c>
      <c r="E166" s="39" t="s">
        <v>5910</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5911</v>
      </c>
      <c r="F168" s="46"/>
      <c r="G168" s="46"/>
      <c r="H168" s="46"/>
      <c r="I168" s="46"/>
      <c r="J168" s="48"/>
    </row>
    <row r="169">
      <c r="A169" s="37" t="s">
        <v>593</v>
      </c>
      <c r="B169" s="37">
        <v>50</v>
      </c>
      <c r="C169" s="38" t="s">
        <v>5869</v>
      </c>
      <c r="D169" s="37" t="s">
        <v>595</v>
      </c>
      <c r="E169" s="39" t="s">
        <v>5870</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601</v>
      </c>
      <c r="B171" s="45"/>
      <c r="C171" s="46"/>
      <c r="D171" s="46"/>
      <c r="E171" s="39" t="s">
        <v>5868</v>
      </c>
      <c r="F171" s="46"/>
      <c r="G171" s="46"/>
      <c r="H171" s="46"/>
      <c r="I171" s="46"/>
      <c r="J171" s="48"/>
    </row>
    <row r="172">
      <c r="A172" s="37" t="s">
        <v>593</v>
      </c>
      <c r="B172" s="37">
        <v>51</v>
      </c>
      <c r="C172" s="38" t="s">
        <v>5873</v>
      </c>
      <c r="D172" s="37" t="s">
        <v>595</v>
      </c>
      <c r="E172" s="39" t="s">
        <v>5874</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5875</v>
      </c>
      <c r="F174" s="46"/>
      <c r="G174" s="46"/>
      <c r="H174" s="46"/>
      <c r="I174" s="46"/>
      <c r="J174" s="48"/>
    </row>
    <row r="175">
      <c r="A175" s="37" t="s">
        <v>593</v>
      </c>
      <c r="B175" s="37">
        <v>52</v>
      </c>
      <c r="C175" s="38" t="s">
        <v>5876</v>
      </c>
      <c r="D175" s="37" t="s">
        <v>595</v>
      </c>
      <c r="E175" s="39" t="s">
        <v>5877</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601</v>
      </c>
      <c r="B177" s="45"/>
      <c r="C177" s="46"/>
      <c r="D177" s="46"/>
      <c r="E177" s="39" t="s">
        <v>5383</v>
      </c>
      <c r="F177" s="46"/>
      <c r="G177" s="46"/>
      <c r="H177" s="46"/>
      <c r="I177" s="46"/>
      <c r="J177" s="48"/>
    </row>
    <row r="178">
      <c r="A178" s="37" t="s">
        <v>593</v>
      </c>
      <c r="B178" s="37">
        <v>53</v>
      </c>
      <c r="C178" s="38" t="s">
        <v>5323</v>
      </c>
      <c r="D178" s="37" t="s">
        <v>595</v>
      </c>
      <c r="E178" s="39" t="s">
        <v>5324</v>
      </c>
      <c r="F178" s="40" t="s">
        <v>1720</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601</v>
      </c>
      <c r="B180" s="45"/>
      <c r="C180" s="46"/>
      <c r="D180" s="46"/>
      <c r="E180" s="39" t="s">
        <v>5325</v>
      </c>
      <c r="F180" s="46"/>
      <c r="G180" s="46"/>
      <c r="H180" s="46"/>
      <c r="I180" s="46"/>
      <c r="J180" s="48"/>
    </row>
    <row r="181">
      <c r="A181" s="37" t="s">
        <v>593</v>
      </c>
      <c r="B181" s="37">
        <v>54</v>
      </c>
      <c r="C181" s="38" t="s">
        <v>5328</v>
      </c>
      <c r="D181" s="37" t="s">
        <v>595</v>
      </c>
      <c r="E181" s="39" t="s">
        <v>5329</v>
      </c>
      <c r="F181" s="40" t="s">
        <v>608</v>
      </c>
      <c r="G181" s="41">
        <v>1</v>
      </c>
      <c r="H181" s="42">
        <v>0</v>
      </c>
      <c r="I181" s="43">
        <f>ROUND(G181*H181,P4)</f>
        <v>0</v>
      </c>
      <c r="J181" s="37"/>
      <c r="O181" s="44">
        <f>I181*0.21</f>
        <v>0</v>
      </c>
      <c r="P181">
        <v>3</v>
      </c>
    </row>
    <row r="182">
      <c r="A182" s="37" t="s">
        <v>598</v>
      </c>
      <c r="B182" s="45"/>
      <c r="C182" s="46"/>
      <c r="D182" s="46"/>
      <c r="E182" s="39" t="s">
        <v>5329</v>
      </c>
      <c r="F182" s="46"/>
      <c r="G182" s="46"/>
      <c r="H182" s="46"/>
      <c r="I182" s="46"/>
      <c r="J182" s="48"/>
    </row>
    <row r="183" ht="30">
      <c r="A183" s="37" t="s">
        <v>601</v>
      </c>
      <c r="B183" s="45"/>
      <c r="C183" s="46"/>
      <c r="D183" s="46"/>
      <c r="E183" s="39" t="s">
        <v>5330</v>
      </c>
      <c r="F183" s="46"/>
      <c r="G183" s="46"/>
      <c r="H183" s="46"/>
      <c r="I183" s="46"/>
      <c r="J183" s="48"/>
    </row>
    <row r="184">
      <c r="A184" s="31" t="s">
        <v>591</v>
      </c>
      <c r="B184" s="32"/>
      <c r="C184" s="33" t="s">
        <v>1813</v>
      </c>
      <c r="D184" s="34"/>
      <c r="E184" s="31" t="s">
        <v>1814</v>
      </c>
      <c r="F184" s="34"/>
      <c r="G184" s="34"/>
      <c r="H184" s="34"/>
      <c r="I184" s="35">
        <f>SUMIFS(I185:I187,A185:A187,"P")</f>
        <v>0</v>
      </c>
      <c r="J184" s="36"/>
    </row>
    <row r="185" ht="45">
      <c r="A185" s="37" t="s">
        <v>593</v>
      </c>
      <c r="B185" s="37">
        <v>55</v>
      </c>
      <c r="C185" s="38" t="s">
        <v>1815</v>
      </c>
      <c r="D185" s="37" t="s">
        <v>1816</v>
      </c>
      <c r="E185" s="39" t="s">
        <v>1817</v>
      </c>
      <c r="F185" s="40" t="s">
        <v>1124</v>
      </c>
      <c r="G185" s="41">
        <v>480.69999999999999</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50"/>
      <c r="C187" s="51"/>
      <c r="D187" s="51"/>
      <c r="E187" s="39" t="s">
        <v>1820</v>
      </c>
      <c r="F187" s="51"/>
      <c r="G187" s="51"/>
      <c r="H187" s="51"/>
      <c r="I187" s="51"/>
      <c r="J187" s="52"/>
    </row>
  </sheetData>
  <sheetProtection sheet="1" objects="1" scenarios="1" spinCount="100000" saltValue="AWIQLb4MMBl2MpJcnO950OgW2Xo3kBiqTu71Xs2cbGzDe2/kkP2sphn0AT2abB8P/33/W6bGmS4VHFpaQa5otQ==" hashValue="E22aFkuZPcsU7ozDIlmhVo++hKLnY4igwdkz7j+PsCdm0jod9OfkC4zh8KJqH3wBeobioPdBU/cGkVVZZ1Zs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5946</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5946</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2989</v>
      </c>
      <c r="D11" s="34"/>
      <c r="E11" s="31" t="s">
        <v>4383</v>
      </c>
      <c r="F11" s="34"/>
      <c r="G11" s="34"/>
      <c r="H11" s="34"/>
      <c r="I11" s="35">
        <f>SUMIFS(I12:I23,A12:A23,"P")</f>
        <v>0</v>
      </c>
      <c r="J11" s="36"/>
    </row>
    <row r="12">
      <c r="A12" s="37" t="s">
        <v>593</v>
      </c>
      <c r="B12" s="37">
        <v>1</v>
      </c>
      <c r="C12" s="38" t="s">
        <v>5332</v>
      </c>
      <c r="D12" s="37" t="s">
        <v>595</v>
      </c>
      <c r="E12" s="39" t="s">
        <v>5219</v>
      </c>
      <c r="F12" s="40" t="s">
        <v>1798</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5467</v>
      </c>
      <c r="D21" s="37" t="s">
        <v>595</v>
      </c>
      <c r="E21" s="39" t="s">
        <v>5230</v>
      </c>
      <c r="F21" s="40" t="s">
        <v>608</v>
      </c>
      <c r="G21" s="41">
        <v>1</v>
      </c>
      <c r="H21" s="42">
        <v>0</v>
      </c>
      <c r="I21" s="43">
        <f>ROUND(G21*H21,P4)</f>
        <v>0</v>
      </c>
      <c r="J21" s="37"/>
      <c r="O21" s="44">
        <f>I21*0.21</f>
        <v>0</v>
      </c>
      <c r="P21">
        <v>3</v>
      </c>
    </row>
    <row r="22">
      <c r="A22" s="37" t="s">
        <v>598</v>
      </c>
      <c r="B22" s="45"/>
      <c r="C22" s="46"/>
      <c r="D22" s="46"/>
      <c r="E22" s="39" t="s">
        <v>5230</v>
      </c>
      <c r="F22" s="46"/>
      <c r="G22" s="46"/>
      <c r="H22" s="46"/>
      <c r="I22" s="46"/>
      <c r="J22" s="48"/>
    </row>
    <row r="23">
      <c r="A23" s="37" t="s">
        <v>601</v>
      </c>
      <c r="B23" s="45"/>
      <c r="C23" s="46"/>
      <c r="D23" s="46"/>
      <c r="E23" s="39" t="s">
        <v>5231</v>
      </c>
      <c r="F23" s="46"/>
      <c r="G23" s="46"/>
      <c r="H23" s="46"/>
      <c r="I23" s="46"/>
      <c r="J23" s="48"/>
    </row>
    <row r="24">
      <c r="A24" s="31" t="s">
        <v>591</v>
      </c>
      <c r="B24" s="32"/>
      <c r="C24" s="33" t="s">
        <v>5232</v>
      </c>
      <c r="D24" s="34"/>
      <c r="E24" s="31" t="s">
        <v>634</v>
      </c>
      <c r="F24" s="34"/>
      <c r="G24" s="34"/>
      <c r="H24" s="34"/>
      <c r="I24" s="35">
        <f>SUMIFS(I25:I63,A25:A63,"P")</f>
        <v>0</v>
      </c>
      <c r="J24" s="36"/>
    </row>
    <row r="25">
      <c r="A25" s="37" t="s">
        <v>593</v>
      </c>
      <c r="B25" s="37">
        <v>5</v>
      </c>
      <c r="C25" s="38" t="s">
        <v>5661</v>
      </c>
      <c r="D25" s="37" t="s">
        <v>595</v>
      </c>
      <c r="E25" s="39" t="s">
        <v>5662</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5341</v>
      </c>
      <c r="F27" s="46"/>
      <c r="G27" s="46"/>
      <c r="H27" s="46"/>
      <c r="I27" s="46"/>
      <c r="J27" s="48"/>
    </row>
    <row r="28">
      <c r="A28" s="37" t="s">
        <v>593</v>
      </c>
      <c r="B28" s="37">
        <v>6</v>
      </c>
      <c r="C28" s="38" t="s">
        <v>5236</v>
      </c>
      <c r="D28" s="37" t="s">
        <v>595</v>
      </c>
      <c r="E28" s="39" t="s">
        <v>5237</v>
      </c>
      <c r="F28" s="40" t="s">
        <v>637</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5238</v>
      </c>
      <c r="F30" s="46"/>
      <c r="G30" s="46"/>
      <c r="H30" s="46"/>
      <c r="I30" s="46"/>
      <c r="J30" s="48"/>
    </row>
    <row r="31">
      <c r="A31" s="37" t="s">
        <v>593</v>
      </c>
      <c r="B31" s="37">
        <v>7</v>
      </c>
      <c r="C31" s="38" t="s">
        <v>5239</v>
      </c>
      <c r="D31" s="37" t="s">
        <v>595</v>
      </c>
      <c r="E31" s="39" t="s">
        <v>5240</v>
      </c>
      <c r="F31" s="40" t="s">
        <v>637</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4661</v>
      </c>
      <c r="F33" s="46"/>
      <c r="G33" s="46"/>
      <c r="H33" s="46"/>
      <c r="I33" s="46"/>
      <c r="J33" s="48"/>
    </row>
    <row r="34">
      <c r="A34" s="37" t="s">
        <v>593</v>
      </c>
      <c r="B34" s="37">
        <v>8</v>
      </c>
      <c r="C34" s="38" t="s">
        <v>5241</v>
      </c>
      <c r="D34" s="37" t="s">
        <v>595</v>
      </c>
      <c r="E34" s="39" t="s">
        <v>5242</v>
      </c>
      <c r="F34" s="40" t="s">
        <v>637</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601</v>
      </c>
      <c r="B36" s="45"/>
      <c r="C36" s="46"/>
      <c r="D36" s="46"/>
      <c r="E36" s="39" t="s">
        <v>5243</v>
      </c>
      <c r="F36" s="46"/>
      <c r="G36" s="46"/>
      <c r="H36" s="46"/>
      <c r="I36" s="46"/>
      <c r="J36" s="48"/>
    </row>
    <row r="37">
      <c r="A37" s="37" t="s">
        <v>593</v>
      </c>
      <c r="B37" s="37">
        <v>9</v>
      </c>
      <c r="C37" s="38" t="s">
        <v>5342</v>
      </c>
      <c r="D37" s="37" t="s">
        <v>595</v>
      </c>
      <c r="E37" s="39" t="s">
        <v>5343</v>
      </c>
      <c r="F37" s="40" t="s">
        <v>637</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5344</v>
      </c>
      <c r="F39" s="46"/>
      <c r="G39" s="46"/>
      <c r="H39" s="46"/>
      <c r="I39" s="46"/>
      <c r="J39" s="48"/>
    </row>
    <row r="40">
      <c r="A40" s="37" t="s">
        <v>593</v>
      </c>
      <c r="B40" s="37">
        <v>10</v>
      </c>
      <c r="C40" s="38" t="s">
        <v>3372</v>
      </c>
      <c r="D40" s="37" t="s">
        <v>595</v>
      </c>
      <c r="E40" s="39" t="s">
        <v>5244</v>
      </c>
      <c r="F40" s="40" t="s">
        <v>637</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4411</v>
      </c>
      <c r="F42" s="46"/>
      <c r="G42" s="46"/>
      <c r="H42" s="46"/>
      <c r="I42" s="46"/>
      <c r="J42" s="48"/>
    </row>
    <row r="43">
      <c r="A43" s="37" t="s">
        <v>593</v>
      </c>
      <c r="B43" s="37">
        <v>11</v>
      </c>
      <c r="C43" s="38" t="s">
        <v>3332</v>
      </c>
      <c r="D43" s="37" t="s">
        <v>595</v>
      </c>
      <c r="E43" s="39" t="s">
        <v>3333</v>
      </c>
      <c r="F43" s="40" t="s">
        <v>637</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2437</v>
      </c>
      <c r="D46" s="37" t="s">
        <v>595</v>
      </c>
      <c r="E46" s="39" t="s">
        <v>2438</v>
      </c>
      <c r="F46" s="40" t="s">
        <v>637</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4420</v>
      </c>
      <c r="D49" s="37" t="s">
        <v>595</v>
      </c>
      <c r="E49" s="39" t="s">
        <v>4421</v>
      </c>
      <c r="F49" s="40" t="s">
        <v>637</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4423</v>
      </c>
      <c r="F51" s="46"/>
      <c r="G51" s="46"/>
      <c r="H51" s="46"/>
      <c r="I51" s="46"/>
      <c r="J51" s="48"/>
    </row>
    <row r="52">
      <c r="A52" s="37" t="s">
        <v>593</v>
      </c>
      <c r="B52" s="37">
        <v>14</v>
      </c>
      <c r="C52" s="38" t="s">
        <v>640</v>
      </c>
      <c r="D52" s="37" t="s">
        <v>595</v>
      </c>
      <c r="E52" s="39" t="s">
        <v>641</v>
      </c>
      <c r="F52" s="40" t="s">
        <v>637</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5483</v>
      </c>
      <c r="D55" s="37" t="s">
        <v>595</v>
      </c>
      <c r="E55" s="39" t="s">
        <v>5484</v>
      </c>
      <c r="F55" s="40" t="s">
        <v>637</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601</v>
      </c>
      <c r="B57" s="45"/>
      <c r="C57" s="46"/>
      <c r="D57" s="46"/>
      <c r="E57" s="39" t="s">
        <v>4419</v>
      </c>
      <c r="F57" s="46"/>
      <c r="G57" s="46"/>
      <c r="H57" s="46"/>
      <c r="I57" s="46"/>
      <c r="J57" s="48"/>
    </row>
    <row r="58">
      <c r="A58" s="37" t="s">
        <v>593</v>
      </c>
      <c r="B58" s="37">
        <v>16</v>
      </c>
      <c r="C58" s="38" t="s">
        <v>4456</v>
      </c>
      <c r="D58" s="37" t="s">
        <v>595</v>
      </c>
      <c r="E58" s="39" t="s">
        <v>4457</v>
      </c>
      <c r="F58" s="40" t="s">
        <v>646</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4459</v>
      </c>
      <c r="F60" s="46"/>
      <c r="G60" s="46"/>
      <c r="H60" s="46"/>
      <c r="I60" s="46"/>
      <c r="J60" s="48"/>
    </row>
    <row r="61">
      <c r="A61" s="37" t="s">
        <v>593</v>
      </c>
      <c r="B61" s="37">
        <v>17</v>
      </c>
      <c r="C61" s="38" t="s">
        <v>4464</v>
      </c>
      <c r="D61" s="37" t="s">
        <v>595</v>
      </c>
      <c r="E61" s="39" t="s">
        <v>4465</v>
      </c>
      <c r="F61" s="40" t="s">
        <v>646</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4467</v>
      </c>
      <c r="F63" s="46"/>
      <c r="G63" s="46"/>
      <c r="H63" s="46"/>
      <c r="I63" s="46"/>
      <c r="J63" s="48"/>
    </row>
    <row r="64">
      <c r="A64" s="31" t="s">
        <v>591</v>
      </c>
      <c r="B64" s="32"/>
      <c r="C64" s="33" t="s">
        <v>5249</v>
      </c>
      <c r="D64" s="34"/>
      <c r="E64" s="31" t="s">
        <v>4924</v>
      </c>
      <c r="F64" s="34"/>
      <c r="G64" s="34"/>
      <c r="H64" s="34"/>
      <c r="I64" s="35">
        <f>SUMIFS(I65:I73,A65:A73,"P")</f>
        <v>0</v>
      </c>
      <c r="J64" s="36"/>
    </row>
    <row r="65">
      <c r="A65" s="37" t="s">
        <v>593</v>
      </c>
      <c r="B65" s="37">
        <v>18</v>
      </c>
      <c r="C65" s="38" t="s">
        <v>5826</v>
      </c>
      <c r="D65" s="37" t="s">
        <v>595</v>
      </c>
      <c r="E65" s="39" t="s">
        <v>5827</v>
      </c>
      <c r="F65" s="40" t="s">
        <v>637</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5489</v>
      </c>
      <c r="F67" s="46"/>
      <c r="G67" s="46"/>
      <c r="H67" s="46"/>
      <c r="I67" s="46"/>
      <c r="J67" s="48"/>
    </row>
    <row r="68">
      <c r="A68" s="37" t="s">
        <v>593</v>
      </c>
      <c r="B68" s="37">
        <v>19</v>
      </c>
      <c r="C68" s="38" t="s">
        <v>4943</v>
      </c>
      <c r="D68" s="37" t="s">
        <v>595</v>
      </c>
      <c r="E68" s="39" t="s">
        <v>4944</v>
      </c>
      <c r="F68" s="40" t="s">
        <v>637</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601</v>
      </c>
      <c r="B70" s="45"/>
      <c r="C70" s="46"/>
      <c r="D70" s="46"/>
      <c r="E70" s="39" t="s">
        <v>4505</v>
      </c>
      <c r="F70" s="46"/>
      <c r="G70" s="46"/>
      <c r="H70" s="46"/>
      <c r="I70" s="46"/>
      <c r="J70" s="48"/>
    </row>
    <row r="71">
      <c r="A71" s="37" t="s">
        <v>593</v>
      </c>
      <c r="B71" s="37">
        <v>20</v>
      </c>
      <c r="C71" s="38" t="s">
        <v>4946</v>
      </c>
      <c r="D71" s="37" t="s">
        <v>595</v>
      </c>
      <c r="E71" s="39" t="s">
        <v>4947</v>
      </c>
      <c r="F71" s="40" t="s">
        <v>637</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4949</v>
      </c>
      <c r="F73" s="46"/>
      <c r="G73" s="46"/>
      <c r="H73" s="46"/>
      <c r="I73" s="46"/>
      <c r="J73" s="48"/>
    </row>
    <row r="74">
      <c r="A74" s="31" t="s">
        <v>591</v>
      </c>
      <c r="B74" s="32"/>
      <c r="C74" s="33" t="s">
        <v>5259</v>
      </c>
      <c r="D74" s="34"/>
      <c r="E74" s="31" t="s">
        <v>4954</v>
      </c>
      <c r="F74" s="34"/>
      <c r="G74" s="34"/>
      <c r="H74" s="34"/>
      <c r="I74" s="35">
        <f>SUMIFS(I75:I92,A75:A92,"P")</f>
        <v>0</v>
      </c>
      <c r="J74" s="36"/>
    </row>
    <row r="75">
      <c r="A75" s="37" t="s">
        <v>593</v>
      </c>
      <c r="B75" s="37">
        <v>21</v>
      </c>
      <c r="C75" s="38" t="s">
        <v>5830</v>
      </c>
      <c r="D75" s="37" t="s">
        <v>595</v>
      </c>
      <c r="E75" s="39" t="s">
        <v>5831</v>
      </c>
      <c r="F75" s="40" t="s">
        <v>1720</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5832</v>
      </c>
      <c r="F77" s="46"/>
      <c r="G77" s="46"/>
      <c r="H77" s="46"/>
      <c r="I77" s="46"/>
      <c r="J77" s="48"/>
    </row>
    <row r="78">
      <c r="A78" s="37" t="s">
        <v>593</v>
      </c>
      <c r="B78" s="37">
        <v>22</v>
      </c>
      <c r="C78" s="38" t="s">
        <v>5260</v>
      </c>
      <c r="D78" s="37" t="s">
        <v>595</v>
      </c>
      <c r="E78" s="39" t="s">
        <v>5261</v>
      </c>
      <c r="F78" s="40" t="s">
        <v>637</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5262</v>
      </c>
      <c r="F80" s="46"/>
      <c r="G80" s="46"/>
      <c r="H80" s="46"/>
      <c r="I80" s="46"/>
      <c r="J80" s="48"/>
    </row>
    <row r="81">
      <c r="A81" s="37" t="s">
        <v>593</v>
      </c>
      <c r="B81" s="37">
        <v>23</v>
      </c>
      <c r="C81" s="38" t="s">
        <v>5263</v>
      </c>
      <c r="D81" s="37" t="s">
        <v>595</v>
      </c>
      <c r="E81" s="39" t="s">
        <v>5264</v>
      </c>
      <c r="F81" s="40" t="s">
        <v>1124</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601</v>
      </c>
      <c r="B83" s="45"/>
      <c r="C83" s="46"/>
      <c r="D83" s="46"/>
      <c r="E83" s="39" t="s">
        <v>5265</v>
      </c>
      <c r="F83" s="46"/>
      <c r="G83" s="46"/>
      <c r="H83" s="46"/>
      <c r="I83" s="46"/>
      <c r="J83" s="48"/>
    </row>
    <row r="84">
      <c r="A84" s="37" t="s">
        <v>593</v>
      </c>
      <c r="B84" s="37">
        <v>24</v>
      </c>
      <c r="C84" s="38" t="s">
        <v>5266</v>
      </c>
      <c r="D84" s="37" t="s">
        <v>595</v>
      </c>
      <c r="E84" s="39" t="s">
        <v>5267</v>
      </c>
      <c r="F84" s="40" t="s">
        <v>637</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4495</v>
      </c>
      <c r="F86" s="46"/>
      <c r="G86" s="46"/>
      <c r="H86" s="46"/>
      <c r="I86" s="46"/>
      <c r="J86" s="48"/>
    </row>
    <row r="87">
      <c r="A87" s="37" t="s">
        <v>593</v>
      </c>
      <c r="B87" s="37">
        <v>25</v>
      </c>
      <c r="C87" s="38" t="s">
        <v>5270</v>
      </c>
      <c r="D87" s="37" t="s">
        <v>595</v>
      </c>
      <c r="E87" s="39" t="s">
        <v>5271</v>
      </c>
      <c r="F87" s="40" t="s">
        <v>637</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4495</v>
      </c>
      <c r="F89" s="46"/>
      <c r="G89" s="46"/>
      <c r="H89" s="46"/>
      <c r="I89" s="46"/>
      <c r="J89" s="48"/>
    </row>
    <row r="90">
      <c r="A90" s="37" t="s">
        <v>593</v>
      </c>
      <c r="B90" s="37">
        <v>26</v>
      </c>
      <c r="C90" s="38" t="s">
        <v>5272</v>
      </c>
      <c r="D90" s="37" t="s">
        <v>595</v>
      </c>
      <c r="E90" s="39" t="s">
        <v>5273</v>
      </c>
      <c r="F90" s="40" t="s">
        <v>1124</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4953</v>
      </c>
      <c r="F92" s="46"/>
      <c r="G92" s="46"/>
      <c r="H92" s="46"/>
      <c r="I92" s="46"/>
      <c r="J92" s="48"/>
    </row>
    <row r="93">
      <c r="A93" s="31" t="s">
        <v>591</v>
      </c>
      <c r="B93" s="32"/>
      <c r="C93" s="33" t="s">
        <v>5274</v>
      </c>
      <c r="D93" s="34"/>
      <c r="E93" s="31" t="s">
        <v>1644</v>
      </c>
      <c r="F93" s="34"/>
      <c r="G93" s="34"/>
      <c r="H93" s="34"/>
      <c r="I93" s="35">
        <f>SUMIFS(I94:I114,A94:A114,"P")</f>
        <v>0</v>
      </c>
      <c r="J93" s="36"/>
    </row>
    <row r="94">
      <c r="A94" s="37" t="s">
        <v>593</v>
      </c>
      <c r="B94" s="37">
        <v>27</v>
      </c>
      <c r="C94" s="38" t="s">
        <v>4492</v>
      </c>
      <c r="D94" s="37" t="s">
        <v>595</v>
      </c>
      <c r="E94" s="39" t="s">
        <v>4493</v>
      </c>
      <c r="F94" s="40" t="s">
        <v>637</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4495</v>
      </c>
      <c r="F96" s="46"/>
      <c r="G96" s="46"/>
      <c r="H96" s="46"/>
      <c r="I96" s="46"/>
      <c r="J96" s="48"/>
    </row>
    <row r="97">
      <c r="A97" s="37" t="s">
        <v>593</v>
      </c>
      <c r="B97" s="37">
        <v>28</v>
      </c>
      <c r="C97" s="38" t="s">
        <v>4984</v>
      </c>
      <c r="D97" s="37" t="s">
        <v>595</v>
      </c>
      <c r="E97" s="39" t="s">
        <v>4985</v>
      </c>
      <c r="F97" s="40" t="s">
        <v>637</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4499</v>
      </c>
      <c r="D100" s="37" t="s">
        <v>595</v>
      </c>
      <c r="E100" s="39" t="s">
        <v>4500</v>
      </c>
      <c r="F100" s="40" t="s">
        <v>637</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601</v>
      </c>
      <c r="B102" s="45"/>
      <c r="C102" s="46"/>
      <c r="D102" s="46"/>
      <c r="E102" s="39" t="s">
        <v>4495</v>
      </c>
      <c r="F102" s="46"/>
      <c r="G102" s="46"/>
      <c r="H102" s="46"/>
      <c r="I102" s="46"/>
      <c r="J102" s="48"/>
    </row>
    <row r="103">
      <c r="A103" s="37" t="s">
        <v>593</v>
      </c>
      <c r="B103" s="37">
        <v>30</v>
      </c>
      <c r="C103" s="38" t="s">
        <v>5285</v>
      </c>
      <c r="D103" s="37" t="s">
        <v>595</v>
      </c>
      <c r="E103" s="39" t="s">
        <v>5286</v>
      </c>
      <c r="F103" s="40" t="s">
        <v>637</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601</v>
      </c>
      <c r="B105" s="45"/>
      <c r="C105" s="46"/>
      <c r="D105" s="46"/>
      <c r="E105" s="39" t="s">
        <v>5287</v>
      </c>
      <c r="F105" s="46"/>
      <c r="G105" s="46"/>
      <c r="H105" s="46"/>
      <c r="I105" s="46"/>
      <c r="J105" s="48"/>
    </row>
    <row r="106">
      <c r="A106" s="37" t="s">
        <v>593</v>
      </c>
      <c r="B106" s="37">
        <v>31</v>
      </c>
      <c r="C106" s="38" t="s">
        <v>4513</v>
      </c>
      <c r="D106" s="37" t="s">
        <v>595</v>
      </c>
      <c r="E106" s="39" t="s">
        <v>4514</v>
      </c>
      <c r="F106" s="40" t="s">
        <v>637</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601</v>
      </c>
      <c r="B108" s="45"/>
      <c r="C108" s="46"/>
      <c r="D108" s="46"/>
      <c r="E108" s="39" t="s">
        <v>4516</v>
      </c>
      <c r="F108" s="46"/>
      <c r="G108" s="46"/>
      <c r="H108" s="46"/>
      <c r="I108" s="46"/>
      <c r="J108" s="48"/>
    </row>
    <row r="109">
      <c r="A109" s="37" t="s">
        <v>593</v>
      </c>
      <c r="B109" s="37">
        <v>32</v>
      </c>
      <c r="C109" s="38" t="s">
        <v>5672</v>
      </c>
      <c r="D109" s="37" t="s">
        <v>595</v>
      </c>
      <c r="E109" s="39" t="s">
        <v>5673</v>
      </c>
      <c r="F109" s="40" t="s">
        <v>637</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5674</v>
      </c>
      <c r="F111" s="46"/>
      <c r="G111" s="46"/>
      <c r="H111" s="46"/>
      <c r="I111" s="46"/>
      <c r="J111" s="48"/>
    </row>
    <row r="112">
      <c r="A112" s="37" t="s">
        <v>593</v>
      </c>
      <c r="B112" s="37">
        <v>33</v>
      </c>
      <c r="C112" s="38" t="s">
        <v>5701</v>
      </c>
      <c r="D112" s="37" t="s">
        <v>595</v>
      </c>
      <c r="E112" s="39" t="s">
        <v>5702</v>
      </c>
      <c r="F112" s="40" t="s">
        <v>637</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4528</v>
      </c>
      <c r="F114" s="46"/>
      <c r="G114" s="46"/>
      <c r="H114" s="46"/>
      <c r="I114" s="46"/>
      <c r="J114" s="48"/>
    </row>
    <row r="115">
      <c r="A115" s="31" t="s">
        <v>591</v>
      </c>
      <c r="B115" s="32"/>
      <c r="C115" s="33" t="s">
        <v>5417</v>
      </c>
      <c r="D115" s="34"/>
      <c r="E115" s="31" t="s">
        <v>5418</v>
      </c>
      <c r="F115" s="34"/>
      <c r="G115" s="34"/>
      <c r="H115" s="34"/>
      <c r="I115" s="35">
        <f>SUMIFS(I116:I124,A116:A124,"P")</f>
        <v>0</v>
      </c>
      <c r="J115" s="36"/>
    </row>
    <row r="116">
      <c r="A116" s="37" t="s">
        <v>593</v>
      </c>
      <c r="B116" s="37">
        <v>34</v>
      </c>
      <c r="C116" s="38" t="s">
        <v>5947</v>
      </c>
      <c r="D116" s="37" t="s">
        <v>595</v>
      </c>
      <c r="E116" s="39" t="s">
        <v>5948</v>
      </c>
      <c r="F116" s="40" t="s">
        <v>646</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601</v>
      </c>
      <c r="B118" s="45"/>
      <c r="C118" s="46"/>
      <c r="D118" s="46"/>
      <c r="E118" s="39" t="s">
        <v>5838</v>
      </c>
      <c r="F118" s="46"/>
      <c r="G118" s="46"/>
      <c r="H118" s="46"/>
      <c r="I118" s="46"/>
      <c r="J118" s="48"/>
    </row>
    <row r="119">
      <c r="A119" s="37" t="s">
        <v>593</v>
      </c>
      <c r="B119" s="37">
        <v>35</v>
      </c>
      <c r="C119" s="38" t="s">
        <v>5949</v>
      </c>
      <c r="D119" s="37" t="s">
        <v>595</v>
      </c>
      <c r="E119" s="39" t="s">
        <v>5950</v>
      </c>
      <c r="F119" s="40" t="s">
        <v>637</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5841</v>
      </c>
      <c r="F121" s="46"/>
      <c r="G121" s="46"/>
      <c r="H121" s="46"/>
      <c r="I121" s="46"/>
      <c r="J121" s="48"/>
    </row>
    <row r="122">
      <c r="A122" s="37" t="s">
        <v>593</v>
      </c>
      <c r="B122" s="37">
        <v>36</v>
      </c>
      <c r="C122" s="38" t="s">
        <v>5951</v>
      </c>
      <c r="D122" s="37" t="s">
        <v>595</v>
      </c>
      <c r="E122" s="39" t="s">
        <v>5952</v>
      </c>
      <c r="F122" s="40" t="s">
        <v>646</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601</v>
      </c>
      <c r="B124" s="45"/>
      <c r="C124" s="46"/>
      <c r="D124" s="46"/>
      <c r="E124" s="39" t="s">
        <v>5841</v>
      </c>
      <c r="F124" s="46"/>
      <c r="G124" s="46"/>
      <c r="H124" s="46"/>
      <c r="I124" s="46"/>
      <c r="J124" s="48"/>
    </row>
    <row r="125">
      <c r="A125" s="31" t="s">
        <v>591</v>
      </c>
      <c r="B125" s="32"/>
      <c r="C125" s="33" t="s">
        <v>1690</v>
      </c>
      <c r="D125" s="34"/>
      <c r="E125" s="31" t="s">
        <v>5135</v>
      </c>
      <c r="F125" s="34"/>
      <c r="G125" s="34"/>
      <c r="H125" s="34"/>
      <c r="I125" s="35">
        <f>SUMIFS(I126:I137,A126:A137,"P")</f>
        <v>0</v>
      </c>
      <c r="J125" s="36"/>
    </row>
    <row r="126">
      <c r="A126" s="37" t="s">
        <v>593</v>
      </c>
      <c r="B126" s="37">
        <v>37</v>
      </c>
      <c r="C126" s="38" t="s">
        <v>5953</v>
      </c>
      <c r="D126" s="37" t="s">
        <v>595</v>
      </c>
      <c r="E126" s="39" t="s">
        <v>5954</v>
      </c>
      <c r="F126" s="40" t="s">
        <v>646</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4546</v>
      </c>
      <c r="F128" s="46"/>
      <c r="G128" s="46"/>
      <c r="H128" s="46"/>
      <c r="I128" s="46"/>
      <c r="J128" s="48"/>
    </row>
    <row r="129" ht="30">
      <c r="A129" s="37" t="s">
        <v>593</v>
      </c>
      <c r="B129" s="37">
        <v>38</v>
      </c>
      <c r="C129" s="38" t="s">
        <v>5294</v>
      </c>
      <c r="D129" s="37" t="s">
        <v>595</v>
      </c>
      <c r="E129" s="39" t="s">
        <v>5295</v>
      </c>
      <c r="F129" s="40" t="s">
        <v>646</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601</v>
      </c>
      <c r="B131" s="45"/>
      <c r="C131" s="46"/>
      <c r="D131" s="46"/>
      <c r="E131" s="39" t="s">
        <v>4546</v>
      </c>
      <c r="F131" s="46"/>
      <c r="G131" s="46"/>
      <c r="H131" s="46"/>
      <c r="I131" s="46"/>
      <c r="J131" s="48"/>
    </row>
    <row r="132" ht="30">
      <c r="A132" s="37" t="s">
        <v>593</v>
      </c>
      <c r="B132" s="37">
        <v>39</v>
      </c>
      <c r="C132" s="38" t="s">
        <v>5851</v>
      </c>
      <c r="D132" s="37" t="s">
        <v>595</v>
      </c>
      <c r="E132" s="39" t="s">
        <v>5852</v>
      </c>
      <c r="F132" s="40" t="s">
        <v>646</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5853</v>
      </c>
      <c r="F134" s="46"/>
      <c r="G134" s="46"/>
      <c r="H134" s="46"/>
      <c r="I134" s="46"/>
      <c r="J134" s="48"/>
    </row>
    <row r="135" ht="30">
      <c r="A135" s="37" t="s">
        <v>593</v>
      </c>
      <c r="B135" s="37">
        <v>40</v>
      </c>
      <c r="C135" s="38" t="s">
        <v>5894</v>
      </c>
      <c r="D135" s="37" t="s">
        <v>595</v>
      </c>
      <c r="E135" s="39" t="s">
        <v>5895</v>
      </c>
      <c r="F135" s="40" t="s">
        <v>646</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601</v>
      </c>
      <c r="B137" s="45"/>
      <c r="C137" s="46"/>
      <c r="D137" s="46"/>
      <c r="E137" s="39" t="s">
        <v>5896</v>
      </c>
      <c r="F137" s="46"/>
      <c r="G137" s="46"/>
      <c r="H137" s="46"/>
      <c r="I137" s="46"/>
      <c r="J137" s="48"/>
    </row>
    <row r="138">
      <c r="A138" s="31" t="s">
        <v>591</v>
      </c>
      <c r="B138" s="32"/>
      <c r="C138" s="33" t="s">
        <v>1750</v>
      </c>
      <c r="D138" s="34"/>
      <c r="E138" s="31" t="s">
        <v>5372</v>
      </c>
      <c r="F138" s="34"/>
      <c r="G138" s="34"/>
      <c r="H138" s="34"/>
      <c r="I138" s="35">
        <f>SUMIFS(I139:I141,A139:A141,"P")</f>
        <v>0</v>
      </c>
      <c r="J138" s="36"/>
    </row>
    <row r="139">
      <c r="A139" s="37" t="s">
        <v>593</v>
      </c>
      <c r="B139" s="37">
        <v>41</v>
      </c>
      <c r="C139" s="38" t="s">
        <v>5373</v>
      </c>
      <c r="D139" s="37" t="s">
        <v>595</v>
      </c>
      <c r="E139" s="39" t="s">
        <v>5374</v>
      </c>
      <c r="F139" s="40" t="s">
        <v>646</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601</v>
      </c>
      <c r="B141" s="45"/>
      <c r="C141" s="46"/>
      <c r="D141" s="46"/>
      <c r="E141" s="39" t="s">
        <v>5376</v>
      </c>
      <c r="F141" s="46"/>
      <c r="G141" s="46"/>
      <c r="H141" s="46"/>
      <c r="I141" s="46"/>
      <c r="J141" s="48"/>
    </row>
    <row r="142">
      <c r="A142" s="31" t="s">
        <v>591</v>
      </c>
      <c r="B142" s="32"/>
      <c r="C142" s="33" t="s">
        <v>5311</v>
      </c>
      <c r="D142" s="34"/>
      <c r="E142" s="31" t="s">
        <v>4552</v>
      </c>
      <c r="F142" s="34"/>
      <c r="G142" s="34"/>
      <c r="H142" s="34"/>
      <c r="I142" s="35">
        <f>SUMIFS(I143:I145,A143:A145,"P")</f>
        <v>0</v>
      </c>
      <c r="J142" s="36"/>
    </row>
    <row r="143">
      <c r="A143" s="37" t="s">
        <v>593</v>
      </c>
      <c r="B143" s="37">
        <v>42</v>
      </c>
      <c r="C143" s="38" t="s">
        <v>5642</v>
      </c>
      <c r="D143" s="37" t="s">
        <v>595</v>
      </c>
      <c r="E143" s="39" t="s">
        <v>5643</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601</v>
      </c>
      <c r="B145" s="45"/>
      <c r="C145" s="46"/>
      <c r="D145" s="46"/>
      <c r="E145" s="39" t="s">
        <v>4575</v>
      </c>
      <c r="F145" s="46"/>
      <c r="G145" s="46"/>
      <c r="H145" s="46"/>
      <c r="I145" s="46"/>
      <c r="J145" s="48"/>
    </row>
    <row r="146">
      <c r="A146" s="31" t="s">
        <v>591</v>
      </c>
      <c r="B146" s="32"/>
      <c r="C146" s="33" t="s">
        <v>4609</v>
      </c>
      <c r="D146" s="34"/>
      <c r="E146" s="31" t="s">
        <v>4610</v>
      </c>
      <c r="F146" s="34"/>
      <c r="G146" s="34"/>
      <c r="H146" s="34"/>
      <c r="I146" s="35">
        <f>SUMIFS(I147:I167,A147:A167,"P")</f>
        <v>0</v>
      </c>
      <c r="J146" s="36"/>
    </row>
    <row r="147">
      <c r="A147" s="37" t="s">
        <v>593</v>
      </c>
      <c r="B147" s="37">
        <v>43</v>
      </c>
      <c r="C147" s="38" t="s">
        <v>5860</v>
      </c>
      <c r="D147" s="37" t="s">
        <v>595</v>
      </c>
      <c r="E147" s="39" t="s">
        <v>5861</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601</v>
      </c>
      <c r="B149" s="45"/>
      <c r="C149" s="46"/>
      <c r="D149" s="46"/>
      <c r="E149" s="39" t="s">
        <v>5862</v>
      </c>
      <c r="F149" s="46"/>
      <c r="G149" s="46"/>
      <c r="H149" s="46"/>
      <c r="I149" s="46"/>
      <c r="J149" s="48"/>
    </row>
    <row r="150" ht="30">
      <c r="A150" s="37" t="s">
        <v>593</v>
      </c>
      <c r="B150" s="37">
        <v>44</v>
      </c>
      <c r="C150" s="38" t="s">
        <v>5058</v>
      </c>
      <c r="D150" s="37" t="s">
        <v>595</v>
      </c>
      <c r="E150" s="39" t="s">
        <v>5059</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601</v>
      </c>
      <c r="B152" s="45"/>
      <c r="C152" s="46"/>
      <c r="D152" s="46"/>
      <c r="E152" s="39" t="s">
        <v>5061</v>
      </c>
      <c r="F152" s="46"/>
      <c r="G152" s="46"/>
      <c r="H152" s="46"/>
      <c r="I152" s="46"/>
      <c r="J152" s="48"/>
    </row>
    <row r="153" ht="30">
      <c r="A153" s="37" t="s">
        <v>593</v>
      </c>
      <c r="B153" s="37">
        <v>45</v>
      </c>
      <c r="C153" s="38" t="s">
        <v>5871</v>
      </c>
      <c r="D153" s="37" t="s">
        <v>595</v>
      </c>
      <c r="E153" s="39" t="s">
        <v>5872</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601</v>
      </c>
      <c r="B155" s="45"/>
      <c r="C155" s="46"/>
      <c r="D155" s="46"/>
      <c r="E155" s="39" t="s">
        <v>5061</v>
      </c>
      <c r="F155" s="46"/>
      <c r="G155" s="46"/>
      <c r="H155" s="46"/>
      <c r="I155" s="46"/>
      <c r="J155" s="48"/>
    </row>
    <row r="156">
      <c r="A156" s="37" t="s">
        <v>593</v>
      </c>
      <c r="B156" s="37">
        <v>46</v>
      </c>
      <c r="C156" s="38" t="s">
        <v>5873</v>
      </c>
      <c r="D156" s="37" t="s">
        <v>595</v>
      </c>
      <c r="E156" s="39" t="s">
        <v>5874</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601</v>
      </c>
      <c r="B158" s="45"/>
      <c r="C158" s="46"/>
      <c r="D158" s="46"/>
      <c r="E158" s="39" t="s">
        <v>5875</v>
      </c>
      <c r="F158" s="46"/>
      <c r="G158" s="46"/>
      <c r="H158" s="46"/>
      <c r="I158" s="46"/>
      <c r="J158" s="48"/>
    </row>
    <row r="159">
      <c r="A159" s="37" t="s">
        <v>593</v>
      </c>
      <c r="B159" s="37">
        <v>47</v>
      </c>
      <c r="C159" s="38" t="s">
        <v>5955</v>
      </c>
      <c r="D159" s="37" t="s">
        <v>595</v>
      </c>
      <c r="E159" s="39" t="s">
        <v>5956</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5383</v>
      </c>
      <c r="F161" s="46"/>
      <c r="G161" s="46"/>
      <c r="H161" s="46"/>
      <c r="I161" s="46"/>
      <c r="J161" s="48"/>
    </row>
    <row r="162">
      <c r="A162" s="37" t="s">
        <v>593</v>
      </c>
      <c r="B162" s="37">
        <v>48</v>
      </c>
      <c r="C162" s="38" t="s">
        <v>5323</v>
      </c>
      <c r="D162" s="37" t="s">
        <v>595</v>
      </c>
      <c r="E162" s="39" t="s">
        <v>5324</v>
      </c>
      <c r="F162" s="40" t="s">
        <v>1720</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601</v>
      </c>
      <c r="B164" s="45"/>
      <c r="C164" s="46"/>
      <c r="D164" s="46"/>
      <c r="E164" s="39" t="s">
        <v>5325</v>
      </c>
      <c r="F164" s="46"/>
      <c r="G164" s="46"/>
      <c r="H164" s="46"/>
      <c r="I164" s="46"/>
      <c r="J164" s="48"/>
    </row>
    <row r="165">
      <c r="A165" s="37" t="s">
        <v>593</v>
      </c>
      <c r="B165" s="37">
        <v>49</v>
      </c>
      <c r="C165" s="38" t="s">
        <v>5505</v>
      </c>
      <c r="D165" s="37" t="s">
        <v>595</v>
      </c>
      <c r="E165" s="39" t="s">
        <v>5733</v>
      </c>
      <c r="F165" s="40" t="s">
        <v>608</v>
      </c>
      <c r="G165" s="41">
        <v>1</v>
      </c>
      <c r="H165" s="42">
        <v>0</v>
      </c>
      <c r="I165" s="43">
        <f>ROUND(G165*H165,P4)</f>
        <v>0</v>
      </c>
      <c r="J165" s="37"/>
      <c r="O165" s="44">
        <f>I165*0.21</f>
        <v>0</v>
      </c>
      <c r="P165">
        <v>3</v>
      </c>
    </row>
    <row r="166">
      <c r="A166" s="37" t="s">
        <v>598</v>
      </c>
      <c r="B166" s="45"/>
      <c r="C166" s="46"/>
      <c r="D166" s="46"/>
      <c r="E166" s="39" t="s">
        <v>5733</v>
      </c>
      <c r="F166" s="46"/>
      <c r="G166" s="46"/>
      <c r="H166" s="46"/>
      <c r="I166" s="46"/>
      <c r="J166" s="48"/>
    </row>
    <row r="167" ht="285">
      <c r="A167" s="37" t="s">
        <v>601</v>
      </c>
      <c r="B167" s="45"/>
      <c r="C167" s="46"/>
      <c r="D167" s="46"/>
      <c r="E167" s="39" t="s">
        <v>5957</v>
      </c>
      <c r="F167" s="46"/>
      <c r="G167" s="46"/>
      <c r="H167" s="46"/>
      <c r="I167" s="46"/>
      <c r="J167" s="48"/>
    </row>
    <row r="168">
      <c r="A168" s="31" t="s">
        <v>591</v>
      </c>
      <c r="B168" s="32"/>
      <c r="C168" s="33" t="s">
        <v>1813</v>
      </c>
      <c r="D168" s="34"/>
      <c r="E168" s="31" t="s">
        <v>1814</v>
      </c>
      <c r="F168" s="34"/>
      <c r="G168" s="34"/>
      <c r="H168" s="34"/>
      <c r="I168" s="35">
        <f>SUMIFS(I169:I171,A169:A171,"P")</f>
        <v>0</v>
      </c>
      <c r="J168" s="36"/>
    </row>
    <row r="169" ht="45">
      <c r="A169" s="37" t="s">
        <v>593</v>
      </c>
      <c r="B169" s="37">
        <v>50</v>
      </c>
      <c r="C169" s="38" t="s">
        <v>1815</v>
      </c>
      <c r="D169" s="37" t="s">
        <v>1816</v>
      </c>
      <c r="E169" s="39" t="s">
        <v>1817</v>
      </c>
      <c r="F169" s="40" t="s">
        <v>1124</v>
      </c>
      <c r="G169" s="41">
        <v>470.15499999999997</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20">
      <c r="A171" s="37" t="s">
        <v>601</v>
      </c>
      <c r="B171" s="50"/>
      <c r="C171" s="51"/>
      <c r="D171" s="51"/>
      <c r="E171" s="39" t="s">
        <v>1820</v>
      </c>
      <c r="F171" s="51"/>
      <c r="G171" s="51"/>
      <c r="H171" s="51"/>
      <c r="I171" s="51"/>
      <c r="J171" s="52"/>
    </row>
  </sheetData>
  <sheetProtection sheet="1" objects="1" scenarios="1" spinCount="100000" saltValue="I0hWKPSIWhSQ7FnwvNsOvxO3TTEikkCL91JZ5529oO5tbfk7RJPlPg0pCnBAPkMz7J8zPoOYLWas/dH5eOu1lQ==" hashValue="GFIBftgnPREbk61Iw/Pjh463+vzbMDCWsCHGbMIBioFdsclDQUzBpFUDa1cmJa47T8WTxrmfEwNrp/kulEuP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5958</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ht="30">
      <c r="A7" s="3" t="s">
        <v>578</v>
      </c>
      <c r="B7" s="20" t="s">
        <v>579</v>
      </c>
      <c r="C7" s="21" t="s">
        <v>5958</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SUMIFS(I12:I26,A12:A26,"P")</f>
        <v>0</v>
      </c>
      <c r="J11" s="36"/>
    </row>
    <row r="12">
      <c r="A12" s="37" t="s">
        <v>593</v>
      </c>
      <c r="B12" s="37">
        <v>1</v>
      </c>
      <c r="C12" s="38" t="s">
        <v>5239</v>
      </c>
      <c r="D12" s="37" t="s">
        <v>595</v>
      </c>
      <c r="E12" s="39" t="s">
        <v>5240</v>
      </c>
      <c r="F12" s="40" t="s">
        <v>637</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4661</v>
      </c>
      <c r="F14" s="46"/>
      <c r="G14" s="46"/>
      <c r="H14" s="46"/>
      <c r="I14" s="46"/>
      <c r="J14" s="48"/>
    </row>
    <row r="15">
      <c r="A15" s="37" t="s">
        <v>593</v>
      </c>
      <c r="B15" s="37">
        <v>2</v>
      </c>
      <c r="C15" s="38" t="s">
        <v>5342</v>
      </c>
      <c r="D15" s="37" t="s">
        <v>595</v>
      </c>
      <c r="E15" s="39" t="s">
        <v>5343</v>
      </c>
      <c r="F15" s="40" t="s">
        <v>637</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601</v>
      </c>
      <c r="B17" s="45"/>
      <c r="C17" s="46"/>
      <c r="D17" s="46"/>
      <c r="E17" s="39" t="s">
        <v>5344</v>
      </c>
      <c r="F17" s="46"/>
      <c r="G17" s="46"/>
      <c r="H17" s="46"/>
      <c r="I17" s="46"/>
      <c r="J17" s="48"/>
    </row>
    <row r="18">
      <c r="A18" s="37" t="s">
        <v>593</v>
      </c>
      <c r="B18" s="37">
        <v>3</v>
      </c>
      <c r="C18" s="38" t="s">
        <v>4420</v>
      </c>
      <c r="D18" s="37" t="s">
        <v>595</v>
      </c>
      <c r="E18" s="39" t="s">
        <v>4421</v>
      </c>
      <c r="F18" s="40" t="s">
        <v>637</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601</v>
      </c>
      <c r="B20" s="45"/>
      <c r="C20" s="46"/>
      <c r="D20" s="46"/>
      <c r="E20" s="39" t="s">
        <v>4423</v>
      </c>
      <c r="F20" s="46"/>
      <c r="G20" s="46"/>
      <c r="H20" s="46"/>
      <c r="I20" s="46"/>
      <c r="J20" s="48"/>
    </row>
    <row r="21">
      <c r="A21" s="37" t="s">
        <v>593</v>
      </c>
      <c r="B21" s="37">
        <v>4</v>
      </c>
      <c r="C21" s="38" t="s">
        <v>4464</v>
      </c>
      <c r="D21" s="37" t="s">
        <v>595</v>
      </c>
      <c r="E21" s="39" t="s">
        <v>4465</v>
      </c>
      <c r="F21" s="40" t="s">
        <v>646</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4467</v>
      </c>
      <c r="F23" s="46"/>
      <c r="G23" s="46"/>
      <c r="H23" s="46"/>
      <c r="I23" s="46"/>
      <c r="J23" s="48"/>
    </row>
    <row r="24">
      <c r="A24" s="37" t="s">
        <v>593</v>
      </c>
      <c r="B24" s="37">
        <v>5</v>
      </c>
      <c r="C24" s="38" t="s">
        <v>4468</v>
      </c>
      <c r="D24" s="37" t="s">
        <v>595</v>
      </c>
      <c r="E24" s="39" t="s">
        <v>4469</v>
      </c>
      <c r="F24" s="40" t="s">
        <v>646</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601</v>
      </c>
      <c r="B26" s="45"/>
      <c r="C26" s="46"/>
      <c r="D26" s="46"/>
      <c r="E26" s="39" t="s">
        <v>4470</v>
      </c>
      <c r="F26" s="46"/>
      <c r="G26" s="46"/>
      <c r="H26" s="46"/>
      <c r="I26" s="46"/>
      <c r="J26" s="48"/>
    </row>
    <row r="27">
      <c r="A27" s="31" t="s">
        <v>591</v>
      </c>
      <c r="B27" s="32"/>
      <c r="C27" s="33" t="s">
        <v>5274</v>
      </c>
      <c r="D27" s="34"/>
      <c r="E27" s="31" t="s">
        <v>1644</v>
      </c>
      <c r="F27" s="34"/>
      <c r="G27" s="34"/>
      <c r="H27" s="34"/>
      <c r="I27" s="35">
        <f>SUMIFS(I28:I45,A28:A45,"P")</f>
        <v>0</v>
      </c>
      <c r="J27" s="36"/>
    </row>
    <row r="28">
      <c r="A28" s="37" t="s">
        <v>593</v>
      </c>
      <c r="B28" s="37">
        <v>6</v>
      </c>
      <c r="C28" s="38" t="s">
        <v>4499</v>
      </c>
      <c r="D28" s="37" t="s">
        <v>595</v>
      </c>
      <c r="E28" s="39" t="s">
        <v>4500</v>
      </c>
      <c r="F28" s="40" t="s">
        <v>637</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5960</v>
      </c>
      <c r="F30" s="46"/>
      <c r="G30" s="46"/>
      <c r="H30" s="46"/>
      <c r="I30" s="46"/>
      <c r="J30" s="48"/>
    </row>
    <row r="31" ht="409.5">
      <c r="A31" s="37" t="s">
        <v>601</v>
      </c>
      <c r="B31" s="45"/>
      <c r="C31" s="46"/>
      <c r="D31" s="46"/>
      <c r="E31" s="39" t="s">
        <v>4495</v>
      </c>
      <c r="F31" s="46"/>
      <c r="G31" s="46"/>
      <c r="H31" s="46"/>
      <c r="I31" s="46"/>
      <c r="J31" s="48"/>
    </row>
    <row r="32">
      <c r="A32" s="37" t="s">
        <v>593</v>
      </c>
      <c r="B32" s="37">
        <v>7</v>
      </c>
      <c r="C32" s="38" t="s">
        <v>5285</v>
      </c>
      <c r="D32" s="37" t="s">
        <v>595</v>
      </c>
      <c r="E32" s="39" t="s">
        <v>5286</v>
      </c>
      <c r="F32" s="40" t="s">
        <v>637</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601</v>
      </c>
      <c r="B34" s="45"/>
      <c r="C34" s="46"/>
      <c r="D34" s="46"/>
      <c r="E34" s="39" t="s">
        <v>5287</v>
      </c>
      <c r="F34" s="46"/>
      <c r="G34" s="46"/>
      <c r="H34" s="46"/>
      <c r="I34" s="46"/>
      <c r="J34" s="48"/>
    </row>
    <row r="35">
      <c r="A35" s="37" t="s">
        <v>593</v>
      </c>
      <c r="B35" s="37">
        <v>8</v>
      </c>
      <c r="C35" s="38" t="s">
        <v>4513</v>
      </c>
      <c r="D35" s="37" t="s">
        <v>595</v>
      </c>
      <c r="E35" s="39" t="s">
        <v>4514</v>
      </c>
      <c r="F35" s="40" t="s">
        <v>637</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49" t="s">
        <v>5961</v>
      </c>
      <c r="F37" s="46"/>
      <c r="G37" s="46"/>
      <c r="H37" s="46"/>
      <c r="I37" s="46"/>
      <c r="J37" s="48"/>
    </row>
    <row r="38" ht="150">
      <c r="A38" s="37" t="s">
        <v>601</v>
      </c>
      <c r="B38" s="45"/>
      <c r="C38" s="46"/>
      <c r="D38" s="46"/>
      <c r="E38" s="39" t="s">
        <v>4516</v>
      </c>
      <c r="F38" s="46"/>
      <c r="G38" s="46"/>
      <c r="H38" s="46"/>
      <c r="I38" s="46"/>
      <c r="J38" s="48"/>
    </row>
    <row r="39">
      <c r="A39" s="37" t="s">
        <v>593</v>
      </c>
      <c r="B39" s="37">
        <v>9</v>
      </c>
      <c r="C39" s="38" t="s">
        <v>5672</v>
      </c>
      <c r="D39" s="37" t="s">
        <v>595</v>
      </c>
      <c r="E39" s="39" t="s">
        <v>5673</v>
      </c>
      <c r="F39" s="40" t="s">
        <v>637</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5962</v>
      </c>
      <c r="F41" s="46"/>
      <c r="G41" s="46"/>
      <c r="H41" s="46"/>
      <c r="I41" s="46"/>
      <c r="J41" s="48"/>
    </row>
    <row r="42" ht="60">
      <c r="A42" s="37" t="s">
        <v>601</v>
      </c>
      <c r="B42" s="45"/>
      <c r="C42" s="46"/>
      <c r="D42" s="46"/>
      <c r="E42" s="39" t="s">
        <v>5674</v>
      </c>
      <c r="F42" s="46"/>
      <c r="G42" s="46"/>
      <c r="H42" s="46"/>
      <c r="I42" s="46"/>
      <c r="J42" s="48"/>
    </row>
    <row r="43">
      <c r="A43" s="37" t="s">
        <v>593</v>
      </c>
      <c r="B43" s="37">
        <v>10</v>
      </c>
      <c r="C43" s="38" t="s">
        <v>5365</v>
      </c>
      <c r="D43" s="37" t="s">
        <v>595</v>
      </c>
      <c r="E43" s="39" t="s">
        <v>5366</v>
      </c>
      <c r="F43" s="40" t="s">
        <v>637</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4528</v>
      </c>
      <c r="F45" s="46"/>
      <c r="G45" s="46"/>
      <c r="H45" s="46"/>
      <c r="I45" s="46"/>
      <c r="J45" s="48"/>
    </row>
    <row r="46">
      <c r="A46" s="31" t="s">
        <v>591</v>
      </c>
      <c r="B46" s="32"/>
      <c r="C46" s="33" t="s">
        <v>4609</v>
      </c>
      <c r="D46" s="34"/>
      <c r="E46" s="31" t="s">
        <v>4610</v>
      </c>
      <c r="F46" s="34"/>
      <c r="G46" s="34"/>
      <c r="H46" s="34"/>
      <c r="I46" s="35">
        <f>SUMIFS(I47:I49,A47:A49,"P")</f>
        <v>0</v>
      </c>
      <c r="J46" s="36"/>
    </row>
    <row r="47">
      <c r="A47" s="37" t="s">
        <v>593</v>
      </c>
      <c r="B47" s="37">
        <v>11</v>
      </c>
      <c r="C47" s="38" t="s">
        <v>5963</v>
      </c>
      <c r="D47" s="37" t="s">
        <v>595</v>
      </c>
      <c r="E47" s="39" t="s">
        <v>5964</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5061</v>
      </c>
      <c r="F49" s="46"/>
      <c r="G49" s="46"/>
      <c r="H49" s="46"/>
      <c r="I49" s="46"/>
      <c r="J49" s="48"/>
    </row>
    <row r="50">
      <c r="A50" s="31" t="s">
        <v>591</v>
      </c>
      <c r="B50" s="32"/>
      <c r="C50" s="33" t="s">
        <v>1813</v>
      </c>
      <c r="D50" s="34"/>
      <c r="E50" s="31" t="s">
        <v>1814</v>
      </c>
      <c r="F50" s="34"/>
      <c r="G50" s="34"/>
      <c r="H50" s="34"/>
      <c r="I50" s="35">
        <f>SUMIFS(I51:I53,A51:A53,"P")</f>
        <v>0</v>
      </c>
      <c r="J50" s="36"/>
    </row>
    <row r="51" ht="45">
      <c r="A51" s="37" t="s">
        <v>593</v>
      </c>
      <c r="B51" s="37">
        <v>12</v>
      </c>
      <c r="C51" s="38" t="s">
        <v>1815</v>
      </c>
      <c r="D51" s="37" t="s">
        <v>1816</v>
      </c>
      <c r="E51" s="39" t="s">
        <v>1817</v>
      </c>
      <c r="F51" s="40" t="s">
        <v>1124</v>
      </c>
      <c r="G51" s="41">
        <v>494.47500000000002</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50"/>
      <c r="C53" s="51"/>
      <c r="D53" s="51"/>
      <c r="E53" s="53" t="s">
        <v>595</v>
      </c>
      <c r="F53" s="51"/>
      <c r="G53" s="51"/>
      <c r="H53" s="51"/>
      <c r="I53" s="51"/>
      <c r="J53" s="52"/>
    </row>
  </sheetData>
  <sheetProtection sheet="1" objects="1" scenarios="1" spinCount="100000" saltValue="OSRe/kzDhvodt0OLRypMzH1jL1uffYh2W4kb9yg7U0qUzkym729SjhSj8ZqOyUoak+ClaNUH0bVotcdqjzNc5A==" hashValue="Ky/SWEyJwKH8C70HBrslpnWAl++r2k37xp9iOWzaGNgv96uZZrHRwqaLuWHsA5WuaoBHFis7O6eHLwp0m7qY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5965</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c r="A7" s="3" t="s">
        <v>578</v>
      </c>
      <c r="B7" s="20" t="s">
        <v>573</v>
      </c>
      <c r="C7" s="21" t="s">
        <v>5966</v>
      </c>
      <c r="D7" s="22"/>
      <c r="E7" s="23" t="s">
        <v>239</v>
      </c>
      <c r="F7" s="17"/>
      <c r="G7" s="17"/>
      <c r="H7" s="17"/>
      <c r="I7" s="17"/>
      <c r="J7" s="19"/>
    </row>
    <row r="8">
      <c r="A8" s="3" t="s">
        <v>1570</v>
      </c>
      <c r="B8" s="20" t="s">
        <v>579</v>
      </c>
      <c r="C8" s="21" t="s">
        <v>5965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SUMIFS(I13:I15,A13:A15,"P")</f>
        <v>0</v>
      </c>
      <c r="J12" s="36"/>
    </row>
    <row r="13">
      <c r="A13" s="37" t="s">
        <v>593</v>
      </c>
      <c r="B13" s="37">
        <v>1</v>
      </c>
      <c r="C13" s="38" t="s">
        <v>5467</v>
      </c>
      <c r="D13" s="37" t="s">
        <v>595</v>
      </c>
      <c r="E13" s="39" t="s">
        <v>5230</v>
      </c>
      <c r="F13" s="40" t="s">
        <v>608</v>
      </c>
      <c r="G13" s="41">
        <v>1</v>
      </c>
      <c r="H13" s="42">
        <v>0</v>
      </c>
      <c r="I13" s="43">
        <f>ROUND(G13*H13,P4)</f>
        <v>0</v>
      </c>
      <c r="J13" s="37"/>
      <c r="O13" s="44">
        <f>I13*0.21</f>
        <v>0</v>
      </c>
      <c r="P13">
        <v>3</v>
      </c>
    </row>
    <row r="14">
      <c r="A14" s="37" t="s">
        <v>598</v>
      </c>
      <c r="B14" s="45"/>
      <c r="C14" s="46"/>
      <c r="D14" s="46"/>
      <c r="E14" s="39" t="s">
        <v>5230</v>
      </c>
      <c r="F14" s="46"/>
      <c r="G14" s="46"/>
      <c r="H14" s="46"/>
      <c r="I14" s="46"/>
      <c r="J14" s="48"/>
    </row>
    <row r="15">
      <c r="A15" s="37" t="s">
        <v>601</v>
      </c>
      <c r="B15" s="45"/>
      <c r="C15" s="46"/>
      <c r="D15" s="46"/>
      <c r="E15" s="39" t="s">
        <v>5231</v>
      </c>
      <c r="F15" s="46"/>
      <c r="G15" s="46"/>
      <c r="H15" s="46"/>
      <c r="I15" s="46"/>
      <c r="J15" s="48"/>
    </row>
    <row r="16">
      <c r="A16" s="31" t="s">
        <v>591</v>
      </c>
      <c r="B16" s="32"/>
      <c r="C16" s="33" t="s">
        <v>5232</v>
      </c>
      <c r="D16" s="34"/>
      <c r="E16" s="31" t="s">
        <v>634</v>
      </c>
      <c r="F16" s="34"/>
      <c r="G16" s="34"/>
      <c r="H16" s="34"/>
      <c r="I16" s="35">
        <f>SUMIFS(I17:I34,A17:A34,"P")</f>
        <v>0</v>
      </c>
      <c r="J16" s="36"/>
    </row>
    <row r="17">
      <c r="A17" s="37" t="s">
        <v>593</v>
      </c>
      <c r="B17" s="37">
        <v>2</v>
      </c>
      <c r="C17" s="38" t="s">
        <v>5236</v>
      </c>
      <c r="D17" s="37" t="s">
        <v>595</v>
      </c>
      <c r="E17" s="39" t="s">
        <v>5237</v>
      </c>
      <c r="F17" s="40" t="s">
        <v>637</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5238</v>
      </c>
      <c r="F19" s="46"/>
      <c r="G19" s="46"/>
      <c r="H19" s="46"/>
      <c r="I19" s="46"/>
      <c r="J19" s="48"/>
    </row>
    <row r="20">
      <c r="A20" s="37" t="s">
        <v>593</v>
      </c>
      <c r="B20" s="37">
        <v>3</v>
      </c>
      <c r="C20" s="38" t="s">
        <v>4658</v>
      </c>
      <c r="D20" s="37" t="s">
        <v>595</v>
      </c>
      <c r="E20" s="39" t="s">
        <v>4659</v>
      </c>
      <c r="F20" s="40" t="s">
        <v>637</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601</v>
      </c>
      <c r="B22" s="45"/>
      <c r="C22" s="46"/>
      <c r="D22" s="46"/>
      <c r="E22" s="39" t="s">
        <v>4661</v>
      </c>
      <c r="F22" s="46"/>
      <c r="G22" s="46"/>
      <c r="H22" s="46"/>
      <c r="I22" s="46"/>
      <c r="J22" s="48"/>
    </row>
    <row r="23">
      <c r="A23" s="37" t="s">
        <v>593</v>
      </c>
      <c r="B23" s="37">
        <v>4</v>
      </c>
      <c r="C23" s="38" t="s">
        <v>4439</v>
      </c>
      <c r="D23" s="37" t="s">
        <v>595</v>
      </c>
      <c r="E23" s="39" t="s">
        <v>4440</v>
      </c>
      <c r="F23" s="40" t="s">
        <v>637</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4442</v>
      </c>
      <c r="F25" s="46"/>
      <c r="G25" s="46"/>
      <c r="H25" s="46"/>
      <c r="I25" s="46"/>
      <c r="J25" s="48"/>
    </row>
    <row r="26">
      <c r="A26" s="37" t="s">
        <v>593</v>
      </c>
      <c r="B26" s="37">
        <v>5</v>
      </c>
      <c r="C26" s="38" t="s">
        <v>5967</v>
      </c>
      <c r="D26" s="37" t="s">
        <v>595</v>
      </c>
      <c r="E26" s="39" t="s">
        <v>5968</v>
      </c>
      <c r="F26" s="40" t="s">
        <v>637</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4459</v>
      </c>
      <c r="F28" s="46"/>
      <c r="G28" s="46"/>
      <c r="H28" s="46"/>
      <c r="I28" s="46"/>
      <c r="J28" s="48"/>
    </row>
    <row r="29">
      <c r="A29" s="37" t="s">
        <v>593</v>
      </c>
      <c r="B29" s="37">
        <v>6</v>
      </c>
      <c r="C29" s="38" t="s">
        <v>4464</v>
      </c>
      <c r="D29" s="37" t="s">
        <v>595</v>
      </c>
      <c r="E29" s="39" t="s">
        <v>4465</v>
      </c>
      <c r="F29" s="40" t="s">
        <v>646</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601</v>
      </c>
      <c r="B31" s="45"/>
      <c r="C31" s="46"/>
      <c r="D31" s="46"/>
      <c r="E31" s="39" t="s">
        <v>4467</v>
      </c>
      <c r="F31" s="46"/>
      <c r="G31" s="46"/>
      <c r="H31" s="46"/>
      <c r="I31" s="46"/>
      <c r="J31" s="48"/>
    </row>
    <row r="32" ht="30">
      <c r="A32" s="37" t="s">
        <v>593</v>
      </c>
      <c r="B32" s="37">
        <v>7</v>
      </c>
      <c r="C32" s="38" t="s">
        <v>5246</v>
      </c>
      <c r="D32" s="37" t="s">
        <v>595</v>
      </c>
      <c r="E32" s="39" t="s">
        <v>5247</v>
      </c>
      <c r="F32" s="40" t="s">
        <v>637</v>
      </c>
      <c r="G32" s="41">
        <v>745.5</v>
      </c>
      <c r="H32" s="42">
        <v>0</v>
      </c>
      <c r="I32" s="43">
        <f>ROUND(G32*H32,P4)</f>
        <v>0</v>
      </c>
      <c r="J32" s="37"/>
      <c r="O32" s="44">
        <f>I32*0.21</f>
        <v>0</v>
      </c>
      <c r="P32">
        <v>3</v>
      </c>
    </row>
    <row r="33" ht="30">
      <c r="A33" s="37" t="s">
        <v>598</v>
      </c>
      <c r="B33" s="45"/>
      <c r="C33" s="46"/>
      <c r="D33" s="46"/>
      <c r="E33" s="39" t="s">
        <v>5247</v>
      </c>
      <c r="F33" s="46"/>
      <c r="G33" s="46"/>
      <c r="H33" s="46"/>
      <c r="I33" s="46"/>
      <c r="J33" s="48"/>
    </row>
    <row r="34" ht="45">
      <c r="A34" s="37" t="s">
        <v>601</v>
      </c>
      <c r="B34" s="45"/>
      <c r="C34" s="46"/>
      <c r="D34" s="46"/>
      <c r="E34" s="39" t="s">
        <v>5248</v>
      </c>
      <c r="F34" s="46"/>
      <c r="G34" s="46"/>
      <c r="H34" s="46"/>
      <c r="I34" s="46"/>
      <c r="J34" s="48"/>
    </row>
    <row r="35">
      <c r="A35" s="31" t="s">
        <v>591</v>
      </c>
      <c r="B35" s="32"/>
      <c r="C35" s="33" t="s">
        <v>5249</v>
      </c>
      <c r="D35" s="34"/>
      <c r="E35" s="31" t="s">
        <v>4924</v>
      </c>
      <c r="F35" s="34"/>
      <c r="G35" s="34"/>
      <c r="H35" s="34"/>
      <c r="I35" s="35">
        <f>SUMIFS(I36:I44,A36:A44,"P")</f>
        <v>0</v>
      </c>
      <c r="J35" s="36"/>
    </row>
    <row r="36">
      <c r="A36" s="37" t="s">
        <v>593</v>
      </c>
      <c r="B36" s="37">
        <v>8</v>
      </c>
      <c r="C36" s="38" t="s">
        <v>4946</v>
      </c>
      <c r="D36" s="37" t="s">
        <v>595</v>
      </c>
      <c r="E36" s="39" t="s">
        <v>4947</v>
      </c>
      <c r="F36" s="40" t="s">
        <v>637</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601</v>
      </c>
      <c r="B38" s="45"/>
      <c r="C38" s="46"/>
      <c r="D38" s="46"/>
      <c r="E38" s="39" t="s">
        <v>4949</v>
      </c>
      <c r="F38" s="46"/>
      <c r="G38" s="46"/>
      <c r="H38" s="46"/>
      <c r="I38" s="46"/>
      <c r="J38" s="48"/>
    </row>
    <row r="39">
      <c r="A39" s="37" t="s">
        <v>593</v>
      </c>
      <c r="B39" s="37">
        <v>9</v>
      </c>
      <c r="C39" s="38" t="s">
        <v>5395</v>
      </c>
      <c r="D39" s="37" t="s">
        <v>595</v>
      </c>
      <c r="E39" s="39" t="s">
        <v>5396</v>
      </c>
      <c r="F39" s="40" t="s">
        <v>1124</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601</v>
      </c>
      <c r="B41" s="45"/>
      <c r="C41" s="46"/>
      <c r="D41" s="46"/>
      <c r="E41" s="39" t="s">
        <v>4953</v>
      </c>
      <c r="F41" s="46"/>
      <c r="G41" s="46"/>
      <c r="H41" s="46"/>
      <c r="I41" s="46"/>
      <c r="J41" s="48"/>
    </row>
    <row r="42">
      <c r="A42" s="37" t="s">
        <v>593</v>
      </c>
      <c r="B42" s="37">
        <v>10</v>
      </c>
      <c r="C42" s="38" t="s">
        <v>5493</v>
      </c>
      <c r="D42" s="37" t="s">
        <v>595</v>
      </c>
      <c r="E42" s="39" t="s">
        <v>5494</v>
      </c>
      <c r="F42" s="40" t="s">
        <v>646</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5495</v>
      </c>
      <c r="F44" s="46"/>
      <c r="G44" s="46"/>
      <c r="H44" s="46"/>
      <c r="I44" s="46"/>
      <c r="J44" s="48"/>
    </row>
    <row r="45">
      <c r="A45" s="31" t="s">
        <v>591</v>
      </c>
      <c r="B45" s="32"/>
      <c r="C45" s="33" t="s">
        <v>5259</v>
      </c>
      <c r="D45" s="34"/>
      <c r="E45" s="31" t="s">
        <v>4954</v>
      </c>
      <c r="F45" s="34"/>
      <c r="G45" s="34"/>
      <c r="H45" s="34"/>
      <c r="I45" s="35">
        <f>SUMIFS(I46:I54,A46:A54,"P")</f>
        <v>0</v>
      </c>
      <c r="J45" s="36"/>
    </row>
    <row r="46">
      <c r="A46" s="37" t="s">
        <v>593</v>
      </c>
      <c r="B46" s="37">
        <v>11</v>
      </c>
      <c r="C46" s="38" t="s">
        <v>5266</v>
      </c>
      <c r="D46" s="37" t="s">
        <v>595</v>
      </c>
      <c r="E46" s="39" t="s">
        <v>5267</v>
      </c>
      <c r="F46" s="40" t="s">
        <v>637</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4495</v>
      </c>
      <c r="F48" s="46"/>
      <c r="G48" s="46"/>
      <c r="H48" s="46"/>
      <c r="I48" s="46"/>
      <c r="J48" s="48"/>
    </row>
    <row r="49">
      <c r="A49" s="37" t="s">
        <v>593</v>
      </c>
      <c r="B49" s="37">
        <v>12</v>
      </c>
      <c r="C49" s="38" t="s">
        <v>5268</v>
      </c>
      <c r="D49" s="37" t="s">
        <v>595</v>
      </c>
      <c r="E49" s="39" t="s">
        <v>5269</v>
      </c>
      <c r="F49" s="40" t="s">
        <v>1124</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601</v>
      </c>
      <c r="B51" s="45"/>
      <c r="C51" s="46"/>
      <c r="D51" s="46"/>
      <c r="E51" s="39" t="s">
        <v>4953</v>
      </c>
      <c r="F51" s="46"/>
      <c r="G51" s="46"/>
      <c r="H51" s="46"/>
      <c r="I51" s="46"/>
      <c r="J51" s="48"/>
    </row>
    <row r="52">
      <c r="A52" s="37" t="s">
        <v>593</v>
      </c>
      <c r="B52" s="37">
        <v>13</v>
      </c>
      <c r="C52" s="38" t="s">
        <v>5735</v>
      </c>
      <c r="D52" s="37" t="s">
        <v>595</v>
      </c>
      <c r="E52" s="39" t="s">
        <v>5969</v>
      </c>
      <c r="F52" s="40" t="s">
        <v>637</v>
      </c>
      <c r="G52" s="41">
        <v>111.95</v>
      </c>
      <c r="H52" s="42">
        <v>0</v>
      </c>
      <c r="I52" s="43">
        <f>ROUND(G52*H52,P4)</f>
        <v>0</v>
      </c>
      <c r="J52" s="37"/>
      <c r="O52" s="44">
        <f>I52*0.21</f>
        <v>0</v>
      </c>
      <c r="P52">
        <v>3</v>
      </c>
    </row>
    <row r="53">
      <c r="A53" s="37" t="s">
        <v>598</v>
      </c>
      <c r="B53" s="45"/>
      <c r="C53" s="46"/>
      <c r="D53" s="46"/>
      <c r="E53" s="39" t="s">
        <v>5969</v>
      </c>
      <c r="F53" s="46"/>
      <c r="G53" s="46"/>
      <c r="H53" s="46"/>
      <c r="I53" s="46"/>
      <c r="J53" s="48"/>
    </row>
    <row r="54" ht="300">
      <c r="A54" s="37" t="s">
        <v>601</v>
      </c>
      <c r="B54" s="45"/>
      <c r="C54" s="46"/>
      <c r="D54" s="46"/>
      <c r="E54" s="39" t="s">
        <v>4962</v>
      </c>
      <c r="F54" s="46"/>
      <c r="G54" s="46"/>
      <c r="H54" s="46"/>
      <c r="I54" s="46"/>
      <c r="J54" s="48"/>
    </row>
    <row r="55">
      <c r="A55" s="31" t="s">
        <v>591</v>
      </c>
      <c r="B55" s="32"/>
      <c r="C55" s="33" t="s">
        <v>5274</v>
      </c>
      <c r="D55" s="34"/>
      <c r="E55" s="31" t="s">
        <v>1644</v>
      </c>
      <c r="F55" s="34"/>
      <c r="G55" s="34"/>
      <c r="H55" s="34"/>
      <c r="I55" s="35">
        <f>SUMIFS(I56:I64,A56:A64,"P")</f>
        <v>0</v>
      </c>
      <c r="J55" s="36"/>
    </row>
    <row r="56">
      <c r="A56" s="37" t="s">
        <v>593</v>
      </c>
      <c r="B56" s="37">
        <v>14</v>
      </c>
      <c r="C56" s="38" t="s">
        <v>4984</v>
      </c>
      <c r="D56" s="37" t="s">
        <v>595</v>
      </c>
      <c r="E56" s="39" t="s">
        <v>4985</v>
      </c>
      <c r="F56" s="40" t="s">
        <v>637</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4495</v>
      </c>
      <c r="F58" s="46"/>
      <c r="G58" s="46"/>
      <c r="H58" s="46"/>
      <c r="I58" s="46"/>
      <c r="J58" s="48"/>
    </row>
    <row r="59">
      <c r="A59" s="37" t="s">
        <v>593</v>
      </c>
      <c r="B59" s="37">
        <v>15</v>
      </c>
      <c r="C59" s="38" t="s">
        <v>4513</v>
      </c>
      <c r="D59" s="37" t="s">
        <v>595</v>
      </c>
      <c r="E59" s="39" t="s">
        <v>4514</v>
      </c>
      <c r="F59" s="40" t="s">
        <v>637</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4516</v>
      </c>
      <c r="F61" s="46"/>
      <c r="G61" s="46"/>
      <c r="H61" s="46"/>
      <c r="I61" s="46"/>
      <c r="J61" s="48"/>
    </row>
    <row r="62">
      <c r="A62" s="37" t="s">
        <v>593</v>
      </c>
      <c r="B62" s="37">
        <v>16</v>
      </c>
      <c r="C62" s="38" t="s">
        <v>5365</v>
      </c>
      <c r="D62" s="37" t="s">
        <v>595</v>
      </c>
      <c r="E62" s="39" t="s">
        <v>5366</v>
      </c>
      <c r="F62" s="40" t="s">
        <v>637</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601</v>
      </c>
      <c r="B64" s="45"/>
      <c r="C64" s="46"/>
      <c r="D64" s="46"/>
      <c r="E64" s="39" t="s">
        <v>4528</v>
      </c>
      <c r="F64" s="46"/>
      <c r="G64" s="46"/>
      <c r="H64" s="46"/>
      <c r="I64" s="46"/>
      <c r="J64" s="48"/>
    </row>
    <row r="65">
      <c r="A65" s="31" t="s">
        <v>591</v>
      </c>
      <c r="B65" s="32"/>
      <c r="C65" s="33" t="s">
        <v>1690</v>
      </c>
      <c r="D65" s="34"/>
      <c r="E65" s="31" t="s">
        <v>5135</v>
      </c>
      <c r="F65" s="34"/>
      <c r="G65" s="34"/>
      <c r="H65" s="34"/>
      <c r="I65" s="35">
        <f>SUMIFS(I66:I71,A66:A71,"P")</f>
        <v>0</v>
      </c>
      <c r="J65" s="36"/>
    </row>
    <row r="66" ht="30">
      <c r="A66" s="37" t="s">
        <v>593</v>
      </c>
      <c r="B66" s="37">
        <v>17</v>
      </c>
      <c r="C66" s="38" t="s">
        <v>4543</v>
      </c>
      <c r="D66" s="37" t="s">
        <v>595</v>
      </c>
      <c r="E66" s="39" t="s">
        <v>4544</v>
      </c>
      <c r="F66" s="40" t="s">
        <v>646</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601</v>
      </c>
      <c r="B68" s="45"/>
      <c r="C68" s="46"/>
      <c r="D68" s="46"/>
      <c r="E68" s="39" t="s">
        <v>4546</v>
      </c>
      <c r="F68" s="46"/>
      <c r="G68" s="46"/>
      <c r="H68" s="46"/>
      <c r="I68" s="46"/>
      <c r="J68" s="48"/>
    </row>
    <row r="69">
      <c r="A69" s="37" t="s">
        <v>593</v>
      </c>
      <c r="B69" s="37">
        <v>18</v>
      </c>
      <c r="C69" s="38" t="s">
        <v>5301</v>
      </c>
      <c r="D69" s="37" t="s">
        <v>595</v>
      </c>
      <c r="E69" s="39" t="s">
        <v>5302</v>
      </c>
      <c r="F69" s="40" t="s">
        <v>646</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601</v>
      </c>
      <c r="B71" s="45"/>
      <c r="C71" s="46"/>
      <c r="D71" s="46"/>
      <c r="E71" s="39" t="s">
        <v>5300</v>
      </c>
      <c r="F71" s="46"/>
      <c r="G71" s="46"/>
      <c r="H71" s="46"/>
      <c r="I71" s="46"/>
      <c r="J71" s="48"/>
    </row>
    <row r="72">
      <c r="A72" s="31" t="s">
        <v>591</v>
      </c>
      <c r="B72" s="32"/>
      <c r="C72" s="33" t="s">
        <v>1813</v>
      </c>
      <c r="D72" s="34"/>
      <c r="E72" s="31" t="s">
        <v>1814</v>
      </c>
      <c r="F72" s="34"/>
      <c r="G72" s="34"/>
      <c r="H72" s="34"/>
      <c r="I72" s="35">
        <f>SUMIFS(I73:I75,A73:A75,"P")</f>
        <v>0</v>
      </c>
      <c r="J72" s="36"/>
    </row>
    <row r="73" ht="45">
      <c r="A73" s="37" t="s">
        <v>593</v>
      </c>
      <c r="B73" s="37">
        <v>19</v>
      </c>
      <c r="C73" s="38" t="s">
        <v>1815</v>
      </c>
      <c r="D73" s="37" t="s">
        <v>1816</v>
      </c>
      <c r="E73" s="39" t="s">
        <v>1817</v>
      </c>
      <c r="F73" s="40" t="s">
        <v>1124</v>
      </c>
      <c r="G73" s="41">
        <v>12132.639999999999</v>
      </c>
      <c r="H73" s="42">
        <v>0</v>
      </c>
      <c r="I73" s="43">
        <f>ROUND(G73*H73,P4)</f>
        <v>0</v>
      </c>
      <c r="J73" s="37"/>
      <c r="O73" s="44">
        <f>I73*0.21</f>
        <v>0</v>
      </c>
      <c r="P73">
        <v>3</v>
      </c>
    </row>
    <row r="74">
      <c r="A74" s="37" t="s">
        <v>598</v>
      </c>
      <c r="B74" s="45"/>
      <c r="C74" s="46"/>
      <c r="D74" s="46"/>
      <c r="E74" s="39" t="s">
        <v>1818</v>
      </c>
      <c r="F74" s="46"/>
      <c r="G74" s="46"/>
      <c r="H74" s="46"/>
      <c r="I74" s="46"/>
      <c r="J74" s="48"/>
    </row>
    <row r="75" ht="120">
      <c r="A75" s="37" t="s">
        <v>601</v>
      </c>
      <c r="B75" s="50"/>
      <c r="C75" s="51"/>
      <c r="D75" s="51"/>
      <c r="E75" s="39" t="s">
        <v>1820</v>
      </c>
      <c r="F75" s="51"/>
      <c r="G75" s="51"/>
      <c r="H75" s="51"/>
      <c r="I75" s="51"/>
      <c r="J75" s="52"/>
    </row>
  </sheetData>
  <sheetProtection sheet="1" objects="1" scenarios="1" spinCount="100000" saltValue="yc7lwtAc2yHar1zR7D95xL3JiIbPwQK6GKN9hz0CqubZzxxOnpVVPbQdHzRL2SK8Dk4BwxDtJtvPLUQ/0g3Q6g==" hashValue="xc3iRz4ddlh27ip4yrjfqFZeMbbN8E7RsS/ZlyIbmmpNPiLZ7f/luspgiiw6z66L3N1LG7VIo6WCGZ3cN1HR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5970</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c r="A7" s="3" t="s">
        <v>578</v>
      </c>
      <c r="B7" s="20" t="s">
        <v>573</v>
      </c>
      <c r="C7" s="21" t="s">
        <v>5966</v>
      </c>
      <c r="D7" s="22"/>
      <c r="E7" s="23" t="s">
        <v>239</v>
      </c>
      <c r="F7" s="17"/>
      <c r="G7" s="17"/>
      <c r="H7" s="17"/>
      <c r="I7" s="17"/>
      <c r="J7" s="19"/>
    </row>
    <row r="8">
      <c r="A8" s="3" t="s">
        <v>1570</v>
      </c>
      <c r="B8" s="20" t="s">
        <v>579</v>
      </c>
      <c r="C8" s="21" t="s">
        <v>5970</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SUMIFS(I13:I15,A13:A15,"P")</f>
        <v>0</v>
      </c>
      <c r="J12" s="36"/>
    </row>
    <row r="13">
      <c r="A13" s="37" t="s">
        <v>593</v>
      </c>
      <c r="B13" s="37">
        <v>1</v>
      </c>
      <c r="C13" s="38" t="s">
        <v>5467</v>
      </c>
      <c r="D13" s="37" t="s">
        <v>595</v>
      </c>
      <c r="E13" s="39" t="s">
        <v>5230</v>
      </c>
      <c r="F13" s="40" t="s">
        <v>608</v>
      </c>
      <c r="G13" s="41">
        <v>1</v>
      </c>
      <c r="H13" s="42">
        <v>0</v>
      </c>
      <c r="I13" s="43">
        <f>ROUND(G13*H13,P4)</f>
        <v>0</v>
      </c>
      <c r="J13" s="37"/>
      <c r="O13" s="44">
        <f>I13*0.21</f>
        <v>0</v>
      </c>
      <c r="P13">
        <v>3</v>
      </c>
    </row>
    <row r="14">
      <c r="A14" s="37" t="s">
        <v>598</v>
      </c>
      <c r="B14" s="45"/>
      <c r="C14" s="46"/>
      <c r="D14" s="46"/>
      <c r="E14" s="39" t="s">
        <v>5230</v>
      </c>
      <c r="F14" s="46"/>
      <c r="G14" s="46"/>
      <c r="H14" s="46"/>
      <c r="I14" s="46"/>
      <c r="J14" s="48"/>
    </row>
    <row r="15">
      <c r="A15" s="37" t="s">
        <v>601</v>
      </c>
      <c r="B15" s="45"/>
      <c r="C15" s="46"/>
      <c r="D15" s="46"/>
      <c r="E15" s="39" t="s">
        <v>5231</v>
      </c>
      <c r="F15" s="46"/>
      <c r="G15" s="46"/>
      <c r="H15" s="46"/>
      <c r="I15" s="46"/>
      <c r="J15" s="48"/>
    </row>
    <row r="16">
      <c r="A16" s="31" t="s">
        <v>591</v>
      </c>
      <c r="B16" s="32"/>
      <c r="C16" s="33" t="s">
        <v>5232</v>
      </c>
      <c r="D16" s="34"/>
      <c r="E16" s="31" t="s">
        <v>634</v>
      </c>
      <c r="F16" s="34"/>
      <c r="G16" s="34"/>
      <c r="H16" s="34"/>
      <c r="I16" s="35">
        <f>SUMIFS(I17:I37,A17:A37,"P")</f>
        <v>0</v>
      </c>
      <c r="J16" s="36"/>
    </row>
    <row r="17">
      <c r="A17" s="37" t="s">
        <v>593</v>
      </c>
      <c r="B17" s="37">
        <v>2</v>
      </c>
      <c r="C17" s="38" t="s">
        <v>5233</v>
      </c>
      <c r="D17" s="37" t="s">
        <v>595</v>
      </c>
      <c r="E17" s="39" t="s">
        <v>5234</v>
      </c>
      <c r="F17" s="40" t="s">
        <v>620</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5235</v>
      </c>
      <c r="F19" s="46"/>
      <c r="G19" s="46"/>
      <c r="H19" s="46"/>
      <c r="I19" s="46"/>
      <c r="J19" s="48"/>
    </row>
    <row r="20">
      <c r="A20" s="37" t="s">
        <v>593</v>
      </c>
      <c r="B20" s="37">
        <v>3</v>
      </c>
      <c r="C20" s="38" t="s">
        <v>5236</v>
      </c>
      <c r="D20" s="37" t="s">
        <v>595</v>
      </c>
      <c r="E20" s="39" t="s">
        <v>5237</v>
      </c>
      <c r="F20" s="40" t="s">
        <v>637</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601</v>
      </c>
      <c r="B22" s="45"/>
      <c r="C22" s="46"/>
      <c r="D22" s="46"/>
      <c r="E22" s="39" t="s">
        <v>5238</v>
      </c>
      <c r="F22" s="46"/>
      <c r="G22" s="46"/>
      <c r="H22" s="46"/>
      <c r="I22" s="46"/>
      <c r="J22" s="48"/>
    </row>
    <row r="23">
      <c r="A23" s="37" t="s">
        <v>593</v>
      </c>
      <c r="B23" s="37">
        <v>4</v>
      </c>
      <c r="C23" s="38" t="s">
        <v>4658</v>
      </c>
      <c r="D23" s="37" t="s">
        <v>595</v>
      </c>
      <c r="E23" s="39" t="s">
        <v>4659</v>
      </c>
      <c r="F23" s="40" t="s">
        <v>637</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4661</v>
      </c>
      <c r="F25" s="46"/>
      <c r="G25" s="46"/>
      <c r="H25" s="46"/>
      <c r="I25" s="46"/>
      <c r="J25" s="48"/>
    </row>
    <row r="26">
      <c r="A26" s="37" t="s">
        <v>593</v>
      </c>
      <c r="B26" s="37">
        <v>5</v>
      </c>
      <c r="C26" s="38" t="s">
        <v>4439</v>
      </c>
      <c r="D26" s="37" t="s">
        <v>595</v>
      </c>
      <c r="E26" s="39" t="s">
        <v>4440</v>
      </c>
      <c r="F26" s="40" t="s">
        <v>637</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601</v>
      </c>
      <c r="B28" s="45"/>
      <c r="C28" s="46"/>
      <c r="D28" s="46"/>
      <c r="E28" s="39" t="s">
        <v>4442</v>
      </c>
      <c r="F28" s="46"/>
      <c r="G28" s="46"/>
      <c r="H28" s="46"/>
      <c r="I28" s="46"/>
      <c r="J28" s="48"/>
    </row>
    <row r="29">
      <c r="A29" s="37" t="s">
        <v>593</v>
      </c>
      <c r="B29" s="37">
        <v>6</v>
      </c>
      <c r="C29" s="38" t="s">
        <v>5967</v>
      </c>
      <c r="D29" s="37" t="s">
        <v>595</v>
      </c>
      <c r="E29" s="39" t="s">
        <v>5968</v>
      </c>
      <c r="F29" s="40" t="s">
        <v>637</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601</v>
      </c>
      <c r="B31" s="45"/>
      <c r="C31" s="46"/>
      <c r="D31" s="46"/>
      <c r="E31" s="39" t="s">
        <v>4459</v>
      </c>
      <c r="F31" s="46"/>
      <c r="G31" s="46"/>
      <c r="H31" s="46"/>
      <c r="I31" s="46"/>
      <c r="J31" s="48"/>
    </row>
    <row r="32">
      <c r="A32" s="37" t="s">
        <v>593</v>
      </c>
      <c r="B32" s="37">
        <v>7</v>
      </c>
      <c r="C32" s="38" t="s">
        <v>4464</v>
      </c>
      <c r="D32" s="37" t="s">
        <v>595</v>
      </c>
      <c r="E32" s="39" t="s">
        <v>4465</v>
      </c>
      <c r="F32" s="40" t="s">
        <v>646</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601</v>
      </c>
      <c r="B34" s="45"/>
      <c r="C34" s="46"/>
      <c r="D34" s="46"/>
      <c r="E34" s="39" t="s">
        <v>4467</v>
      </c>
      <c r="F34" s="46"/>
      <c r="G34" s="46"/>
      <c r="H34" s="46"/>
      <c r="I34" s="46"/>
      <c r="J34" s="48"/>
    </row>
    <row r="35" ht="30">
      <c r="A35" s="37" t="s">
        <v>593</v>
      </c>
      <c r="B35" s="37">
        <v>8</v>
      </c>
      <c r="C35" s="38" t="s">
        <v>5246</v>
      </c>
      <c r="D35" s="37" t="s">
        <v>595</v>
      </c>
      <c r="E35" s="39" t="s">
        <v>5247</v>
      </c>
      <c r="F35" s="40" t="s">
        <v>637</v>
      </c>
      <c r="G35" s="41">
        <v>25.399999999999999</v>
      </c>
      <c r="H35" s="42">
        <v>0</v>
      </c>
      <c r="I35" s="43">
        <f>ROUND(G35*H35,P4)</f>
        <v>0</v>
      </c>
      <c r="J35" s="37"/>
      <c r="O35" s="44">
        <f>I35*0.21</f>
        <v>0</v>
      </c>
      <c r="P35">
        <v>3</v>
      </c>
    </row>
    <row r="36" ht="30">
      <c r="A36" s="37" t="s">
        <v>598</v>
      </c>
      <c r="B36" s="45"/>
      <c r="C36" s="46"/>
      <c r="D36" s="46"/>
      <c r="E36" s="39" t="s">
        <v>5247</v>
      </c>
      <c r="F36" s="46"/>
      <c r="G36" s="46"/>
      <c r="H36" s="46"/>
      <c r="I36" s="46"/>
      <c r="J36" s="48"/>
    </row>
    <row r="37" ht="45">
      <c r="A37" s="37" t="s">
        <v>601</v>
      </c>
      <c r="B37" s="45"/>
      <c r="C37" s="46"/>
      <c r="D37" s="46"/>
      <c r="E37" s="39" t="s">
        <v>5248</v>
      </c>
      <c r="F37" s="46"/>
      <c r="G37" s="46"/>
      <c r="H37" s="46"/>
      <c r="I37" s="46"/>
      <c r="J37" s="48"/>
    </row>
    <row r="38">
      <c r="A38" s="31" t="s">
        <v>591</v>
      </c>
      <c r="B38" s="32"/>
      <c r="C38" s="33" t="s">
        <v>5249</v>
      </c>
      <c r="D38" s="34"/>
      <c r="E38" s="31" t="s">
        <v>4924</v>
      </c>
      <c r="F38" s="34"/>
      <c r="G38" s="34"/>
      <c r="H38" s="34"/>
      <c r="I38" s="35">
        <f>SUMIFS(I39:I47,A39:A47,"P")</f>
        <v>0</v>
      </c>
      <c r="J38" s="36"/>
    </row>
    <row r="39">
      <c r="A39" s="37" t="s">
        <v>593</v>
      </c>
      <c r="B39" s="37">
        <v>9</v>
      </c>
      <c r="C39" s="38" t="s">
        <v>4946</v>
      </c>
      <c r="D39" s="37" t="s">
        <v>595</v>
      </c>
      <c r="E39" s="39" t="s">
        <v>4947</v>
      </c>
      <c r="F39" s="40" t="s">
        <v>637</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601</v>
      </c>
      <c r="B41" s="45"/>
      <c r="C41" s="46"/>
      <c r="D41" s="46"/>
      <c r="E41" s="39" t="s">
        <v>4949</v>
      </c>
      <c r="F41" s="46"/>
      <c r="G41" s="46"/>
      <c r="H41" s="46"/>
      <c r="I41" s="46"/>
      <c r="J41" s="48"/>
    </row>
    <row r="42">
      <c r="A42" s="37" t="s">
        <v>593</v>
      </c>
      <c r="B42" s="37">
        <v>10</v>
      </c>
      <c r="C42" s="38" t="s">
        <v>5395</v>
      </c>
      <c r="D42" s="37" t="s">
        <v>595</v>
      </c>
      <c r="E42" s="39" t="s">
        <v>5396</v>
      </c>
      <c r="F42" s="40" t="s">
        <v>1124</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601</v>
      </c>
      <c r="B44" s="45"/>
      <c r="C44" s="46"/>
      <c r="D44" s="46"/>
      <c r="E44" s="39" t="s">
        <v>4953</v>
      </c>
      <c r="F44" s="46"/>
      <c r="G44" s="46"/>
      <c r="H44" s="46"/>
      <c r="I44" s="46"/>
      <c r="J44" s="48"/>
    </row>
    <row r="45">
      <c r="A45" s="37" t="s">
        <v>593</v>
      </c>
      <c r="B45" s="37">
        <v>11</v>
      </c>
      <c r="C45" s="38" t="s">
        <v>5493</v>
      </c>
      <c r="D45" s="37" t="s">
        <v>595</v>
      </c>
      <c r="E45" s="39" t="s">
        <v>5494</v>
      </c>
      <c r="F45" s="40" t="s">
        <v>646</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601</v>
      </c>
      <c r="B47" s="45"/>
      <c r="C47" s="46"/>
      <c r="D47" s="46"/>
      <c r="E47" s="39" t="s">
        <v>5495</v>
      </c>
      <c r="F47" s="46"/>
      <c r="G47" s="46"/>
      <c r="H47" s="46"/>
      <c r="I47" s="46"/>
      <c r="J47" s="48"/>
    </row>
    <row r="48">
      <c r="A48" s="31" t="s">
        <v>591</v>
      </c>
      <c r="B48" s="32"/>
      <c r="C48" s="33" t="s">
        <v>5259</v>
      </c>
      <c r="D48" s="34"/>
      <c r="E48" s="31" t="s">
        <v>4954</v>
      </c>
      <c r="F48" s="34"/>
      <c r="G48" s="34"/>
      <c r="H48" s="34"/>
      <c r="I48" s="35">
        <f>SUMIFS(I49:I57,A49:A57,"P")</f>
        <v>0</v>
      </c>
      <c r="J48" s="36"/>
    </row>
    <row r="49">
      <c r="A49" s="37" t="s">
        <v>593</v>
      </c>
      <c r="B49" s="37">
        <v>12</v>
      </c>
      <c r="C49" s="38" t="s">
        <v>5971</v>
      </c>
      <c r="D49" s="37" t="s">
        <v>595</v>
      </c>
      <c r="E49" s="39" t="s">
        <v>5972</v>
      </c>
      <c r="F49" s="40" t="s">
        <v>637</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4495</v>
      </c>
      <c r="F51" s="46"/>
      <c r="G51" s="46"/>
      <c r="H51" s="46"/>
      <c r="I51" s="46"/>
      <c r="J51" s="48"/>
    </row>
    <row r="52">
      <c r="A52" s="37" t="s">
        <v>593</v>
      </c>
      <c r="B52" s="37">
        <v>13</v>
      </c>
      <c r="C52" s="38" t="s">
        <v>5973</v>
      </c>
      <c r="D52" s="37" t="s">
        <v>595</v>
      </c>
      <c r="E52" s="39" t="s">
        <v>5974</v>
      </c>
      <c r="F52" s="40" t="s">
        <v>1124</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4953</v>
      </c>
      <c r="F54" s="46"/>
      <c r="G54" s="46"/>
      <c r="H54" s="46"/>
      <c r="I54" s="46"/>
      <c r="J54" s="48"/>
    </row>
    <row r="55">
      <c r="A55" s="37" t="s">
        <v>593</v>
      </c>
      <c r="B55" s="37">
        <v>14</v>
      </c>
      <c r="C55" s="38" t="s">
        <v>5735</v>
      </c>
      <c r="D55" s="37" t="s">
        <v>595</v>
      </c>
      <c r="E55" s="39" t="s">
        <v>5969</v>
      </c>
      <c r="F55" s="40" t="s">
        <v>637</v>
      </c>
      <c r="G55" s="41">
        <v>18.007999999999999</v>
      </c>
      <c r="H55" s="42">
        <v>0</v>
      </c>
      <c r="I55" s="43">
        <f>ROUND(G55*H55,P4)</f>
        <v>0</v>
      </c>
      <c r="J55" s="37"/>
      <c r="O55" s="44">
        <f>I55*0.21</f>
        <v>0</v>
      </c>
      <c r="P55">
        <v>3</v>
      </c>
    </row>
    <row r="56">
      <c r="A56" s="37" t="s">
        <v>598</v>
      </c>
      <c r="B56" s="45"/>
      <c r="C56" s="46"/>
      <c r="D56" s="46"/>
      <c r="E56" s="39" t="s">
        <v>5969</v>
      </c>
      <c r="F56" s="46"/>
      <c r="G56" s="46"/>
      <c r="H56" s="46"/>
      <c r="I56" s="46"/>
      <c r="J56" s="48"/>
    </row>
    <row r="57" ht="300">
      <c r="A57" s="37" t="s">
        <v>601</v>
      </c>
      <c r="B57" s="45"/>
      <c r="C57" s="46"/>
      <c r="D57" s="46"/>
      <c r="E57" s="39" t="s">
        <v>4962</v>
      </c>
      <c r="F57" s="46"/>
      <c r="G57" s="46"/>
      <c r="H57" s="46"/>
      <c r="I57" s="46"/>
      <c r="J57" s="48"/>
    </row>
    <row r="58">
      <c r="A58" s="31" t="s">
        <v>591</v>
      </c>
      <c r="B58" s="32"/>
      <c r="C58" s="33" t="s">
        <v>5274</v>
      </c>
      <c r="D58" s="34"/>
      <c r="E58" s="31" t="s">
        <v>1644</v>
      </c>
      <c r="F58" s="34"/>
      <c r="G58" s="34"/>
      <c r="H58" s="34"/>
      <c r="I58" s="35">
        <f>SUMIFS(I59:I70,A59:A70,"P")</f>
        <v>0</v>
      </c>
      <c r="J58" s="36"/>
    </row>
    <row r="59">
      <c r="A59" s="37" t="s">
        <v>593</v>
      </c>
      <c r="B59" s="37">
        <v>15</v>
      </c>
      <c r="C59" s="38" t="s">
        <v>4984</v>
      </c>
      <c r="D59" s="37" t="s">
        <v>595</v>
      </c>
      <c r="E59" s="39" t="s">
        <v>4985</v>
      </c>
      <c r="F59" s="40" t="s">
        <v>637</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4495</v>
      </c>
      <c r="F61" s="46"/>
      <c r="G61" s="46"/>
      <c r="H61" s="46"/>
      <c r="I61" s="46"/>
      <c r="J61" s="48"/>
    </row>
    <row r="62">
      <c r="A62" s="37" t="s">
        <v>593</v>
      </c>
      <c r="B62" s="37">
        <v>16</v>
      </c>
      <c r="C62" s="38" t="s">
        <v>4513</v>
      </c>
      <c r="D62" s="37" t="s">
        <v>595</v>
      </c>
      <c r="E62" s="39" t="s">
        <v>4514</v>
      </c>
      <c r="F62" s="40" t="s">
        <v>637</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601</v>
      </c>
      <c r="B64" s="45"/>
      <c r="C64" s="46"/>
      <c r="D64" s="46"/>
      <c r="E64" s="39" t="s">
        <v>4516</v>
      </c>
      <c r="F64" s="46"/>
      <c r="G64" s="46"/>
      <c r="H64" s="46"/>
      <c r="I64" s="46"/>
      <c r="J64" s="48"/>
    </row>
    <row r="65">
      <c r="A65" s="37" t="s">
        <v>593</v>
      </c>
      <c r="B65" s="37">
        <v>17</v>
      </c>
      <c r="C65" s="38" t="s">
        <v>5365</v>
      </c>
      <c r="D65" s="37" t="s">
        <v>595</v>
      </c>
      <c r="E65" s="39" t="s">
        <v>5366</v>
      </c>
      <c r="F65" s="40" t="s">
        <v>637</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4528</v>
      </c>
      <c r="F67" s="46"/>
      <c r="G67" s="46"/>
      <c r="H67" s="46"/>
      <c r="I67" s="46"/>
      <c r="J67" s="48"/>
    </row>
    <row r="68">
      <c r="A68" s="37" t="s">
        <v>593</v>
      </c>
      <c r="B68" s="37">
        <v>18</v>
      </c>
      <c r="C68" s="38" t="s">
        <v>5975</v>
      </c>
      <c r="D68" s="37" t="s">
        <v>595</v>
      </c>
      <c r="E68" s="39" t="s">
        <v>5976</v>
      </c>
      <c r="F68" s="40" t="s">
        <v>637</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5977</v>
      </c>
      <c r="F70" s="46"/>
      <c r="G70" s="46"/>
      <c r="H70" s="46"/>
      <c r="I70" s="46"/>
      <c r="J70" s="48"/>
    </row>
    <row r="71">
      <c r="A71" s="31" t="s">
        <v>591</v>
      </c>
      <c r="B71" s="32"/>
      <c r="C71" s="33" t="s">
        <v>1690</v>
      </c>
      <c r="D71" s="34"/>
      <c r="E71" s="31" t="s">
        <v>5135</v>
      </c>
      <c r="F71" s="34"/>
      <c r="G71" s="34"/>
      <c r="H71" s="34"/>
      <c r="I71" s="35">
        <f>SUMIFS(I72:I77,A72:A77,"P")</f>
        <v>0</v>
      </c>
      <c r="J71" s="36"/>
    </row>
    <row r="72" ht="30">
      <c r="A72" s="37" t="s">
        <v>593</v>
      </c>
      <c r="B72" s="37">
        <v>19</v>
      </c>
      <c r="C72" s="38" t="s">
        <v>4543</v>
      </c>
      <c r="D72" s="37" t="s">
        <v>595</v>
      </c>
      <c r="E72" s="39" t="s">
        <v>4544</v>
      </c>
      <c r="F72" s="40" t="s">
        <v>646</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601</v>
      </c>
      <c r="B74" s="45"/>
      <c r="C74" s="46"/>
      <c r="D74" s="46"/>
      <c r="E74" s="39" t="s">
        <v>4546</v>
      </c>
      <c r="F74" s="46"/>
      <c r="G74" s="46"/>
      <c r="H74" s="46"/>
      <c r="I74" s="46"/>
      <c r="J74" s="48"/>
    </row>
    <row r="75">
      <c r="A75" s="37" t="s">
        <v>593</v>
      </c>
      <c r="B75" s="37">
        <v>20</v>
      </c>
      <c r="C75" s="38" t="s">
        <v>5301</v>
      </c>
      <c r="D75" s="37" t="s">
        <v>595</v>
      </c>
      <c r="E75" s="39" t="s">
        <v>5302</v>
      </c>
      <c r="F75" s="40" t="s">
        <v>646</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5300</v>
      </c>
      <c r="F77" s="46"/>
      <c r="G77" s="46"/>
      <c r="H77" s="46"/>
      <c r="I77" s="46"/>
      <c r="J77" s="48"/>
    </row>
    <row r="78">
      <c r="A78" s="31" t="s">
        <v>591</v>
      </c>
      <c r="B78" s="32"/>
      <c r="C78" s="33" t="s">
        <v>4609</v>
      </c>
      <c r="D78" s="34"/>
      <c r="E78" s="31" t="s">
        <v>4610</v>
      </c>
      <c r="F78" s="34"/>
      <c r="G78" s="34"/>
      <c r="H78" s="34"/>
      <c r="I78" s="35">
        <f>SUMIFS(I79:I87,A79:A87,"P")</f>
        <v>0</v>
      </c>
      <c r="J78" s="36"/>
    </row>
    <row r="79">
      <c r="A79" s="37" t="s">
        <v>593</v>
      </c>
      <c r="B79" s="37">
        <v>21</v>
      </c>
      <c r="C79" s="38" t="s">
        <v>5978</v>
      </c>
      <c r="D79" s="37" t="s">
        <v>595</v>
      </c>
      <c r="E79" s="39" t="s">
        <v>5979</v>
      </c>
      <c r="F79" s="40" t="s">
        <v>646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601</v>
      </c>
      <c r="B81" s="45"/>
      <c r="C81" s="46"/>
      <c r="D81" s="46"/>
      <c r="E81" s="39" t="s">
        <v>5157</v>
      </c>
      <c r="F81" s="46"/>
      <c r="G81" s="46"/>
      <c r="H81" s="46"/>
      <c r="I81" s="46"/>
      <c r="J81" s="48"/>
    </row>
    <row r="82">
      <c r="A82" s="37" t="s">
        <v>593</v>
      </c>
      <c r="B82" s="37">
        <v>22</v>
      </c>
      <c r="C82" s="38" t="s">
        <v>5505</v>
      </c>
      <c r="D82" s="37" t="s">
        <v>595</v>
      </c>
      <c r="E82" s="39" t="s">
        <v>5733</v>
      </c>
      <c r="F82" s="40" t="s">
        <v>608</v>
      </c>
      <c r="G82" s="41">
        <v>2</v>
      </c>
      <c r="H82" s="42">
        <v>0</v>
      </c>
      <c r="I82" s="43">
        <f>ROUND(G82*H82,P4)</f>
        <v>0</v>
      </c>
      <c r="J82" s="37"/>
      <c r="O82" s="44">
        <f>I82*0.21</f>
        <v>0</v>
      </c>
      <c r="P82">
        <v>3</v>
      </c>
    </row>
    <row r="83">
      <c r="A83" s="37" t="s">
        <v>598</v>
      </c>
      <c r="B83" s="45"/>
      <c r="C83" s="46"/>
      <c r="D83" s="46"/>
      <c r="E83" s="39" t="s">
        <v>5733</v>
      </c>
      <c r="F83" s="46"/>
      <c r="G83" s="46"/>
      <c r="H83" s="46"/>
      <c r="I83" s="46"/>
      <c r="J83" s="48"/>
    </row>
    <row r="84">
      <c r="A84" s="37" t="s">
        <v>601</v>
      </c>
      <c r="B84" s="45"/>
      <c r="C84" s="46"/>
      <c r="D84" s="46"/>
      <c r="E84" s="39" t="s">
        <v>5231</v>
      </c>
      <c r="F84" s="46"/>
      <c r="G84" s="46"/>
      <c r="H84" s="46"/>
      <c r="I84" s="46"/>
      <c r="J84" s="48"/>
    </row>
    <row r="85" ht="30">
      <c r="A85" s="37" t="s">
        <v>593</v>
      </c>
      <c r="B85" s="37">
        <v>23</v>
      </c>
      <c r="C85" s="38" t="s">
        <v>5980</v>
      </c>
      <c r="D85" s="37" t="s">
        <v>595</v>
      </c>
      <c r="E85" s="39" t="s">
        <v>5981</v>
      </c>
      <c r="F85" s="40" t="s">
        <v>608</v>
      </c>
      <c r="G85" s="41">
        <v>7</v>
      </c>
      <c r="H85" s="42">
        <v>0</v>
      </c>
      <c r="I85" s="43">
        <f>ROUND(G85*H85,P4)</f>
        <v>0</v>
      </c>
      <c r="J85" s="37"/>
      <c r="O85" s="44">
        <f>I85*0.21</f>
        <v>0</v>
      </c>
      <c r="P85">
        <v>3</v>
      </c>
    </row>
    <row r="86" ht="30">
      <c r="A86" s="37" t="s">
        <v>598</v>
      </c>
      <c r="B86" s="45"/>
      <c r="C86" s="46"/>
      <c r="D86" s="46"/>
      <c r="E86" s="39" t="s">
        <v>5981</v>
      </c>
      <c r="F86" s="46"/>
      <c r="G86" s="46"/>
      <c r="H86" s="46"/>
      <c r="I86" s="46"/>
      <c r="J86" s="48"/>
    </row>
    <row r="87">
      <c r="A87" s="37" t="s">
        <v>601</v>
      </c>
      <c r="B87" s="45"/>
      <c r="C87" s="46"/>
      <c r="D87" s="46"/>
      <c r="E87" s="39" t="s">
        <v>5231</v>
      </c>
      <c r="F87" s="46"/>
      <c r="G87" s="46"/>
      <c r="H87" s="46"/>
      <c r="I87" s="46"/>
      <c r="J87" s="48"/>
    </row>
    <row r="88">
      <c r="A88" s="31" t="s">
        <v>591</v>
      </c>
      <c r="B88" s="32"/>
      <c r="C88" s="33" t="s">
        <v>1813</v>
      </c>
      <c r="D88" s="34"/>
      <c r="E88" s="31" t="s">
        <v>1814</v>
      </c>
      <c r="F88" s="34"/>
      <c r="G88" s="34"/>
      <c r="H88" s="34"/>
      <c r="I88" s="35">
        <f>SUMIFS(I89:I91,A89:A91,"P")</f>
        <v>0</v>
      </c>
      <c r="J88" s="36"/>
    </row>
    <row r="89" ht="45">
      <c r="A89" s="37" t="s">
        <v>593</v>
      </c>
      <c r="B89" s="37">
        <v>24</v>
      </c>
      <c r="C89" s="38" t="s">
        <v>1815</v>
      </c>
      <c r="D89" s="37" t="s">
        <v>1816</v>
      </c>
      <c r="E89" s="39" t="s">
        <v>1817</v>
      </c>
      <c r="F89" s="40" t="s">
        <v>1124</v>
      </c>
      <c r="G89" s="41">
        <v>2125.3400000000001</v>
      </c>
      <c r="H89" s="42">
        <v>0</v>
      </c>
      <c r="I89" s="43">
        <f>ROUND(G89*H89,P4)</f>
        <v>0</v>
      </c>
      <c r="J89" s="37"/>
      <c r="O89" s="44">
        <f>I89*0.21</f>
        <v>0</v>
      </c>
      <c r="P89">
        <v>3</v>
      </c>
    </row>
    <row r="90">
      <c r="A90" s="37" t="s">
        <v>598</v>
      </c>
      <c r="B90" s="45"/>
      <c r="C90" s="46"/>
      <c r="D90" s="46"/>
      <c r="E90" s="39" t="s">
        <v>1818</v>
      </c>
      <c r="F90" s="46"/>
      <c r="G90" s="46"/>
      <c r="H90" s="46"/>
      <c r="I90" s="46"/>
      <c r="J90" s="48"/>
    </row>
    <row r="91" ht="120">
      <c r="A91" s="37" t="s">
        <v>601</v>
      </c>
      <c r="B91" s="50"/>
      <c r="C91" s="51"/>
      <c r="D91" s="51"/>
      <c r="E91" s="39" t="s">
        <v>1820</v>
      </c>
      <c r="F91" s="51"/>
      <c r="G91" s="51"/>
      <c r="H91" s="51"/>
      <c r="I91" s="51"/>
      <c r="J91" s="52"/>
    </row>
  </sheetData>
  <sheetProtection sheet="1" objects="1" scenarios="1" spinCount="100000" saltValue="PRWLwPp9T6roMIJRZl2l7x1jbamuW/Js4YX9fd/ZXKBkG1pGPQynXvVupCjuHHgBNh9U6Ya1xdRMVETu1td9bQ==" hashValue="2AVIbS9P/JILdMNUXrV5nHNooYICG9jKTLQj8xSUsjZvEQ5FMn3uAe8+gBtx+K9CIe9ljKr4veNvXuLg0oFe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5982</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579</v>
      </c>
      <c r="C7" s="21" t="s">
        <v>5982</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SUMIFS(I12:I143,A12:A143,"P")</f>
        <v>0</v>
      </c>
      <c r="J11" s="36"/>
    </row>
    <row r="12">
      <c r="A12" s="37" t="s">
        <v>593</v>
      </c>
      <c r="B12" s="37">
        <v>1</v>
      </c>
      <c r="C12" s="38" t="s">
        <v>5984</v>
      </c>
      <c r="D12" s="37" t="s">
        <v>595</v>
      </c>
      <c r="E12" s="39" t="s">
        <v>5985</v>
      </c>
      <c r="F12" s="40" t="s">
        <v>1720</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5986</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5989</v>
      </c>
      <c r="F18" s="46"/>
      <c r="G18" s="46"/>
      <c r="H18" s="46"/>
      <c r="I18" s="46"/>
      <c r="J18" s="48"/>
    </row>
    <row r="19">
      <c r="A19" s="37" t="s">
        <v>601</v>
      </c>
      <c r="B19" s="45"/>
      <c r="C19" s="46"/>
      <c r="D19" s="46"/>
      <c r="E19" s="47" t="s">
        <v>595</v>
      </c>
      <c r="F19" s="46"/>
      <c r="G19" s="46"/>
      <c r="H19" s="46"/>
      <c r="I19" s="46"/>
      <c r="J19" s="48"/>
    </row>
    <row r="20" ht="30">
      <c r="A20" s="37" t="s">
        <v>593</v>
      </c>
      <c r="B20" s="37">
        <v>3</v>
      </c>
      <c r="C20" s="38" t="s">
        <v>5990</v>
      </c>
      <c r="D20" s="37" t="s">
        <v>595</v>
      </c>
      <c r="E20" s="39" t="s">
        <v>5991</v>
      </c>
      <c r="F20" s="40" t="s">
        <v>5992</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5993</v>
      </c>
      <c r="F22" s="46"/>
      <c r="G22" s="46"/>
      <c r="H22" s="46"/>
      <c r="I22" s="46"/>
      <c r="J22" s="48"/>
    </row>
    <row r="23">
      <c r="A23" s="37" t="s">
        <v>601</v>
      </c>
      <c r="B23" s="45"/>
      <c r="C23" s="46"/>
      <c r="D23" s="46"/>
      <c r="E23" s="47" t="s">
        <v>595</v>
      </c>
      <c r="F23" s="46"/>
      <c r="G23" s="46"/>
      <c r="H23" s="46"/>
      <c r="I23" s="46"/>
      <c r="J23" s="48"/>
    </row>
    <row r="24">
      <c r="A24" s="37" t="s">
        <v>593</v>
      </c>
      <c r="B24" s="37">
        <v>4</v>
      </c>
      <c r="C24" s="38" t="s">
        <v>5994</v>
      </c>
      <c r="D24" s="37" t="s">
        <v>595</v>
      </c>
      <c r="E24" s="39" t="s">
        <v>5995</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5996</v>
      </c>
      <c r="F26" s="46"/>
      <c r="G26" s="46"/>
      <c r="H26" s="46"/>
      <c r="I26" s="46"/>
      <c r="J26" s="48"/>
    </row>
    <row r="27">
      <c r="A27" s="37" t="s">
        <v>601</v>
      </c>
      <c r="B27" s="45"/>
      <c r="C27" s="46"/>
      <c r="D27" s="46"/>
      <c r="E27" s="47" t="s">
        <v>595</v>
      </c>
      <c r="F27" s="46"/>
      <c r="G27" s="46"/>
      <c r="H27" s="46"/>
      <c r="I27" s="46"/>
      <c r="J27" s="48"/>
    </row>
    <row r="28">
      <c r="A28" s="37" t="s">
        <v>593</v>
      </c>
      <c r="B28" s="37">
        <v>5</v>
      </c>
      <c r="C28" s="38" t="s">
        <v>5997</v>
      </c>
      <c r="D28" s="37" t="s">
        <v>595</v>
      </c>
      <c r="E28" s="39" t="s">
        <v>5998</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5999</v>
      </c>
      <c r="F30" s="46"/>
      <c r="G30" s="46"/>
      <c r="H30" s="46"/>
      <c r="I30" s="46"/>
      <c r="J30" s="48"/>
    </row>
    <row r="31">
      <c r="A31" s="37" t="s">
        <v>601</v>
      </c>
      <c r="B31" s="45"/>
      <c r="C31" s="46"/>
      <c r="D31" s="46"/>
      <c r="E31" s="47" t="s">
        <v>595</v>
      </c>
      <c r="F31" s="46"/>
      <c r="G31" s="46"/>
      <c r="H31" s="46"/>
      <c r="I31" s="46"/>
      <c r="J31" s="48"/>
    </row>
    <row r="32" ht="30">
      <c r="A32" s="37" t="s">
        <v>593</v>
      </c>
      <c r="B32" s="37">
        <v>6</v>
      </c>
      <c r="C32" s="38" t="s">
        <v>6000</v>
      </c>
      <c r="D32" s="37" t="s">
        <v>595</v>
      </c>
      <c r="E32" s="39" t="s">
        <v>6001</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5999</v>
      </c>
      <c r="F34" s="46"/>
      <c r="G34" s="46"/>
      <c r="H34" s="46"/>
      <c r="I34" s="46"/>
      <c r="J34" s="48"/>
    </row>
    <row r="35">
      <c r="A35" s="37" t="s">
        <v>601</v>
      </c>
      <c r="B35" s="45"/>
      <c r="C35" s="46"/>
      <c r="D35" s="46"/>
      <c r="E35" s="47" t="s">
        <v>595</v>
      </c>
      <c r="F35" s="46"/>
      <c r="G35" s="46"/>
      <c r="H35" s="46"/>
      <c r="I35" s="46"/>
      <c r="J35" s="48"/>
    </row>
    <row r="36" ht="30">
      <c r="A36" s="37" t="s">
        <v>593</v>
      </c>
      <c r="B36" s="37">
        <v>7</v>
      </c>
      <c r="C36" s="38" t="s">
        <v>6002</v>
      </c>
      <c r="D36" s="37" t="s">
        <v>595</v>
      </c>
      <c r="E36" s="39" t="s">
        <v>6003</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5999</v>
      </c>
      <c r="F38" s="46"/>
      <c r="G38" s="46"/>
      <c r="H38" s="46"/>
      <c r="I38" s="46"/>
      <c r="J38" s="48"/>
    </row>
    <row r="39">
      <c r="A39" s="37" t="s">
        <v>601</v>
      </c>
      <c r="B39" s="45"/>
      <c r="C39" s="46"/>
      <c r="D39" s="46"/>
      <c r="E39" s="47" t="s">
        <v>595</v>
      </c>
      <c r="F39" s="46"/>
      <c r="G39" s="46"/>
      <c r="H39" s="46"/>
      <c r="I39" s="46"/>
      <c r="J39" s="48"/>
    </row>
    <row r="40">
      <c r="A40" s="37" t="s">
        <v>593</v>
      </c>
      <c r="B40" s="37">
        <v>8</v>
      </c>
      <c r="C40" s="38" t="s">
        <v>6004</v>
      </c>
      <c r="D40" s="37" t="s">
        <v>595</v>
      </c>
      <c r="E40" s="39" t="s">
        <v>6005</v>
      </c>
      <c r="F40" s="40" t="s">
        <v>646</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6006</v>
      </c>
      <c r="F42" s="46"/>
      <c r="G42" s="46"/>
      <c r="H42" s="46"/>
      <c r="I42" s="46"/>
      <c r="J42" s="48"/>
    </row>
    <row r="43">
      <c r="A43" s="37" t="s">
        <v>601</v>
      </c>
      <c r="B43" s="45"/>
      <c r="C43" s="46"/>
      <c r="D43" s="46"/>
      <c r="E43" s="47" t="s">
        <v>595</v>
      </c>
      <c r="F43" s="46"/>
      <c r="G43" s="46"/>
      <c r="H43" s="46"/>
      <c r="I43" s="46"/>
      <c r="J43" s="48"/>
    </row>
    <row r="44" ht="30">
      <c r="A44" s="37" t="s">
        <v>593</v>
      </c>
      <c r="B44" s="37">
        <v>9</v>
      </c>
      <c r="C44" s="38" t="s">
        <v>6007</v>
      </c>
      <c r="D44" s="37" t="s">
        <v>595</v>
      </c>
      <c r="E44" s="39" t="s">
        <v>6008</v>
      </c>
      <c r="F44" s="40" t="s">
        <v>637</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6009</v>
      </c>
      <c r="F46" s="46"/>
      <c r="G46" s="46"/>
      <c r="H46" s="46"/>
      <c r="I46" s="46"/>
      <c r="J46" s="48"/>
    </row>
    <row r="47">
      <c r="A47" s="37" t="s">
        <v>601</v>
      </c>
      <c r="B47" s="45"/>
      <c r="C47" s="46"/>
      <c r="D47" s="46"/>
      <c r="E47" s="47" t="s">
        <v>595</v>
      </c>
      <c r="F47" s="46"/>
      <c r="G47" s="46"/>
      <c r="H47" s="46"/>
      <c r="I47" s="46"/>
      <c r="J47" s="48"/>
    </row>
    <row r="48" ht="30">
      <c r="A48" s="37" t="s">
        <v>593</v>
      </c>
      <c r="B48" s="37">
        <v>10</v>
      </c>
      <c r="C48" s="38" t="s">
        <v>6010</v>
      </c>
      <c r="D48" s="37" t="s">
        <v>595</v>
      </c>
      <c r="E48" s="39" t="s">
        <v>6011</v>
      </c>
      <c r="F48" s="40" t="s">
        <v>637</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6012</v>
      </c>
      <c r="F50" s="46"/>
      <c r="G50" s="46"/>
      <c r="H50" s="46"/>
      <c r="I50" s="46"/>
      <c r="J50" s="48"/>
    </row>
    <row r="51">
      <c r="A51" s="37" t="s">
        <v>601</v>
      </c>
      <c r="B51" s="45"/>
      <c r="C51" s="46"/>
      <c r="D51" s="46"/>
      <c r="E51" s="47" t="s">
        <v>595</v>
      </c>
      <c r="F51" s="46"/>
      <c r="G51" s="46"/>
      <c r="H51" s="46"/>
      <c r="I51" s="46"/>
      <c r="J51" s="48"/>
    </row>
    <row r="52" ht="30">
      <c r="A52" s="37" t="s">
        <v>593</v>
      </c>
      <c r="B52" s="37">
        <v>11</v>
      </c>
      <c r="C52" s="38" t="s">
        <v>6013</v>
      </c>
      <c r="D52" s="37" t="s">
        <v>595</v>
      </c>
      <c r="E52" s="39" t="s">
        <v>6014</v>
      </c>
      <c r="F52" s="40" t="s">
        <v>637</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6015</v>
      </c>
      <c r="F54" s="46"/>
      <c r="G54" s="46"/>
      <c r="H54" s="46"/>
      <c r="I54" s="46"/>
      <c r="J54" s="48"/>
    </row>
    <row r="55">
      <c r="A55" s="37" t="s">
        <v>601</v>
      </c>
      <c r="B55" s="45"/>
      <c r="C55" s="46"/>
      <c r="D55" s="46"/>
      <c r="E55" s="47" t="s">
        <v>595</v>
      </c>
      <c r="F55" s="46"/>
      <c r="G55" s="46"/>
      <c r="H55" s="46"/>
      <c r="I55" s="46"/>
      <c r="J55" s="48"/>
    </row>
    <row r="56" ht="30">
      <c r="A56" s="37" t="s">
        <v>593</v>
      </c>
      <c r="B56" s="37">
        <v>12</v>
      </c>
      <c r="C56" s="38" t="s">
        <v>6016</v>
      </c>
      <c r="D56" s="37" t="s">
        <v>595</v>
      </c>
      <c r="E56" s="39" t="s">
        <v>6017</v>
      </c>
      <c r="F56" s="40" t="s">
        <v>637</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6018</v>
      </c>
      <c r="F58" s="46"/>
      <c r="G58" s="46"/>
      <c r="H58" s="46"/>
      <c r="I58" s="46"/>
      <c r="J58" s="48"/>
    </row>
    <row r="59">
      <c r="A59" s="37" t="s">
        <v>601</v>
      </c>
      <c r="B59" s="45"/>
      <c r="C59" s="46"/>
      <c r="D59" s="46"/>
      <c r="E59" s="47" t="s">
        <v>595</v>
      </c>
      <c r="F59" s="46"/>
      <c r="G59" s="46"/>
      <c r="H59" s="46"/>
      <c r="I59" s="46"/>
      <c r="J59" s="48"/>
    </row>
    <row r="60" ht="30">
      <c r="A60" s="37" t="s">
        <v>593</v>
      </c>
      <c r="B60" s="37">
        <v>13</v>
      </c>
      <c r="C60" s="38" t="s">
        <v>6019</v>
      </c>
      <c r="D60" s="37" t="s">
        <v>595</v>
      </c>
      <c r="E60" s="39" t="s">
        <v>6020</v>
      </c>
      <c r="F60" s="40" t="s">
        <v>637</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6021</v>
      </c>
      <c r="F62" s="46"/>
      <c r="G62" s="46"/>
      <c r="H62" s="46"/>
      <c r="I62" s="46"/>
      <c r="J62" s="48"/>
    </row>
    <row r="63">
      <c r="A63" s="37" t="s">
        <v>601</v>
      </c>
      <c r="B63" s="45"/>
      <c r="C63" s="46"/>
      <c r="D63" s="46"/>
      <c r="E63" s="47" t="s">
        <v>595</v>
      </c>
      <c r="F63" s="46"/>
      <c r="G63" s="46"/>
      <c r="H63" s="46"/>
      <c r="I63" s="46"/>
      <c r="J63" s="48"/>
    </row>
    <row r="64" ht="30">
      <c r="A64" s="37" t="s">
        <v>593</v>
      </c>
      <c r="B64" s="37">
        <v>14</v>
      </c>
      <c r="C64" s="38" t="s">
        <v>6022</v>
      </c>
      <c r="D64" s="37" t="s">
        <v>595</v>
      </c>
      <c r="E64" s="39" t="s">
        <v>6023</v>
      </c>
      <c r="F64" s="40" t="s">
        <v>637</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6024</v>
      </c>
      <c r="F66" s="46"/>
      <c r="G66" s="46"/>
      <c r="H66" s="46"/>
      <c r="I66" s="46"/>
      <c r="J66" s="48"/>
    </row>
    <row r="67">
      <c r="A67" s="37" t="s">
        <v>601</v>
      </c>
      <c r="B67" s="45"/>
      <c r="C67" s="46"/>
      <c r="D67" s="46"/>
      <c r="E67" s="47" t="s">
        <v>595</v>
      </c>
      <c r="F67" s="46"/>
      <c r="G67" s="46"/>
      <c r="H67" s="46"/>
      <c r="I67" s="46"/>
      <c r="J67" s="48"/>
    </row>
    <row r="68">
      <c r="A68" s="37" t="s">
        <v>593</v>
      </c>
      <c r="B68" s="37">
        <v>15</v>
      </c>
      <c r="C68" s="38" t="s">
        <v>6025</v>
      </c>
      <c r="D68" s="37" t="s">
        <v>595</v>
      </c>
      <c r="E68" s="39" t="s">
        <v>6026</v>
      </c>
      <c r="F68" s="40" t="s">
        <v>637</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6027</v>
      </c>
      <c r="F70" s="46"/>
      <c r="G70" s="46"/>
      <c r="H70" s="46"/>
      <c r="I70" s="46"/>
      <c r="J70" s="48"/>
    </row>
    <row r="71">
      <c r="A71" s="37" t="s">
        <v>601</v>
      </c>
      <c r="B71" s="45"/>
      <c r="C71" s="46"/>
      <c r="D71" s="46"/>
      <c r="E71" s="47" t="s">
        <v>595</v>
      </c>
      <c r="F71" s="46"/>
      <c r="G71" s="46"/>
      <c r="H71" s="46"/>
      <c r="I71" s="46"/>
      <c r="J71" s="48"/>
    </row>
    <row r="72">
      <c r="A72" s="37" t="s">
        <v>593</v>
      </c>
      <c r="B72" s="37">
        <v>16</v>
      </c>
      <c r="C72" s="38" t="s">
        <v>6028</v>
      </c>
      <c r="D72" s="37" t="s">
        <v>595</v>
      </c>
      <c r="E72" s="39" t="s">
        <v>6029</v>
      </c>
      <c r="F72" s="40" t="s">
        <v>646</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6030</v>
      </c>
      <c r="F74" s="46"/>
      <c r="G74" s="46"/>
      <c r="H74" s="46"/>
      <c r="I74" s="46"/>
      <c r="J74" s="48"/>
    </row>
    <row r="75">
      <c r="A75" s="37" t="s">
        <v>601</v>
      </c>
      <c r="B75" s="45"/>
      <c r="C75" s="46"/>
      <c r="D75" s="46"/>
      <c r="E75" s="47" t="s">
        <v>595</v>
      </c>
      <c r="F75" s="46"/>
      <c r="G75" s="46"/>
      <c r="H75" s="46"/>
      <c r="I75" s="46"/>
      <c r="J75" s="48"/>
    </row>
    <row r="76">
      <c r="A76" s="37" t="s">
        <v>593</v>
      </c>
      <c r="B76" s="37">
        <v>17</v>
      </c>
      <c r="C76" s="38" t="s">
        <v>6031</v>
      </c>
      <c r="D76" s="37" t="s">
        <v>595</v>
      </c>
      <c r="E76" s="39" t="s">
        <v>6032</v>
      </c>
      <c r="F76" s="40" t="s">
        <v>646</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6033</v>
      </c>
      <c r="F78" s="46"/>
      <c r="G78" s="46"/>
      <c r="H78" s="46"/>
      <c r="I78" s="46"/>
      <c r="J78" s="48"/>
    </row>
    <row r="79">
      <c r="A79" s="37" t="s">
        <v>601</v>
      </c>
      <c r="B79" s="45"/>
      <c r="C79" s="46"/>
      <c r="D79" s="46"/>
      <c r="E79" s="47" t="s">
        <v>595</v>
      </c>
      <c r="F79" s="46"/>
      <c r="G79" s="46"/>
      <c r="H79" s="46"/>
      <c r="I79" s="46"/>
      <c r="J79" s="48"/>
    </row>
    <row r="80">
      <c r="A80" s="37" t="s">
        <v>593</v>
      </c>
      <c r="B80" s="37">
        <v>18</v>
      </c>
      <c r="C80" s="38" t="s">
        <v>6034</v>
      </c>
      <c r="D80" s="37" t="s">
        <v>595</v>
      </c>
      <c r="E80" s="39" t="s">
        <v>6035</v>
      </c>
      <c r="F80" s="40" t="s">
        <v>646</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6036</v>
      </c>
      <c r="F82" s="46"/>
      <c r="G82" s="46"/>
      <c r="H82" s="46"/>
      <c r="I82" s="46"/>
      <c r="J82" s="48"/>
    </row>
    <row r="83">
      <c r="A83" s="37" t="s">
        <v>601</v>
      </c>
      <c r="B83" s="45"/>
      <c r="C83" s="46"/>
      <c r="D83" s="46"/>
      <c r="E83" s="47" t="s">
        <v>595</v>
      </c>
      <c r="F83" s="46"/>
      <c r="G83" s="46"/>
      <c r="H83" s="46"/>
      <c r="I83" s="46"/>
      <c r="J83" s="48"/>
    </row>
    <row r="84">
      <c r="A84" s="37" t="s">
        <v>593</v>
      </c>
      <c r="B84" s="37">
        <v>19</v>
      </c>
      <c r="C84" s="38" t="s">
        <v>6037</v>
      </c>
      <c r="D84" s="37" t="s">
        <v>595</v>
      </c>
      <c r="E84" s="39" t="s">
        <v>6038</v>
      </c>
      <c r="F84" s="40" t="s">
        <v>646</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6039</v>
      </c>
      <c r="F86" s="46"/>
      <c r="G86" s="46"/>
      <c r="H86" s="46"/>
      <c r="I86" s="46"/>
      <c r="J86" s="48"/>
    </row>
    <row r="87">
      <c r="A87" s="37" t="s">
        <v>601</v>
      </c>
      <c r="B87" s="45"/>
      <c r="C87" s="46"/>
      <c r="D87" s="46"/>
      <c r="E87" s="47" t="s">
        <v>595</v>
      </c>
      <c r="F87" s="46"/>
      <c r="G87" s="46"/>
      <c r="H87" s="46"/>
      <c r="I87" s="46"/>
      <c r="J87" s="48"/>
    </row>
    <row r="88">
      <c r="A88" s="37" t="s">
        <v>593</v>
      </c>
      <c r="B88" s="37">
        <v>20</v>
      </c>
      <c r="C88" s="38" t="s">
        <v>6040</v>
      </c>
      <c r="D88" s="37" t="s">
        <v>595</v>
      </c>
      <c r="E88" s="39" t="s">
        <v>6041</v>
      </c>
      <c r="F88" s="40" t="s">
        <v>646</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6042</v>
      </c>
      <c r="F90" s="46"/>
      <c r="G90" s="46"/>
      <c r="H90" s="46"/>
      <c r="I90" s="46"/>
      <c r="J90" s="48"/>
    </row>
    <row r="91">
      <c r="A91" s="37" t="s">
        <v>601</v>
      </c>
      <c r="B91" s="45"/>
      <c r="C91" s="46"/>
      <c r="D91" s="46"/>
      <c r="E91" s="47" t="s">
        <v>595</v>
      </c>
      <c r="F91" s="46"/>
      <c r="G91" s="46"/>
      <c r="H91" s="46"/>
      <c r="I91" s="46"/>
      <c r="J91" s="48"/>
    </row>
    <row r="92">
      <c r="A92" s="37" t="s">
        <v>593</v>
      </c>
      <c r="B92" s="37">
        <v>21</v>
      </c>
      <c r="C92" s="38" t="s">
        <v>6043</v>
      </c>
      <c r="D92" s="37" t="s">
        <v>595</v>
      </c>
      <c r="E92" s="39" t="s">
        <v>6044</v>
      </c>
      <c r="F92" s="40" t="s">
        <v>646</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6045</v>
      </c>
      <c r="F94" s="46"/>
      <c r="G94" s="46"/>
      <c r="H94" s="46"/>
      <c r="I94" s="46"/>
      <c r="J94" s="48"/>
    </row>
    <row r="95">
      <c r="A95" s="37" t="s">
        <v>601</v>
      </c>
      <c r="B95" s="45"/>
      <c r="C95" s="46"/>
      <c r="D95" s="46"/>
      <c r="E95" s="47" t="s">
        <v>595</v>
      </c>
      <c r="F95" s="46"/>
      <c r="G95" s="46"/>
      <c r="H95" s="46"/>
      <c r="I95" s="46"/>
      <c r="J95" s="48"/>
    </row>
    <row r="96">
      <c r="A96" s="37" t="s">
        <v>593</v>
      </c>
      <c r="B96" s="37">
        <v>22</v>
      </c>
      <c r="C96" s="38" t="s">
        <v>6046</v>
      </c>
      <c r="D96" s="37" t="s">
        <v>595</v>
      </c>
      <c r="E96" s="39" t="s">
        <v>6047</v>
      </c>
      <c r="F96" s="40" t="s">
        <v>637</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6048</v>
      </c>
      <c r="F98" s="46"/>
      <c r="G98" s="46"/>
      <c r="H98" s="46"/>
      <c r="I98" s="46"/>
      <c r="J98" s="48"/>
    </row>
    <row r="99">
      <c r="A99" s="37" t="s">
        <v>601</v>
      </c>
      <c r="B99" s="45"/>
      <c r="C99" s="46"/>
      <c r="D99" s="46"/>
      <c r="E99" s="47" t="s">
        <v>595</v>
      </c>
      <c r="F99" s="46"/>
      <c r="G99" s="46"/>
      <c r="H99" s="46"/>
      <c r="I99" s="46"/>
      <c r="J99" s="48"/>
    </row>
    <row r="100">
      <c r="A100" s="37" t="s">
        <v>593</v>
      </c>
      <c r="B100" s="37">
        <v>23</v>
      </c>
      <c r="C100" s="38" t="s">
        <v>1601</v>
      </c>
      <c r="D100" s="37" t="s">
        <v>595</v>
      </c>
      <c r="E100" s="39" t="s">
        <v>1602</v>
      </c>
      <c r="F100" s="40" t="s">
        <v>637</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6049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6050</v>
      </c>
      <c r="D104" s="37" t="s">
        <v>595</v>
      </c>
      <c r="E104" s="39" t="s">
        <v>6051</v>
      </c>
      <c r="F104" s="40" t="s">
        <v>637</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6052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6053</v>
      </c>
      <c r="D108" s="37" t="s">
        <v>595</v>
      </c>
      <c r="E108" s="39" t="s">
        <v>6054</v>
      </c>
      <c r="F108" s="40" t="s">
        <v>646</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6055</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6056</v>
      </c>
      <c r="D112" s="37" t="s">
        <v>595</v>
      </c>
      <c r="E112" s="39" t="s">
        <v>6057</v>
      </c>
      <c r="F112" s="40" t="s">
        <v>646</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6055</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6058</v>
      </c>
      <c r="D116" s="37" t="s">
        <v>595</v>
      </c>
      <c r="E116" s="39" t="s">
        <v>6059</v>
      </c>
      <c r="F116" s="40" t="s">
        <v>646</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6055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6060</v>
      </c>
      <c r="D120" s="37" t="s">
        <v>595</v>
      </c>
      <c r="E120" s="39" t="s">
        <v>6061</v>
      </c>
      <c r="F120" s="40" t="s">
        <v>646</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6062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6063</v>
      </c>
      <c r="D124" s="37" t="s">
        <v>595</v>
      </c>
      <c r="E124" s="39" t="s">
        <v>6064</v>
      </c>
      <c r="F124" s="40" t="s">
        <v>646</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6055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6065</v>
      </c>
      <c r="D128" s="37" t="s">
        <v>595</v>
      </c>
      <c r="E128" s="39" t="s">
        <v>6066</v>
      </c>
      <c r="F128" s="40" t="s">
        <v>637</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6067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6068</v>
      </c>
      <c r="D132" s="37" t="s">
        <v>595</v>
      </c>
      <c r="E132" s="39" t="s">
        <v>6069</v>
      </c>
      <c r="F132" s="40" t="s">
        <v>1124</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6070</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6071</v>
      </c>
      <c r="D136" s="37" t="s">
        <v>595</v>
      </c>
      <c r="E136" s="39" t="s">
        <v>6072</v>
      </c>
      <c r="F136" s="40" t="s">
        <v>1124</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6073</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6074</v>
      </c>
      <c r="D140" s="37" t="s">
        <v>595</v>
      </c>
      <c r="E140" s="39" t="s">
        <v>6075</v>
      </c>
      <c r="F140" s="40" t="s">
        <v>646</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6076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6077</v>
      </c>
      <c r="D144" s="34"/>
      <c r="E144" s="31" t="s">
        <v>6078</v>
      </c>
      <c r="F144" s="34"/>
      <c r="G144" s="34"/>
      <c r="H144" s="34"/>
      <c r="I144" s="35">
        <f>SUMIFS(I145:I188,A145:A188,"P")</f>
        <v>0</v>
      </c>
      <c r="J144" s="36"/>
    </row>
    <row r="145">
      <c r="A145" s="37" t="s">
        <v>593</v>
      </c>
      <c r="B145" s="37">
        <v>34</v>
      </c>
      <c r="C145" s="38" t="s">
        <v>6079</v>
      </c>
      <c r="D145" s="37" t="s">
        <v>595</v>
      </c>
      <c r="E145" s="39" t="s">
        <v>6080</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6081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6082</v>
      </c>
      <c r="D149" s="37" t="s">
        <v>595</v>
      </c>
      <c r="E149" s="39" t="s">
        <v>6083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6081</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6084</v>
      </c>
      <c r="D153" s="37" t="s">
        <v>595</v>
      </c>
      <c r="E153" s="39" t="s">
        <v>6085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6086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6087</v>
      </c>
      <c r="D157" s="37" t="s">
        <v>595</v>
      </c>
      <c r="E157" s="39" t="s">
        <v>6088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6089</v>
      </c>
      <c r="D161" s="37" t="s">
        <v>595</v>
      </c>
      <c r="E161" s="39" t="s">
        <v>6090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6081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6091</v>
      </c>
      <c r="D165" s="37" t="s">
        <v>595</v>
      </c>
      <c r="E165" s="39" t="s">
        <v>6092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6093</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6094</v>
      </c>
      <c r="D169" s="37" t="s">
        <v>595</v>
      </c>
      <c r="E169" s="39" t="s">
        <v>6095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6096</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6097</v>
      </c>
      <c r="D173" s="37" t="s">
        <v>595</v>
      </c>
      <c r="E173" s="39" t="s">
        <v>6098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6081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6099</v>
      </c>
      <c r="D177" s="37" t="s">
        <v>595</v>
      </c>
      <c r="E177" s="39" t="s">
        <v>6100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6081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6101</v>
      </c>
      <c r="D181" s="37" t="s">
        <v>595</v>
      </c>
      <c r="E181" s="39" t="s">
        <v>6102</v>
      </c>
      <c r="F181" s="40" t="s">
        <v>1720</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6086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6103</v>
      </c>
      <c r="D185" s="37" t="s">
        <v>595</v>
      </c>
      <c r="E185" s="39" t="s">
        <v>6104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6081</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6105</v>
      </c>
      <c r="D189" s="34"/>
      <c r="E189" s="31" t="s">
        <v>6106</v>
      </c>
      <c r="F189" s="34"/>
      <c r="G189" s="34"/>
      <c r="H189" s="34"/>
      <c r="I189" s="35">
        <f>SUMIFS(I190:I481,A190:A481,"P")</f>
        <v>0</v>
      </c>
      <c r="J189" s="36"/>
    </row>
    <row r="190">
      <c r="A190" s="37" t="s">
        <v>593</v>
      </c>
      <c r="B190" s="37">
        <v>45</v>
      </c>
      <c r="C190" s="38" t="s">
        <v>6107</v>
      </c>
      <c r="D190" s="37" t="s">
        <v>595</v>
      </c>
      <c r="E190" s="39" t="s">
        <v>6108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6109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6110</v>
      </c>
      <c r="D194" s="37" t="s">
        <v>595</v>
      </c>
      <c r="E194" s="39" t="s">
        <v>6111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6112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6113</v>
      </c>
      <c r="D198" s="37" t="s">
        <v>595</v>
      </c>
      <c r="E198" s="39" t="s">
        <v>6114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6086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6115</v>
      </c>
      <c r="D202" s="37" t="s">
        <v>595</v>
      </c>
      <c r="E202" s="39" t="s">
        <v>6116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6117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6118</v>
      </c>
      <c r="D206" s="37" t="s">
        <v>595</v>
      </c>
      <c r="E206" s="39" t="s">
        <v>6119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6120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6121</v>
      </c>
      <c r="D210" s="37" t="s">
        <v>595</v>
      </c>
      <c r="E210" s="39" t="s">
        <v>6122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6123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6124</v>
      </c>
      <c r="D214" s="37" t="s">
        <v>595</v>
      </c>
      <c r="E214" s="39" t="s">
        <v>6125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6126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6127</v>
      </c>
      <c r="D218" s="37" t="s">
        <v>595</v>
      </c>
      <c r="E218" s="39" t="s">
        <v>6128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6129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6130</v>
      </c>
      <c r="D222" s="37" t="s">
        <v>595</v>
      </c>
      <c r="E222" s="39" t="s">
        <v>6131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6132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6133</v>
      </c>
      <c r="D226" s="37" t="s">
        <v>595</v>
      </c>
      <c r="E226" s="39" t="s">
        <v>6134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6132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6135</v>
      </c>
      <c r="D230" s="37" t="s">
        <v>595</v>
      </c>
      <c r="E230" s="39" t="s">
        <v>6136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6137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6138</v>
      </c>
      <c r="D234" s="37" t="s">
        <v>595</v>
      </c>
      <c r="E234" s="39" t="s">
        <v>6139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6140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6141</v>
      </c>
      <c r="D238" s="37" t="s">
        <v>595</v>
      </c>
      <c r="E238" s="39" t="s">
        <v>6142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6143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6144</v>
      </c>
      <c r="D242" s="37" t="s">
        <v>595</v>
      </c>
      <c r="E242" s="39" t="s">
        <v>6145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6109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6146</v>
      </c>
      <c r="D246" s="37" t="s">
        <v>595</v>
      </c>
      <c r="E246" s="39" t="s">
        <v>6147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6148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6149</v>
      </c>
      <c r="D250" s="37" t="s">
        <v>595</v>
      </c>
      <c r="E250" s="39" t="s">
        <v>6150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6151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6152</v>
      </c>
      <c r="D254" s="37" t="s">
        <v>595</v>
      </c>
      <c r="E254" s="39" t="s">
        <v>6153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6154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6155</v>
      </c>
      <c r="D258" s="37" t="s">
        <v>595</v>
      </c>
      <c r="E258" s="39" t="s">
        <v>6156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6157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6158</v>
      </c>
      <c r="D262" s="37" t="s">
        <v>595</v>
      </c>
      <c r="E262" s="39" t="s">
        <v>6159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6160</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6161</v>
      </c>
      <c r="D266" s="37" t="s">
        <v>595</v>
      </c>
      <c r="E266" s="39" t="s">
        <v>6162</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6163</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6164</v>
      </c>
      <c r="D270" s="37" t="s">
        <v>595</v>
      </c>
      <c r="E270" s="39" t="s">
        <v>6165</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6166</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6167</v>
      </c>
      <c r="D274" s="37" t="s">
        <v>595</v>
      </c>
      <c r="E274" s="39" t="s">
        <v>6168</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6169</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6170</v>
      </c>
      <c r="D278" s="37" t="s">
        <v>595</v>
      </c>
      <c r="E278" s="39" t="s">
        <v>6171</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6172</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6173</v>
      </c>
      <c r="D282" s="37" t="s">
        <v>595</v>
      </c>
      <c r="E282" s="39" t="s">
        <v>6174</v>
      </c>
      <c r="F282" s="40" t="s">
        <v>646</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6175</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6176</v>
      </c>
      <c r="D286" s="37" t="s">
        <v>595</v>
      </c>
      <c r="E286" s="39" t="s">
        <v>6177</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6109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6178</v>
      </c>
      <c r="D290" s="37" t="s">
        <v>595</v>
      </c>
      <c r="E290" s="39" t="s">
        <v>6179</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6166</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6180</v>
      </c>
      <c r="D294" s="37" t="s">
        <v>595</v>
      </c>
      <c r="E294" s="39" t="s">
        <v>6181</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6160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6182</v>
      </c>
      <c r="D298" s="37" t="s">
        <v>595</v>
      </c>
      <c r="E298" s="39" t="s">
        <v>6183</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6148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6184</v>
      </c>
      <c r="D302" s="37" t="s">
        <v>595</v>
      </c>
      <c r="E302" s="39" t="s">
        <v>6185</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6186</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6187</v>
      </c>
      <c r="D306" s="37" t="s">
        <v>595</v>
      </c>
      <c r="E306" s="39" t="s">
        <v>6188</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6189</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6190</v>
      </c>
      <c r="D310" s="37" t="s">
        <v>595</v>
      </c>
      <c r="E310" s="39" t="s">
        <v>6191</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6081</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6192</v>
      </c>
      <c r="D314" s="37" t="s">
        <v>595</v>
      </c>
      <c r="E314" s="39" t="s">
        <v>6193</v>
      </c>
      <c r="F314" s="40" t="s">
        <v>646</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6194</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6195</v>
      </c>
      <c r="D318" s="37" t="s">
        <v>595</v>
      </c>
      <c r="E318" s="39" t="s">
        <v>6196</v>
      </c>
      <c r="F318" s="40" t="s">
        <v>6197</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6198</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6199</v>
      </c>
      <c r="D322" s="37" t="s">
        <v>595</v>
      </c>
      <c r="E322" s="39" t="s">
        <v>6200</v>
      </c>
      <c r="F322" s="40" t="s">
        <v>6197</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6201</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6202</v>
      </c>
      <c r="D326" s="37" t="s">
        <v>595</v>
      </c>
      <c r="E326" s="39" t="s">
        <v>6203</v>
      </c>
      <c r="F326" s="40" t="s">
        <v>6197</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6201</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6204</v>
      </c>
      <c r="D330" s="37" t="s">
        <v>595</v>
      </c>
      <c r="E330" s="39" t="s">
        <v>6205</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6160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6206</v>
      </c>
      <c r="D334" s="37" t="s">
        <v>595</v>
      </c>
      <c r="E334" s="39" t="s">
        <v>6207</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6109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6208</v>
      </c>
      <c r="D338" s="37" t="s">
        <v>595</v>
      </c>
      <c r="E338" s="39" t="s">
        <v>6209</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6160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6210</v>
      </c>
      <c r="D342" s="37" t="s">
        <v>595</v>
      </c>
      <c r="E342" s="39" t="s">
        <v>6211</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6160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6212</v>
      </c>
      <c r="D346" s="37" t="s">
        <v>595</v>
      </c>
      <c r="E346" s="39" t="s">
        <v>6213</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6120</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6214</v>
      </c>
      <c r="D350" s="37" t="s">
        <v>595</v>
      </c>
      <c r="E350" s="39" t="s">
        <v>6215</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6148</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6216</v>
      </c>
      <c r="D354" s="37" t="s">
        <v>595</v>
      </c>
      <c r="E354" s="39" t="s">
        <v>6217</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6218</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6219</v>
      </c>
      <c r="D358" s="37" t="s">
        <v>595</v>
      </c>
      <c r="E358" s="39" t="s">
        <v>6220</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6221</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6222</v>
      </c>
      <c r="D362" s="37" t="s">
        <v>595</v>
      </c>
      <c r="E362" s="39" t="s">
        <v>6223</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6137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6224</v>
      </c>
      <c r="D366" s="37" t="s">
        <v>595</v>
      </c>
      <c r="E366" s="39" t="s">
        <v>6225</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6112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6226</v>
      </c>
      <c r="D370" s="37" t="s">
        <v>595</v>
      </c>
      <c r="E370" s="39" t="s">
        <v>6227</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6137</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6228</v>
      </c>
      <c r="D374" s="37" t="s">
        <v>595</v>
      </c>
      <c r="E374" s="39" t="s">
        <v>6229</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6081</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6230</v>
      </c>
      <c r="D378" s="37" t="s">
        <v>595</v>
      </c>
      <c r="E378" s="39" t="s">
        <v>6231</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6160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6232</v>
      </c>
      <c r="D382" s="37" t="s">
        <v>595</v>
      </c>
      <c r="E382" s="39" t="s">
        <v>6233</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6132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6234</v>
      </c>
      <c r="D386" s="37" t="s">
        <v>595</v>
      </c>
      <c r="E386" s="39" t="s">
        <v>6235</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6120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6236</v>
      </c>
      <c r="D390" s="37" t="s">
        <v>595</v>
      </c>
      <c r="E390" s="39" t="s">
        <v>6237</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6238</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6239</v>
      </c>
      <c r="D394" s="37" t="s">
        <v>595</v>
      </c>
      <c r="E394" s="39" t="s">
        <v>6240</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6109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6241</v>
      </c>
      <c r="D398" s="37" t="s">
        <v>595</v>
      </c>
      <c r="E398" s="39" t="s">
        <v>6242</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6086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6243</v>
      </c>
      <c r="D402" s="37" t="s">
        <v>595</v>
      </c>
      <c r="E402" s="39" t="s">
        <v>6244</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6163</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6245</v>
      </c>
      <c r="D406" s="37" t="s">
        <v>595</v>
      </c>
      <c r="E406" s="39" t="s">
        <v>6246</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6166</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6247</v>
      </c>
      <c r="D410" s="37" t="s">
        <v>595</v>
      </c>
      <c r="E410" s="39" t="s">
        <v>6248</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6160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6249</v>
      </c>
      <c r="D414" s="37" t="s">
        <v>595</v>
      </c>
      <c r="E414" s="39" t="s">
        <v>6250</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6251</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6252</v>
      </c>
      <c r="D418" s="37" t="s">
        <v>595</v>
      </c>
      <c r="E418" s="39" t="s">
        <v>6253</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6254</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6255</v>
      </c>
      <c r="D422" s="37" t="s">
        <v>595</v>
      </c>
      <c r="E422" s="39" t="s">
        <v>6256</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6081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6257</v>
      </c>
      <c r="D426" s="37" t="s">
        <v>595</v>
      </c>
      <c r="E426" s="39" t="s">
        <v>6258</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6160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6259</v>
      </c>
      <c r="D430" s="37" t="s">
        <v>595</v>
      </c>
      <c r="E430" s="39" t="s">
        <v>6260</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6081</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6261</v>
      </c>
      <c r="D434" s="37" t="s">
        <v>595</v>
      </c>
      <c r="E434" s="39" t="s">
        <v>6262</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6081</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6263</v>
      </c>
      <c r="D438" s="37" t="s">
        <v>595</v>
      </c>
      <c r="E438" s="39" t="s">
        <v>6264</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6160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6265</v>
      </c>
      <c r="D442" s="37" t="s">
        <v>595</v>
      </c>
      <c r="E442" s="39" t="s">
        <v>6266</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6120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6267</v>
      </c>
      <c r="D446" s="37" t="s">
        <v>595</v>
      </c>
      <c r="E446" s="39" t="s">
        <v>6268</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6081</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6269</v>
      </c>
      <c r="D450" s="37" t="s">
        <v>595</v>
      </c>
      <c r="E450" s="39" t="s">
        <v>6270</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6081</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6271</v>
      </c>
      <c r="D454" s="37" t="s">
        <v>595</v>
      </c>
      <c r="E454" s="39" t="s">
        <v>6272</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6081</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6273</v>
      </c>
      <c r="D458" s="37" t="s">
        <v>595</v>
      </c>
      <c r="E458" s="39" t="s">
        <v>6274</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6120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6275</v>
      </c>
      <c r="D462" s="37" t="s">
        <v>595</v>
      </c>
      <c r="E462" s="39" t="s">
        <v>6276</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6109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6277</v>
      </c>
      <c r="D466" s="37" t="s">
        <v>595</v>
      </c>
      <c r="E466" s="39" t="s">
        <v>6278</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6166</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6279</v>
      </c>
      <c r="D470" s="37" t="s">
        <v>595</v>
      </c>
      <c r="E470" s="39" t="s">
        <v>6280</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6120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6281</v>
      </c>
      <c r="D474" s="37" t="s">
        <v>595</v>
      </c>
      <c r="E474" s="39" t="s">
        <v>6280</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6166</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6282</v>
      </c>
      <c r="D478" s="37" t="s">
        <v>595</v>
      </c>
      <c r="E478" s="39" t="s">
        <v>6283</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6166</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685</v>
      </c>
      <c r="D482" s="34"/>
      <c r="E482" s="31" t="s">
        <v>4487</v>
      </c>
      <c r="F482" s="34"/>
      <c r="G482" s="34"/>
      <c r="H482" s="34"/>
      <c r="I482" s="35">
        <f>SUMIFS(I483:I486,A483:A486,"P")</f>
        <v>0</v>
      </c>
      <c r="J482" s="36"/>
    </row>
    <row r="483">
      <c r="A483" s="37" t="s">
        <v>593</v>
      </c>
      <c r="B483" s="37">
        <v>118</v>
      </c>
      <c r="C483" s="38" t="s">
        <v>6284</v>
      </c>
      <c r="D483" s="37" t="s">
        <v>595</v>
      </c>
      <c r="E483" s="39" t="s">
        <v>6285</v>
      </c>
      <c r="F483" s="40" t="s">
        <v>1798</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6081</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751</v>
      </c>
      <c r="D487" s="34"/>
      <c r="E487" s="31" t="s">
        <v>1644</v>
      </c>
      <c r="F487" s="34"/>
      <c r="G487" s="34"/>
      <c r="H487" s="34"/>
      <c r="I487" s="35">
        <f>SUMIFS(I488:I499,A488:A499,"P")</f>
        <v>0</v>
      </c>
      <c r="J487" s="36"/>
    </row>
    <row r="488">
      <c r="A488" s="37" t="s">
        <v>593</v>
      </c>
      <c r="B488" s="37">
        <v>119</v>
      </c>
      <c r="C488" s="38" t="s">
        <v>6286</v>
      </c>
      <c r="D488" s="37" t="s">
        <v>595</v>
      </c>
      <c r="E488" s="39" t="s">
        <v>6287</v>
      </c>
      <c r="F488" s="40" t="s">
        <v>637</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6288</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6289</v>
      </c>
      <c r="D492" s="37" t="s">
        <v>595</v>
      </c>
      <c r="E492" s="39" t="s">
        <v>6290</v>
      </c>
      <c r="F492" s="40" t="s">
        <v>637</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6291</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6292</v>
      </c>
      <c r="D496" s="37" t="s">
        <v>595</v>
      </c>
      <c r="E496" s="39" t="s">
        <v>6293</v>
      </c>
      <c r="F496" s="40" t="s">
        <v>646</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6294</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1834</v>
      </c>
      <c r="D500" s="34"/>
      <c r="E500" s="31" t="s">
        <v>1835</v>
      </c>
      <c r="F500" s="34"/>
      <c r="G500" s="34"/>
      <c r="H500" s="34"/>
      <c r="I500" s="35">
        <f>SUMIFS(I501:I512,A501:A512,"P")</f>
        <v>0</v>
      </c>
      <c r="J500" s="36"/>
    </row>
    <row r="501" ht="30">
      <c r="A501" s="37" t="s">
        <v>593</v>
      </c>
      <c r="B501" s="37">
        <v>122</v>
      </c>
      <c r="C501" s="38" t="s">
        <v>6295</v>
      </c>
      <c r="D501" s="37" t="s">
        <v>595</v>
      </c>
      <c r="E501" s="39" t="s">
        <v>6296</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6297</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6298</v>
      </c>
      <c r="D505" s="37" t="s">
        <v>595</v>
      </c>
      <c r="E505" s="39" t="s">
        <v>6299</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6300</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6301</v>
      </c>
      <c r="D509" s="37" t="s">
        <v>595</v>
      </c>
      <c r="E509" s="39" t="s">
        <v>6302</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6303</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820</v>
      </c>
      <c r="D513" s="34"/>
      <c r="E513" s="31" t="s">
        <v>6304</v>
      </c>
      <c r="F513" s="34"/>
      <c r="G513" s="34"/>
      <c r="H513" s="34"/>
      <c r="I513" s="35">
        <f>SUMIFS(I514:I517,A514:A517,"P")</f>
        <v>0</v>
      </c>
      <c r="J513" s="36"/>
    </row>
    <row r="514">
      <c r="A514" s="37" t="s">
        <v>593</v>
      </c>
      <c r="B514" s="37">
        <v>125</v>
      </c>
      <c r="C514" s="38" t="s">
        <v>6305</v>
      </c>
      <c r="D514" s="37" t="s">
        <v>595</v>
      </c>
      <c r="E514" s="39" t="s">
        <v>6306</v>
      </c>
      <c r="F514" s="40" t="s">
        <v>646</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6307</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5303</v>
      </c>
      <c r="D518" s="34"/>
      <c r="E518" s="31" t="s">
        <v>5304</v>
      </c>
      <c r="F518" s="34"/>
      <c r="G518" s="34"/>
      <c r="H518" s="34"/>
      <c r="I518" s="35">
        <f>SUMIFS(I519:I522,A519:A522,"P")</f>
        <v>0</v>
      </c>
      <c r="J518" s="36"/>
    </row>
    <row r="519">
      <c r="A519" s="37" t="s">
        <v>593</v>
      </c>
      <c r="B519" s="37">
        <v>126</v>
      </c>
      <c r="C519" s="38" t="s">
        <v>6308</v>
      </c>
      <c r="D519" s="37" t="s">
        <v>595</v>
      </c>
      <c r="E519" s="39" t="s">
        <v>6309</v>
      </c>
      <c r="F519" s="40" t="s">
        <v>646</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6310</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6311</v>
      </c>
      <c r="D523" s="34"/>
      <c r="E523" s="31" t="s">
        <v>6312</v>
      </c>
      <c r="F523" s="34"/>
      <c r="G523" s="34"/>
      <c r="H523" s="34"/>
      <c r="I523" s="35">
        <f>SUMIFS(I524:I543,A524:A543,"P")</f>
        <v>0</v>
      </c>
      <c r="J523" s="36"/>
    </row>
    <row r="524">
      <c r="A524" s="37" t="s">
        <v>593</v>
      </c>
      <c r="B524" s="37">
        <v>127</v>
      </c>
      <c r="C524" s="38" t="s">
        <v>6313</v>
      </c>
      <c r="D524" s="37" t="s">
        <v>595</v>
      </c>
      <c r="E524" s="39" t="s">
        <v>6314</v>
      </c>
      <c r="F524" s="40" t="s">
        <v>1124</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6315</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6316</v>
      </c>
      <c r="D528" s="37" t="s">
        <v>595</v>
      </c>
      <c r="E528" s="39" t="s">
        <v>6317</v>
      </c>
      <c r="F528" s="40" t="s">
        <v>646</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6318</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6319</v>
      </c>
      <c r="D532" s="37" t="s">
        <v>595</v>
      </c>
      <c r="E532" s="39" t="s">
        <v>6320</v>
      </c>
      <c r="F532" s="40" t="s">
        <v>646</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6321</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6322</v>
      </c>
      <c r="D536" s="37" t="s">
        <v>595</v>
      </c>
      <c r="E536" s="39" t="s">
        <v>6323</v>
      </c>
      <c r="F536" s="40" t="s">
        <v>646</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6324</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6325</v>
      </c>
      <c r="D540" s="37" t="s">
        <v>595</v>
      </c>
      <c r="E540" s="39" t="s">
        <v>6326</v>
      </c>
      <c r="F540" s="40" t="s">
        <v>646</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6324</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4551</v>
      </c>
      <c r="D544" s="34"/>
      <c r="E544" s="31" t="s">
        <v>4552</v>
      </c>
      <c r="F544" s="34"/>
      <c r="G544" s="34"/>
      <c r="H544" s="34"/>
      <c r="I544" s="35">
        <f>SUMIFS(I545:I556,A545:A556,"P")</f>
        <v>0</v>
      </c>
      <c r="J544" s="36"/>
    </row>
    <row r="545">
      <c r="A545" s="37" t="s">
        <v>593</v>
      </c>
      <c r="B545" s="37">
        <v>132</v>
      </c>
      <c r="C545" s="38" t="s">
        <v>6327</v>
      </c>
      <c r="D545" s="37" t="s">
        <v>595</v>
      </c>
      <c r="E545" s="39" t="s">
        <v>6328</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6329</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6330</v>
      </c>
      <c r="D549" s="37" t="s">
        <v>595</v>
      </c>
      <c r="E549" s="39" t="s">
        <v>6331</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6332</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6333</v>
      </c>
      <c r="D553" s="37" t="s">
        <v>595</v>
      </c>
      <c r="E553" s="39" t="s">
        <v>6334</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6081</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1813</v>
      </c>
      <c r="D557" s="34"/>
      <c r="E557" s="31" t="s">
        <v>1814</v>
      </c>
      <c r="F557" s="34"/>
      <c r="G557" s="34"/>
      <c r="H557" s="34"/>
      <c r="I557" s="35">
        <f>SUMIFS(I558:I569,A558:A569,"P")</f>
        <v>0</v>
      </c>
      <c r="J557" s="36"/>
    </row>
    <row r="558" ht="45">
      <c r="A558" s="37" t="s">
        <v>593</v>
      </c>
      <c r="B558" s="37">
        <v>135</v>
      </c>
      <c r="C558" s="38" t="s">
        <v>1815</v>
      </c>
      <c r="D558" s="37" t="s">
        <v>1816</v>
      </c>
      <c r="E558" s="39" t="s">
        <v>1817</v>
      </c>
      <c r="F558" s="40" t="s">
        <v>1124</v>
      </c>
      <c r="G558" s="41">
        <v>1453.5340000000001</v>
      </c>
      <c r="H558" s="42">
        <v>0</v>
      </c>
      <c r="I558" s="43">
        <f>ROUND(G558*H558,P4)</f>
        <v>0</v>
      </c>
      <c r="J558" s="37"/>
      <c r="O558" s="44">
        <f>I558*0.21</f>
        <v>0</v>
      </c>
      <c r="P558">
        <v>3</v>
      </c>
    </row>
    <row r="559">
      <c r="A559" s="37" t="s">
        <v>598</v>
      </c>
      <c r="B559" s="45"/>
      <c r="C559" s="46"/>
      <c r="D559" s="46"/>
      <c r="E559" s="39" t="s">
        <v>1818</v>
      </c>
      <c r="F559" s="46"/>
      <c r="G559" s="46"/>
      <c r="H559" s="46"/>
      <c r="I559" s="46"/>
      <c r="J559" s="48"/>
    </row>
    <row r="560" ht="105">
      <c r="A560" s="37" t="s">
        <v>599</v>
      </c>
      <c r="B560" s="45"/>
      <c r="C560" s="46"/>
      <c r="D560" s="46"/>
      <c r="E560" s="49" t="s">
        <v>6335</v>
      </c>
      <c r="F560" s="46"/>
      <c r="G560" s="46"/>
      <c r="H560" s="46"/>
      <c r="I560" s="46"/>
      <c r="J560" s="48"/>
    </row>
    <row r="561" ht="120">
      <c r="A561" s="37" t="s">
        <v>601</v>
      </c>
      <c r="B561" s="45"/>
      <c r="C561" s="46"/>
      <c r="D561" s="46"/>
      <c r="E561" s="39" t="s">
        <v>1820</v>
      </c>
      <c r="F561" s="46"/>
      <c r="G561" s="46"/>
      <c r="H561" s="46"/>
      <c r="I561" s="46"/>
      <c r="J561" s="48"/>
    </row>
    <row r="562" ht="45">
      <c r="A562" s="37" t="s">
        <v>593</v>
      </c>
      <c r="B562" s="37">
        <v>136</v>
      </c>
      <c r="C562" s="38" t="s">
        <v>1136</v>
      </c>
      <c r="D562" s="37" t="s">
        <v>1137</v>
      </c>
      <c r="E562" s="39" t="s">
        <v>1138</v>
      </c>
      <c r="F562" s="40" t="s">
        <v>1124</v>
      </c>
      <c r="G562" s="41">
        <v>1.573</v>
      </c>
      <c r="H562" s="42">
        <v>0</v>
      </c>
      <c r="I562" s="43">
        <f>ROUND(G562*H562,P4)</f>
        <v>0</v>
      </c>
      <c r="J562" s="37"/>
      <c r="O562" s="44">
        <f>I562*0.21</f>
        <v>0</v>
      </c>
      <c r="P562">
        <v>3</v>
      </c>
    </row>
    <row r="563">
      <c r="A563" s="37" t="s">
        <v>598</v>
      </c>
      <c r="B563" s="45"/>
      <c r="C563" s="46"/>
      <c r="D563" s="46"/>
      <c r="E563" s="39" t="s">
        <v>1818</v>
      </c>
      <c r="F563" s="46"/>
      <c r="G563" s="46"/>
      <c r="H563" s="46"/>
      <c r="I563" s="46"/>
      <c r="J563" s="48"/>
    </row>
    <row r="564" ht="30">
      <c r="A564" s="37" t="s">
        <v>599</v>
      </c>
      <c r="B564" s="45"/>
      <c r="C564" s="46"/>
      <c r="D564" s="46"/>
      <c r="E564" s="49" t="s">
        <v>6336</v>
      </c>
      <c r="F564" s="46"/>
      <c r="G564" s="46"/>
      <c r="H564" s="46"/>
      <c r="I564" s="46"/>
      <c r="J564" s="48"/>
    </row>
    <row r="565" ht="120">
      <c r="A565" s="37" t="s">
        <v>601</v>
      </c>
      <c r="B565" s="45"/>
      <c r="C565" s="46"/>
      <c r="D565" s="46"/>
      <c r="E565" s="39" t="s">
        <v>1820</v>
      </c>
      <c r="F565" s="46"/>
      <c r="G565" s="46"/>
      <c r="H565" s="46"/>
      <c r="I565" s="46"/>
      <c r="J565" s="48"/>
    </row>
    <row r="566" ht="30">
      <c r="A566" s="37" t="s">
        <v>593</v>
      </c>
      <c r="B566" s="37">
        <v>137</v>
      </c>
      <c r="C566" s="38" t="s">
        <v>3499</v>
      </c>
      <c r="D566" s="37" t="s">
        <v>3500</v>
      </c>
      <c r="E566" s="39" t="s">
        <v>4815</v>
      </c>
      <c r="F566" s="40" t="s">
        <v>1124</v>
      </c>
      <c r="G566" s="41">
        <v>46.371000000000002</v>
      </c>
      <c r="H566" s="42">
        <v>0</v>
      </c>
      <c r="I566" s="43">
        <f>ROUND(G566*H566,P4)</f>
        <v>0</v>
      </c>
      <c r="J566" s="37"/>
      <c r="O566" s="44">
        <f>I566*0</f>
        <v>0</v>
      </c>
      <c r="P566">
        <v>1</v>
      </c>
    </row>
    <row r="567">
      <c r="A567" s="37" t="s">
        <v>598</v>
      </c>
      <c r="B567" s="45"/>
      <c r="C567" s="46"/>
      <c r="D567" s="46"/>
      <c r="E567" s="39" t="s">
        <v>1818</v>
      </c>
      <c r="F567" s="46"/>
      <c r="G567" s="46"/>
      <c r="H567" s="46"/>
      <c r="I567" s="46"/>
      <c r="J567" s="48"/>
    </row>
    <row r="568" ht="75">
      <c r="A568" s="37" t="s">
        <v>599</v>
      </c>
      <c r="B568" s="45"/>
      <c r="C568" s="46"/>
      <c r="D568" s="46"/>
      <c r="E568" s="49" t="s">
        <v>6337</v>
      </c>
      <c r="F568" s="46"/>
      <c r="G568" s="46"/>
      <c r="H568" s="46"/>
      <c r="I568" s="46"/>
      <c r="J568" s="48"/>
    </row>
    <row r="569" ht="120">
      <c r="A569" s="37" t="s">
        <v>601</v>
      </c>
      <c r="B569" s="45"/>
      <c r="C569" s="46"/>
      <c r="D569" s="46"/>
      <c r="E569" s="39" t="s">
        <v>1820</v>
      </c>
      <c r="F569" s="46"/>
      <c r="G569" s="46"/>
      <c r="H569" s="46"/>
      <c r="I569" s="46"/>
      <c r="J569" s="48"/>
    </row>
    <row r="570">
      <c r="A570" s="31" t="s">
        <v>591</v>
      </c>
      <c r="B570" s="32"/>
      <c r="C570" s="33" t="s">
        <v>1821</v>
      </c>
      <c r="D570" s="34"/>
      <c r="E570" s="31" t="s">
        <v>1822</v>
      </c>
      <c r="F570" s="34"/>
      <c r="G570" s="34"/>
      <c r="H570" s="34"/>
      <c r="I570" s="35">
        <f>SUMIFS(I571:I574,A571:A574,"P")</f>
        <v>0</v>
      </c>
      <c r="J570" s="36"/>
    </row>
    <row r="571" ht="30">
      <c r="A571" s="37" t="s">
        <v>593</v>
      </c>
      <c r="B571" s="37">
        <v>138</v>
      </c>
      <c r="C571" s="38" t="s">
        <v>6338</v>
      </c>
      <c r="D571" s="37" t="s">
        <v>595</v>
      </c>
      <c r="E571" s="39" t="s">
        <v>6339</v>
      </c>
      <c r="F571" s="40" t="s">
        <v>1124</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6340</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2027</v>
      </c>
      <c r="D575" s="34"/>
      <c r="E575" s="31" t="s">
        <v>2028</v>
      </c>
      <c r="F575" s="34"/>
      <c r="G575" s="34"/>
      <c r="H575" s="34"/>
      <c r="I575" s="35">
        <f>SUMIFS(I576:I595,A576:A595,"P")</f>
        <v>0</v>
      </c>
      <c r="J575" s="36"/>
    </row>
    <row r="576">
      <c r="A576" s="37" t="s">
        <v>593</v>
      </c>
      <c r="B576" s="37">
        <v>139</v>
      </c>
      <c r="C576" s="38" t="s">
        <v>6341</v>
      </c>
      <c r="D576" s="37" t="s">
        <v>595</v>
      </c>
      <c r="E576" s="39" t="s">
        <v>6342</v>
      </c>
      <c r="F576" s="40" t="s">
        <v>620</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6343</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6344</v>
      </c>
      <c r="D580" s="37" t="s">
        <v>595</v>
      </c>
      <c r="E580" s="39" t="s">
        <v>6345</v>
      </c>
      <c r="F580" s="40" t="s">
        <v>620</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6346</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6347</v>
      </c>
      <c r="D584" s="37" t="s">
        <v>595</v>
      </c>
      <c r="E584" s="39" t="s">
        <v>6348</v>
      </c>
      <c r="F584" s="40" t="s">
        <v>620</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6349</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6350</v>
      </c>
      <c r="D588" s="37" t="s">
        <v>595</v>
      </c>
      <c r="E588" s="39" t="s">
        <v>6351</v>
      </c>
      <c r="F588" s="40" t="s">
        <v>620</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6352</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6353</v>
      </c>
      <c r="D592" s="37" t="s">
        <v>595</v>
      </c>
      <c r="E592" s="39" t="s">
        <v>6354</v>
      </c>
      <c r="F592" s="40" t="s">
        <v>1798</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6355</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2074</v>
      </c>
      <c r="D596" s="34"/>
      <c r="E596" s="31" t="s">
        <v>2075</v>
      </c>
      <c r="F596" s="34"/>
      <c r="G596" s="34"/>
      <c r="H596" s="34"/>
      <c r="I596" s="35">
        <f>SUMIFS(I597:I608,A597:A608,"P")</f>
        <v>0</v>
      </c>
      <c r="J596" s="36"/>
    </row>
    <row r="597">
      <c r="A597" s="37" t="s">
        <v>593</v>
      </c>
      <c r="B597" s="37">
        <v>144</v>
      </c>
      <c r="C597" s="38" t="s">
        <v>6356</v>
      </c>
      <c r="D597" s="37" t="s">
        <v>595</v>
      </c>
      <c r="E597" s="39" t="s">
        <v>6357</v>
      </c>
      <c r="F597" s="40" t="s">
        <v>2078</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6081</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6358</v>
      </c>
      <c r="D601" s="37" t="s">
        <v>595</v>
      </c>
      <c r="E601" s="39" t="s">
        <v>6359</v>
      </c>
      <c r="F601" s="40" t="s">
        <v>2078</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6081</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6360</v>
      </c>
      <c r="D605" s="37" t="s">
        <v>595</v>
      </c>
      <c r="E605" s="39" t="s">
        <v>6361</v>
      </c>
      <c r="F605" s="40" t="s">
        <v>2078</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6081</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6362</v>
      </c>
      <c r="D609" s="34"/>
      <c r="E609" s="31" t="s">
        <v>6363</v>
      </c>
      <c r="F609" s="34"/>
      <c r="G609" s="34"/>
      <c r="H609" s="34"/>
      <c r="I609" s="35">
        <f>SUMIFS(I610:I629,A610:A629,"P")</f>
        <v>0</v>
      </c>
      <c r="J609" s="36"/>
    </row>
    <row r="610">
      <c r="A610" s="37" t="s">
        <v>593</v>
      </c>
      <c r="B610" s="37">
        <v>147</v>
      </c>
      <c r="C610" s="38" t="s">
        <v>6364</v>
      </c>
      <c r="D610" s="37" t="s">
        <v>595</v>
      </c>
      <c r="E610" s="39" t="s">
        <v>6365</v>
      </c>
      <c r="F610" s="40" t="s">
        <v>2078</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6081</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6366</v>
      </c>
      <c r="D614" s="37" t="s">
        <v>595</v>
      </c>
      <c r="E614" s="39" t="s">
        <v>6367</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6300</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6368</v>
      </c>
      <c r="D618" s="37" t="s">
        <v>595</v>
      </c>
      <c r="E618" s="39" t="s">
        <v>6369</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6300</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6370</v>
      </c>
      <c r="D622" s="37" t="s">
        <v>595</v>
      </c>
      <c r="E622" s="39" t="s">
        <v>6371</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6372</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6373</v>
      </c>
      <c r="D626" s="37" t="s">
        <v>595</v>
      </c>
      <c r="E626" s="39" t="s">
        <v>6374</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6372</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0ut2fagyBUwVUooCuoj4lCTp+ey8JqTle+qDfGLMiSCda4kbfVN7bkpk5qdNrY77AX/T6Pbsy3X5hTBAiYIiBw==" hashValue="Y+qS9iS+2Pa0ie8SeNGRY5S4k5s5FwplhcNW+7WmQG5500cSs5sr4y0FYGOH+xANvFA8wbEtMIu3UfAHD+Fl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6375</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6375</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SUMIFS(I12:I127,A12:A127,"P")</f>
        <v>0</v>
      </c>
      <c r="J11" s="36"/>
    </row>
    <row r="12">
      <c r="A12" s="37" t="s">
        <v>593</v>
      </c>
      <c r="B12" s="37">
        <v>1</v>
      </c>
      <c r="C12" s="38" t="s">
        <v>5984</v>
      </c>
      <c r="D12" s="37" t="s">
        <v>595</v>
      </c>
      <c r="E12" s="39" t="s">
        <v>5985</v>
      </c>
      <c r="F12" s="40" t="s">
        <v>1720</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6376</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6349</v>
      </c>
      <c r="F18" s="46"/>
      <c r="G18" s="46"/>
      <c r="H18" s="46"/>
      <c r="I18" s="46"/>
      <c r="J18" s="48"/>
    </row>
    <row r="19">
      <c r="A19" s="37" t="s">
        <v>601</v>
      </c>
      <c r="B19" s="45"/>
      <c r="C19" s="46"/>
      <c r="D19" s="46"/>
      <c r="E19" s="47" t="s">
        <v>595</v>
      </c>
      <c r="F19" s="46"/>
      <c r="G19" s="46"/>
      <c r="H19" s="46"/>
      <c r="I19" s="46"/>
      <c r="J19" s="48"/>
    </row>
    <row r="20" ht="30">
      <c r="A20" s="37" t="s">
        <v>593</v>
      </c>
      <c r="B20" s="37">
        <v>3</v>
      </c>
      <c r="C20" s="38" t="s">
        <v>5990</v>
      </c>
      <c r="D20" s="37" t="s">
        <v>595</v>
      </c>
      <c r="E20" s="39" t="s">
        <v>5991</v>
      </c>
      <c r="F20" s="40" t="s">
        <v>5992</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6086</v>
      </c>
      <c r="F22" s="46"/>
      <c r="G22" s="46"/>
      <c r="H22" s="46"/>
      <c r="I22" s="46"/>
      <c r="J22" s="48"/>
    </row>
    <row r="23">
      <c r="A23" s="37" t="s">
        <v>601</v>
      </c>
      <c r="B23" s="45"/>
      <c r="C23" s="46"/>
      <c r="D23" s="46"/>
      <c r="E23" s="47" t="s">
        <v>595</v>
      </c>
      <c r="F23" s="46"/>
      <c r="G23" s="46"/>
      <c r="H23" s="46"/>
      <c r="I23" s="46"/>
      <c r="J23" s="48"/>
    </row>
    <row r="24">
      <c r="A24" s="37" t="s">
        <v>593</v>
      </c>
      <c r="B24" s="37">
        <v>4</v>
      </c>
      <c r="C24" s="38" t="s">
        <v>5994</v>
      </c>
      <c r="D24" s="37" t="s">
        <v>595</v>
      </c>
      <c r="E24" s="39" t="s">
        <v>5995</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6377</v>
      </c>
      <c r="F26" s="46"/>
      <c r="G26" s="46"/>
      <c r="H26" s="46"/>
      <c r="I26" s="46"/>
      <c r="J26" s="48"/>
    </row>
    <row r="27">
      <c r="A27" s="37" t="s">
        <v>601</v>
      </c>
      <c r="B27" s="45"/>
      <c r="C27" s="46"/>
      <c r="D27" s="46"/>
      <c r="E27" s="47" t="s">
        <v>595</v>
      </c>
      <c r="F27" s="46"/>
      <c r="G27" s="46"/>
      <c r="H27" s="46"/>
      <c r="I27" s="46"/>
      <c r="J27" s="48"/>
    </row>
    <row r="28">
      <c r="A28" s="37" t="s">
        <v>593</v>
      </c>
      <c r="B28" s="37">
        <v>5</v>
      </c>
      <c r="C28" s="38" t="s">
        <v>5997</v>
      </c>
      <c r="D28" s="37" t="s">
        <v>595</v>
      </c>
      <c r="E28" s="39" t="s">
        <v>5998</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6378</v>
      </c>
      <c r="F30" s="46"/>
      <c r="G30" s="46"/>
      <c r="H30" s="46"/>
      <c r="I30" s="46"/>
      <c r="J30" s="48"/>
    </row>
    <row r="31">
      <c r="A31" s="37" t="s">
        <v>601</v>
      </c>
      <c r="B31" s="45"/>
      <c r="C31" s="46"/>
      <c r="D31" s="46"/>
      <c r="E31" s="47" t="s">
        <v>595</v>
      </c>
      <c r="F31" s="46"/>
      <c r="G31" s="46"/>
      <c r="H31" s="46"/>
      <c r="I31" s="46"/>
      <c r="J31" s="48"/>
    </row>
    <row r="32" ht="30">
      <c r="A32" s="37" t="s">
        <v>593</v>
      </c>
      <c r="B32" s="37">
        <v>6</v>
      </c>
      <c r="C32" s="38" t="s">
        <v>6000</v>
      </c>
      <c r="D32" s="37" t="s">
        <v>595</v>
      </c>
      <c r="E32" s="39" t="s">
        <v>6001</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6378</v>
      </c>
      <c r="F34" s="46"/>
      <c r="G34" s="46"/>
      <c r="H34" s="46"/>
      <c r="I34" s="46"/>
      <c r="J34" s="48"/>
    </row>
    <row r="35">
      <c r="A35" s="37" t="s">
        <v>601</v>
      </c>
      <c r="B35" s="45"/>
      <c r="C35" s="46"/>
      <c r="D35" s="46"/>
      <c r="E35" s="47" t="s">
        <v>595</v>
      </c>
      <c r="F35" s="46"/>
      <c r="G35" s="46"/>
      <c r="H35" s="46"/>
      <c r="I35" s="46"/>
      <c r="J35" s="48"/>
    </row>
    <row r="36" ht="30">
      <c r="A36" s="37" t="s">
        <v>593</v>
      </c>
      <c r="B36" s="37">
        <v>7</v>
      </c>
      <c r="C36" s="38" t="s">
        <v>6002</v>
      </c>
      <c r="D36" s="37" t="s">
        <v>595</v>
      </c>
      <c r="E36" s="39" t="s">
        <v>6003</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6378</v>
      </c>
      <c r="F38" s="46"/>
      <c r="G38" s="46"/>
      <c r="H38" s="46"/>
      <c r="I38" s="46"/>
      <c r="J38" s="48"/>
    </row>
    <row r="39">
      <c r="A39" s="37" t="s">
        <v>601</v>
      </c>
      <c r="B39" s="45"/>
      <c r="C39" s="46"/>
      <c r="D39" s="46"/>
      <c r="E39" s="47" t="s">
        <v>595</v>
      </c>
      <c r="F39" s="46"/>
      <c r="G39" s="46"/>
      <c r="H39" s="46"/>
      <c r="I39" s="46"/>
      <c r="J39" s="48"/>
    </row>
    <row r="40">
      <c r="A40" s="37" t="s">
        <v>593</v>
      </c>
      <c r="B40" s="37">
        <v>8</v>
      </c>
      <c r="C40" s="38" t="s">
        <v>6379</v>
      </c>
      <c r="D40" s="37" t="s">
        <v>595</v>
      </c>
      <c r="E40" s="39" t="s">
        <v>6380</v>
      </c>
      <c r="F40" s="40" t="s">
        <v>646</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6381</v>
      </c>
      <c r="F42" s="46"/>
      <c r="G42" s="46"/>
      <c r="H42" s="46"/>
      <c r="I42" s="46"/>
      <c r="J42" s="48"/>
    </row>
    <row r="43">
      <c r="A43" s="37" t="s">
        <v>601</v>
      </c>
      <c r="B43" s="45"/>
      <c r="C43" s="46"/>
      <c r="D43" s="46"/>
      <c r="E43" s="47" t="s">
        <v>595</v>
      </c>
      <c r="F43" s="46"/>
      <c r="G43" s="46"/>
      <c r="H43" s="46"/>
      <c r="I43" s="46"/>
      <c r="J43" s="48"/>
    </row>
    <row r="44" ht="30">
      <c r="A44" s="37" t="s">
        <v>593</v>
      </c>
      <c r="B44" s="37">
        <v>9</v>
      </c>
      <c r="C44" s="38" t="s">
        <v>6007</v>
      </c>
      <c r="D44" s="37" t="s">
        <v>595</v>
      </c>
      <c r="E44" s="39" t="s">
        <v>6008</v>
      </c>
      <c r="F44" s="40" t="s">
        <v>637</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6382</v>
      </c>
      <c r="F46" s="46"/>
      <c r="G46" s="46"/>
      <c r="H46" s="46"/>
      <c r="I46" s="46"/>
      <c r="J46" s="48"/>
    </row>
    <row r="47">
      <c r="A47" s="37" t="s">
        <v>601</v>
      </c>
      <c r="B47" s="45"/>
      <c r="C47" s="46"/>
      <c r="D47" s="46"/>
      <c r="E47" s="47" t="s">
        <v>595</v>
      </c>
      <c r="F47" s="46"/>
      <c r="G47" s="46"/>
      <c r="H47" s="46"/>
      <c r="I47" s="46"/>
      <c r="J47" s="48"/>
    </row>
    <row r="48" ht="30">
      <c r="A48" s="37" t="s">
        <v>593</v>
      </c>
      <c r="B48" s="37">
        <v>10</v>
      </c>
      <c r="C48" s="38" t="s">
        <v>6010</v>
      </c>
      <c r="D48" s="37" t="s">
        <v>595</v>
      </c>
      <c r="E48" s="39" t="s">
        <v>6011</v>
      </c>
      <c r="F48" s="40" t="s">
        <v>637</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6383</v>
      </c>
      <c r="F50" s="46"/>
      <c r="G50" s="46"/>
      <c r="H50" s="46"/>
      <c r="I50" s="46"/>
      <c r="J50" s="48"/>
    </row>
    <row r="51">
      <c r="A51" s="37" t="s">
        <v>601</v>
      </c>
      <c r="B51" s="45"/>
      <c r="C51" s="46"/>
      <c r="D51" s="46"/>
      <c r="E51" s="47" t="s">
        <v>595</v>
      </c>
      <c r="F51" s="46"/>
      <c r="G51" s="46"/>
      <c r="H51" s="46"/>
      <c r="I51" s="46"/>
      <c r="J51" s="48"/>
    </row>
    <row r="52" ht="30">
      <c r="A52" s="37" t="s">
        <v>593</v>
      </c>
      <c r="B52" s="37">
        <v>11</v>
      </c>
      <c r="C52" s="38" t="s">
        <v>6013</v>
      </c>
      <c r="D52" s="37" t="s">
        <v>595</v>
      </c>
      <c r="E52" s="39" t="s">
        <v>6014</v>
      </c>
      <c r="F52" s="40" t="s">
        <v>637</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6384</v>
      </c>
      <c r="F54" s="46"/>
      <c r="G54" s="46"/>
      <c r="H54" s="46"/>
      <c r="I54" s="46"/>
      <c r="J54" s="48"/>
    </row>
    <row r="55">
      <c r="A55" s="37" t="s">
        <v>601</v>
      </c>
      <c r="B55" s="45"/>
      <c r="C55" s="46"/>
      <c r="D55" s="46"/>
      <c r="E55" s="47" t="s">
        <v>595</v>
      </c>
      <c r="F55" s="46"/>
      <c r="G55" s="46"/>
      <c r="H55" s="46"/>
      <c r="I55" s="46"/>
      <c r="J55" s="48"/>
    </row>
    <row r="56" ht="30">
      <c r="A56" s="37" t="s">
        <v>593</v>
      </c>
      <c r="B56" s="37">
        <v>12</v>
      </c>
      <c r="C56" s="38" t="s">
        <v>6385</v>
      </c>
      <c r="D56" s="37" t="s">
        <v>595</v>
      </c>
      <c r="E56" s="39" t="s">
        <v>6386</v>
      </c>
      <c r="F56" s="40" t="s">
        <v>637</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6387</v>
      </c>
      <c r="F58" s="46"/>
      <c r="G58" s="46"/>
      <c r="H58" s="46"/>
      <c r="I58" s="46"/>
      <c r="J58" s="48"/>
    </row>
    <row r="59">
      <c r="A59" s="37" t="s">
        <v>601</v>
      </c>
      <c r="B59" s="45"/>
      <c r="C59" s="46"/>
      <c r="D59" s="46"/>
      <c r="E59" s="47" t="s">
        <v>595</v>
      </c>
      <c r="F59" s="46"/>
      <c r="G59" s="46"/>
      <c r="H59" s="46"/>
      <c r="I59" s="46"/>
      <c r="J59" s="48"/>
    </row>
    <row r="60" ht="30">
      <c r="A60" s="37" t="s">
        <v>593</v>
      </c>
      <c r="B60" s="37">
        <v>13</v>
      </c>
      <c r="C60" s="38" t="s">
        <v>6388</v>
      </c>
      <c r="D60" s="37" t="s">
        <v>595</v>
      </c>
      <c r="E60" s="39" t="s">
        <v>6389</v>
      </c>
      <c r="F60" s="40" t="s">
        <v>637</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6390</v>
      </c>
      <c r="F62" s="46"/>
      <c r="G62" s="46"/>
      <c r="H62" s="46"/>
      <c r="I62" s="46"/>
      <c r="J62" s="48"/>
    </row>
    <row r="63">
      <c r="A63" s="37" t="s">
        <v>601</v>
      </c>
      <c r="B63" s="45"/>
      <c r="C63" s="46"/>
      <c r="D63" s="46"/>
      <c r="E63" s="47" t="s">
        <v>595</v>
      </c>
      <c r="F63" s="46"/>
      <c r="G63" s="46"/>
      <c r="H63" s="46"/>
      <c r="I63" s="46"/>
      <c r="J63" s="48"/>
    </row>
    <row r="64">
      <c r="A64" s="37" t="s">
        <v>593</v>
      </c>
      <c r="B64" s="37">
        <v>14</v>
      </c>
      <c r="C64" s="38" t="s">
        <v>6025</v>
      </c>
      <c r="D64" s="37" t="s">
        <v>595</v>
      </c>
      <c r="E64" s="39" t="s">
        <v>6026</v>
      </c>
      <c r="F64" s="40" t="s">
        <v>637</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6391</v>
      </c>
      <c r="F66" s="46"/>
      <c r="G66" s="46"/>
      <c r="H66" s="46"/>
      <c r="I66" s="46"/>
      <c r="J66" s="48"/>
    </row>
    <row r="67">
      <c r="A67" s="37" t="s">
        <v>601</v>
      </c>
      <c r="B67" s="45"/>
      <c r="C67" s="46"/>
      <c r="D67" s="46"/>
      <c r="E67" s="47" t="s">
        <v>595</v>
      </c>
      <c r="F67" s="46"/>
      <c r="G67" s="46"/>
      <c r="H67" s="46"/>
      <c r="I67" s="46"/>
      <c r="J67" s="48"/>
    </row>
    <row r="68">
      <c r="A68" s="37" t="s">
        <v>593</v>
      </c>
      <c r="B68" s="37">
        <v>15</v>
      </c>
      <c r="C68" s="38" t="s">
        <v>6028</v>
      </c>
      <c r="D68" s="37" t="s">
        <v>595</v>
      </c>
      <c r="E68" s="39" t="s">
        <v>6029</v>
      </c>
      <c r="F68" s="40" t="s">
        <v>646</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6392</v>
      </c>
      <c r="F70" s="46"/>
      <c r="G70" s="46"/>
      <c r="H70" s="46"/>
      <c r="I70" s="46"/>
      <c r="J70" s="48"/>
    </row>
    <row r="71">
      <c r="A71" s="37" t="s">
        <v>601</v>
      </c>
      <c r="B71" s="45"/>
      <c r="C71" s="46"/>
      <c r="D71" s="46"/>
      <c r="E71" s="47" t="s">
        <v>595</v>
      </c>
      <c r="F71" s="46"/>
      <c r="G71" s="46"/>
      <c r="H71" s="46"/>
      <c r="I71" s="46"/>
      <c r="J71" s="48"/>
    </row>
    <row r="72">
      <c r="A72" s="37" t="s">
        <v>593</v>
      </c>
      <c r="B72" s="37">
        <v>16</v>
      </c>
      <c r="C72" s="38" t="s">
        <v>6034</v>
      </c>
      <c r="D72" s="37" t="s">
        <v>595</v>
      </c>
      <c r="E72" s="39" t="s">
        <v>6035</v>
      </c>
      <c r="F72" s="40" t="s">
        <v>646</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6393</v>
      </c>
      <c r="F74" s="46"/>
      <c r="G74" s="46"/>
      <c r="H74" s="46"/>
      <c r="I74" s="46"/>
      <c r="J74" s="48"/>
    </row>
    <row r="75">
      <c r="A75" s="37" t="s">
        <v>601</v>
      </c>
      <c r="B75" s="45"/>
      <c r="C75" s="46"/>
      <c r="D75" s="46"/>
      <c r="E75" s="47" t="s">
        <v>595</v>
      </c>
      <c r="F75" s="46"/>
      <c r="G75" s="46"/>
      <c r="H75" s="46"/>
      <c r="I75" s="46"/>
      <c r="J75" s="48"/>
    </row>
    <row r="76">
      <c r="A76" s="37" t="s">
        <v>593</v>
      </c>
      <c r="B76" s="37">
        <v>17</v>
      </c>
      <c r="C76" s="38" t="s">
        <v>6040</v>
      </c>
      <c r="D76" s="37" t="s">
        <v>595</v>
      </c>
      <c r="E76" s="39" t="s">
        <v>6041</v>
      </c>
      <c r="F76" s="40" t="s">
        <v>646</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6394</v>
      </c>
      <c r="F78" s="46"/>
      <c r="G78" s="46"/>
      <c r="H78" s="46"/>
      <c r="I78" s="46"/>
      <c r="J78" s="48"/>
    </row>
    <row r="79">
      <c r="A79" s="37" t="s">
        <v>601</v>
      </c>
      <c r="B79" s="45"/>
      <c r="C79" s="46"/>
      <c r="D79" s="46"/>
      <c r="E79" s="47" t="s">
        <v>595</v>
      </c>
      <c r="F79" s="46"/>
      <c r="G79" s="46"/>
      <c r="H79" s="46"/>
      <c r="I79" s="46"/>
      <c r="J79" s="48"/>
    </row>
    <row r="80">
      <c r="A80" s="37" t="s">
        <v>593</v>
      </c>
      <c r="B80" s="37">
        <v>18</v>
      </c>
      <c r="C80" s="38" t="s">
        <v>6043</v>
      </c>
      <c r="D80" s="37" t="s">
        <v>595</v>
      </c>
      <c r="E80" s="39" t="s">
        <v>6044</v>
      </c>
      <c r="F80" s="40" t="s">
        <v>646</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6395</v>
      </c>
      <c r="F82" s="46"/>
      <c r="G82" s="46"/>
      <c r="H82" s="46"/>
      <c r="I82" s="46"/>
      <c r="J82" s="48"/>
    </row>
    <row r="83">
      <c r="A83" s="37" t="s">
        <v>601</v>
      </c>
      <c r="B83" s="45"/>
      <c r="C83" s="46"/>
      <c r="D83" s="46"/>
      <c r="E83" s="47" t="s">
        <v>595</v>
      </c>
      <c r="F83" s="46"/>
      <c r="G83" s="46"/>
      <c r="H83" s="46"/>
      <c r="I83" s="46"/>
      <c r="J83" s="48"/>
    </row>
    <row r="84">
      <c r="A84" s="37" t="s">
        <v>593</v>
      </c>
      <c r="B84" s="37">
        <v>19</v>
      </c>
      <c r="C84" s="38" t="s">
        <v>6046</v>
      </c>
      <c r="D84" s="37" t="s">
        <v>595</v>
      </c>
      <c r="E84" s="39" t="s">
        <v>6047</v>
      </c>
      <c r="F84" s="40" t="s">
        <v>637</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6396</v>
      </c>
      <c r="F86" s="46"/>
      <c r="G86" s="46"/>
      <c r="H86" s="46"/>
      <c r="I86" s="46"/>
      <c r="J86" s="48"/>
    </row>
    <row r="87">
      <c r="A87" s="37" t="s">
        <v>601</v>
      </c>
      <c r="B87" s="45"/>
      <c r="C87" s="46"/>
      <c r="D87" s="46"/>
      <c r="E87" s="47" t="s">
        <v>595</v>
      </c>
      <c r="F87" s="46"/>
      <c r="G87" s="46"/>
      <c r="H87" s="46"/>
      <c r="I87" s="46"/>
      <c r="J87" s="48"/>
    </row>
    <row r="88">
      <c r="A88" s="37" t="s">
        <v>593</v>
      </c>
      <c r="B88" s="37">
        <v>20</v>
      </c>
      <c r="C88" s="38" t="s">
        <v>1597</v>
      </c>
      <c r="D88" s="37" t="s">
        <v>595</v>
      </c>
      <c r="E88" s="39" t="s">
        <v>1598</v>
      </c>
      <c r="F88" s="40" t="s">
        <v>637</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6397</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6398</v>
      </c>
      <c r="F94" s="46"/>
      <c r="G94" s="46"/>
      <c r="H94" s="46"/>
      <c r="I94" s="46"/>
      <c r="J94" s="48"/>
    </row>
    <row r="95">
      <c r="A95" s="37" t="s">
        <v>601</v>
      </c>
      <c r="B95" s="45"/>
      <c r="C95" s="46"/>
      <c r="D95" s="46"/>
      <c r="E95" s="47" t="s">
        <v>595</v>
      </c>
      <c r="F95" s="46"/>
      <c r="G95" s="46"/>
      <c r="H95" s="46"/>
      <c r="I95" s="46"/>
      <c r="J95" s="48"/>
    </row>
    <row r="96">
      <c r="A96" s="37" t="s">
        <v>593</v>
      </c>
      <c r="B96" s="37">
        <v>22</v>
      </c>
      <c r="C96" s="38" t="s">
        <v>6050</v>
      </c>
      <c r="D96" s="37" t="s">
        <v>595</v>
      </c>
      <c r="E96" s="39" t="s">
        <v>6051</v>
      </c>
      <c r="F96" s="40" t="s">
        <v>637</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6399</v>
      </c>
      <c r="F98" s="46"/>
      <c r="G98" s="46"/>
      <c r="H98" s="46"/>
      <c r="I98" s="46"/>
      <c r="J98" s="48"/>
    </row>
    <row r="99">
      <c r="A99" s="37" t="s">
        <v>601</v>
      </c>
      <c r="B99" s="45"/>
      <c r="C99" s="46"/>
      <c r="D99" s="46"/>
      <c r="E99" s="47" t="s">
        <v>595</v>
      </c>
      <c r="F99" s="46"/>
      <c r="G99" s="46"/>
      <c r="H99" s="46"/>
      <c r="I99" s="46"/>
      <c r="J99" s="48"/>
    </row>
    <row r="100" ht="30">
      <c r="A100" s="37" t="s">
        <v>593</v>
      </c>
      <c r="B100" s="37">
        <v>23</v>
      </c>
      <c r="C100" s="38" t="s">
        <v>6400</v>
      </c>
      <c r="D100" s="37" t="s">
        <v>595</v>
      </c>
      <c r="E100" s="39" t="s">
        <v>6401</v>
      </c>
      <c r="F100" s="40" t="s">
        <v>646</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6402</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6056</v>
      </c>
      <c r="D104" s="37" t="s">
        <v>595</v>
      </c>
      <c r="E104" s="39" t="s">
        <v>6057</v>
      </c>
      <c r="F104" s="40" t="s">
        <v>646</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6402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6058</v>
      </c>
      <c r="D108" s="37" t="s">
        <v>595</v>
      </c>
      <c r="E108" s="39" t="s">
        <v>6059</v>
      </c>
      <c r="F108" s="40" t="s">
        <v>646</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6402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6063</v>
      </c>
      <c r="D112" s="37" t="s">
        <v>595</v>
      </c>
      <c r="E112" s="39" t="s">
        <v>6064</v>
      </c>
      <c r="F112" s="40" t="s">
        <v>646</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6402</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6065</v>
      </c>
      <c r="D116" s="37" t="s">
        <v>595</v>
      </c>
      <c r="E116" s="39" t="s">
        <v>6066</v>
      </c>
      <c r="F116" s="40" t="s">
        <v>637</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6403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6068</v>
      </c>
      <c r="D120" s="37" t="s">
        <v>595</v>
      </c>
      <c r="E120" s="39" t="s">
        <v>6069</v>
      </c>
      <c r="F120" s="40" t="s">
        <v>1124</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6404</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6071</v>
      </c>
      <c r="D124" s="37" t="s">
        <v>595</v>
      </c>
      <c r="E124" s="39" t="s">
        <v>6072</v>
      </c>
      <c r="F124" s="40" t="s">
        <v>1124</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6405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6105</v>
      </c>
      <c r="D128" s="34"/>
      <c r="E128" s="31" t="s">
        <v>6106</v>
      </c>
      <c r="F128" s="34"/>
      <c r="G128" s="34"/>
      <c r="H128" s="34"/>
      <c r="I128" s="35">
        <f>SUMIFS(I129:I268,A129:A268,"P")</f>
        <v>0</v>
      </c>
      <c r="J128" s="36"/>
    </row>
    <row r="129">
      <c r="A129" s="37" t="s">
        <v>593</v>
      </c>
      <c r="B129" s="37">
        <v>30</v>
      </c>
      <c r="C129" s="38" t="s">
        <v>6110</v>
      </c>
      <c r="D129" s="37" t="s">
        <v>595</v>
      </c>
      <c r="E129" s="39" t="s">
        <v>6111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6406</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6407</v>
      </c>
      <c r="D133" s="37" t="s">
        <v>595</v>
      </c>
      <c r="E133" s="39" t="s">
        <v>6408</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6409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6130</v>
      </c>
      <c r="D137" s="37" t="s">
        <v>595</v>
      </c>
      <c r="E137" s="39" t="s">
        <v>6131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6410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6133</v>
      </c>
      <c r="D141" s="37" t="s">
        <v>595</v>
      </c>
      <c r="E141" s="39" t="s">
        <v>6134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6410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6135</v>
      </c>
      <c r="D145" s="37" t="s">
        <v>595</v>
      </c>
      <c r="E145" s="39" t="s">
        <v>6136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6406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6411</v>
      </c>
      <c r="D149" s="37" t="s">
        <v>595</v>
      </c>
      <c r="E149" s="39" t="s">
        <v>6412</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6413</v>
      </c>
      <c r="D153" s="37" t="s">
        <v>595</v>
      </c>
      <c r="E153" s="39" t="s">
        <v>6414</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6415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6152</v>
      </c>
      <c r="D157" s="37" t="s">
        <v>595</v>
      </c>
      <c r="E157" s="39" t="s">
        <v>6153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6406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6416</v>
      </c>
      <c r="D161" s="37" t="s">
        <v>595</v>
      </c>
      <c r="E161" s="39" t="s">
        <v>6417</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6166</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6170</v>
      </c>
      <c r="D165" s="37" t="s">
        <v>595</v>
      </c>
      <c r="E165" s="39" t="s">
        <v>6171</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6418</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6173</v>
      </c>
      <c r="D169" s="37" t="s">
        <v>595</v>
      </c>
      <c r="E169" s="39" t="s">
        <v>6174</v>
      </c>
      <c r="F169" s="40" t="s">
        <v>646</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6419</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6176</v>
      </c>
      <c r="D173" s="37" t="s">
        <v>595</v>
      </c>
      <c r="E173" s="39" t="s">
        <v>6177</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6160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6178</v>
      </c>
      <c r="D177" s="37" t="s">
        <v>595</v>
      </c>
      <c r="E177" s="39" t="s">
        <v>6179</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6160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6420</v>
      </c>
      <c r="D181" s="37" t="s">
        <v>595</v>
      </c>
      <c r="E181" s="39" t="s">
        <v>6421</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6415</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6187</v>
      </c>
      <c r="D185" s="37" t="s">
        <v>595</v>
      </c>
      <c r="E185" s="39" t="s">
        <v>6188</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6422</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6190</v>
      </c>
      <c r="D189" s="37" t="s">
        <v>595</v>
      </c>
      <c r="E189" s="39" t="s">
        <v>6191</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6081</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6423</v>
      </c>
      <c r="D193" s="37" t="s">
        <v>595</v>
      </c>
      <c r="E193" s="39" t="s">
        <v>6424</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6425</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6426</v>
      </c>
      <c r="D197" s="37" t="s">
        <v>595</v>
      </c>
      <c r="E197" s="39" t="s">
        <v>6427</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6221</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6222</v>
      </c>
      <c r="D201" s="37" t="s">
        <v>595</v>
      </c>
      <c r="E201" s="39" t="s">
        <v>6223</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6406</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6428</v>
      </c>
      <c r="D205" s="37" t="s">
        <v>595</v>
      </c>
      <c r="E205" s="39" t="s">
        <v>6429</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6406</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6226</v>
      </c>
      <c r="D209" s="37" t="s">
        <v>595</v>
      </c>
      <c r="E209" s="39" t="s">
        <v>6227</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6406</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6430</v>
      </c>
      <c r="D213" s="37" t="s">
        <v>595</v>
      </c>
      <c r="E213" s="39" t="s">
        <v>6431</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6160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6232</v>
      </c>
      <c r="D217" s="37" t="s">
        <v>595</v>
      </c>
      <c r="E217" s="39" t="s">
        <v>6233</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6432</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6239</v>
      </c>
      <c r="D221" s="37" t="s">
        <v>595</v>
      </c>
      <c r="E221" s="39" t="s">
        <v>6240</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6148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6241</v>
      </c>
      <c r="D225" s="37" t="s">
        <v>595</v>
      </c>
      <c r="E225" s="39" t="s">
        <v>6433</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6251</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6243</v>
      </c>
      <c r="D229" s="37" t="s">
        <v>595</v>
      </c>
      <c r="E229" s="39" t="s">
        <v>6434</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6163</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6435</v>
      </c>
      <c r="D233" s="37" t="s">
        <v>595</v>
      </c>
      <c r="E233" s="39" t="s">
        <v>6436</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6163</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6245</v>
      </c>
      <c r="D237" s="37" t="s">
        <v>595</v>
      </c>
      <c r="E237" s="39" t="s">
        <v>6437</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6160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6247</v>
      </c>
      <c r="D241" s="37" t="s">
        <v>595</v>
      </c>
      <c r="E241" s="39" t="s">
        <v>6248</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6160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6255</v>
      </c>
      <c r="D245" s="37" t="s">
        <v>595</v>
      </c>
      <c r="E245" s="39" t="s">
        <v>6438</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6166</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6439</v>
      </c>
      <c r="D249" s="37" t="s">
        <v>595</v>
      </c>
      <c r="E249" s="39" t="s">
        <v>6440</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6160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6267</v>
      </c>
      <c r="D253" s="37" t="s">
        <v>595</v>
      </c>
      <c r="E253" s="39" t="s">
        <v>6268</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6081</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6275</v>
      </c>
      <c r="D257" s="37" t="s">
        <v>595</v>
      </c>
      <c r="E257" s="39" t="s">
        <v>6276</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6160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6277</v>
      </c>
      <c r="D261" s="37" t="s">
        <v>595</v>
      </c>
      <c r="E261" s="39" t="s">
        <v>6278</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6160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6279</v>
      </c>
      <c r="D265" s="37" t="s">
        <v>595</v>
      </c>
      <c r="E265" s="39" t="s">
        <v>6280</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6166</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751</v>
      </c>
      <c r="D269" s="34"/>
      <c r="E269" s="31" t="s">
        <v>1644</v>
      </c>
      <c r="F269" s="34"/>
      <c r="G269" s="34"/>
      <c r="H269" s="34"/>
      <c r="I269" s="35">
        <f>SUMIFS(I270:I273,A270:A273,"P")</f>
        <v>0</v>
      </c>
      <c r="J269" s="36"/>
    </row>
    <row r="270">
      <c r="A270" s="37" t="s">
        <v>593</v>
      </c>
      <c r="B270" s="37">
        <v>65</v>
      </c>
      <c r="C270" s="38" t="s">
        <v>6286</v>
      </c>
      <c r="D270" s="37" t="s">
        <v>595</v>
      </c>
      <c r="E270" s="39" t="s">
        <v>6287</v>
      </c>
      <c r="F270" s="40" t="s">
        <v>637</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6441</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1834</v>
      </c>
      <c r="D274" s="34"/>
      <c r="E274" s="31" t="s">
        <v>1835</v>
      </c>
      <c r="F274" s="34"/>
      <c r="G274" s="34"/>
      <c r="H274" s="34"/>
      <c r="I274" s="35">
        <f>SUMIFS(I275:I278,A275:A278,"P")</f>
        <v>0</v>
      </c>
      <c r="J274" s="36"/>
    </row>
    <row r="275">
      <c r="A275" s="37" t="s">
        <v>593</v>
      </c>
      <c r="B275" s="37">
        <v>66</v>
      </c>
      <c r="C275" s="38" t="s">
        <v>6298</v>
      </c>
      <c r="D275" s="37" t="s">
        <v>595</v>
      </c>
      <c r="E275" s="39" t="s">
        <v>6299</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6415</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5303</v>
      </c>
      <c r="D279" s="34"/>
      <c r="E279" s="31" t="s">
        <v>5304</v>
      </c>
      <c r="F279" s="34"/>
      <c r="G279" s="34"/>
      <c r="H279" s="34"/>
      <c r="I279" s="35">
        <f>SUMIFS(I280:I283,A280:A283,"P")</f>
        <v>0</v>
      </c>
      <c r="J279" s="36"/>
    </row>
    <row r="280">
      <c r="A280" s="37" t="s">
        <v>593</v>
      </c>
      <c r="B280" s="37">
        <v>67</v>
      </c>
      <c r="C280" s="38" t="s">
        <v>6442</v>
      </c>
      <c r="D280" s="37" t="s">
        <v>595</v>
      </c>
      <c r="E280" s="39" t="s">
        <v>6309</v>
      </c>
      <c r="F280" s="40" t="s">
        <v>646</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6443</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6311</v>
      </c>
      <c r="D284" s="34"/>
      <c r="E284" s="31" t="s">
        <v>6312</v>
      </c>
      <c r="F284" s="34"/>
      <c r="G284" s="34"/>
      <c r="H284" s="34"/>
      <c r="I284" s="35">
        <f>SUMIFS(I285:I292,A285:A292,"P")</f>
        <v>0</v>
      </c>
      <c r="J284" s="36"/>
    </row>
    <row r="285">
      <c r="A285" s="37" t="s">
        <v>593</v>
      </c>
      <c r="B285" s="37">
        <v>68</v>
      </c>
      <c r="C285" s="38" t="s">
        <v>6313</v>
      </c>
      <c r="D285" s="37" t="s">
        <v>595</v>
      </c>
      <c r="E285" s="39" t="s">
        <v>6314</v>
      </c>
      <c r="F285" s="40" t="s">
        <v>1124</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6444</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6316</v>
      </c>
      <c r="D289" s="37" t="s">
        <v>595</v>
      </c>
      <c r="E289" s="39" t="s">
        <v>6317</v>
      </c>
      <c r="F289" s="40" t="s">
        <v>646</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6445</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4551</v>
      </c>
      <c r="D293" s="34"/>
      <c r="E293" s="31" t="s">
        <v>4552</v>
      </c>
      <c r="F293" s="34"/>
      <c r="G293" s="34"/>
      <c r="H293" s="34"/>
      <c r="I293" s="35">
        <f>SUMIFS(I294:I301,A294:A301,"P")</f>
        <v>0</v>
      </c>
      <c r="J293" s="36"/>
    </row>
    <row r="294">
      <c r="A294" s="37" t="s">
        <v>593</v>
      </c>
      <c r="B294" s="37">
        <v>70</v>
      </c>
      <c r="C294" s="38" t="s">
        <v>6327</v>
      </c>
      <c r="D294" s="37" t="s">
        <v>595</v>
      </c>
      <c r="E294" s="39" t="s">
        <v>6328</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6251</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6330</v>
      </c>
      <c r="D298" s="37" t="s">
        <v>595</v>
      </c>
      <c r="E298" s="39" t="s">
        <v>6331</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6446</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1813</v>
      </c>
      <c r="D302" s="34"/>
      <c r="E302" s="31" t="s">
        <v>1814</v>
      </c>
      <c r="F302" s="34"/>
      <c r="G302" s="34"/>
      <c r="H302" s="34"/>
      <c r="I302" s="35">
        <f>SUMIFS(I303:I310,A303:A310,"P")</f>
        <v>0</v>
      </c>
      <c r="J302" s="36"/>
    </row>
    <row r="303" ht="45">
      <c r="A303" s="37" t="s">
        <v>593</v>
      </c>
      <c r="B303" s="37">
        <v>72</v>
      </c>
      <c r="C303" s="38" t="s">
        <v>1815</v>
      </c>
      <c r="D303" s="37" t="s">
        <v>1816</v>
      </c>
      <c r="E303" s="39" t="s">
        <v>1817</v>
      </c>
      <c r="F303" s="40" t="s">
        <v>1124</v>
      </c>
      <c r="G303" s="41">
        <v>30.699000000000002</v>
      </c>
      <c r="H303" s="42">
        <v>0</v>
      </c>
      <c r="I303" s="43">
        <f>ROUND(G303*H303,P4)</f>
        <v>0</v>
      </c>
      <c r="J303" s="37"/>
      <c r="O303" s="44">
        <f>I303*0.21</f>
        <v>0</v>
      </c>
      <c r="P303">
        <v>3</v>
      </c>
    </row>
    <row r="304">
      <c r="A304" s="37" t="s">
        <v>598</v>
      </c>
      <c r="B304" s="45"/>
      <c r="C304" s="46"/>
      <c r="D304" s="46"/>
      <c r="E304" s="39" t="s">
        <v>1818</v>
      </c>
      <c r="F304" s="46"/>
      <c r="G304" s="46"/>
      <c r="H304" s="46"/>
      <c r="I304" s="46"/>
      <c r="J304" s="48"/>
    </row>
    <row r="305">
      <c r="A305" s="37" t="s">
        <v>599</v>
      </c>
      <c r="B305" s="45"/>
      <c r="C305" s="46"/>
      <c r="D305" s="46"/>
      <c r="E305" s="49" t="s">
        <v>6447</v>
      </c>
      <c r="F305" s="46"/>
      <c r="G305" s="46"/>
      <c r="H305" s="46"/>
      <c r="I305" s="46"/>
      <c r="J305" s="48"/>
    </row>
    <row r="306" ht="120">
      <c r="A306" s="37" t="s">
        <v>601</v>
      </c>
      <c r="B306" s="45"/>
      <c r="C306" s="46"/>
      <c r="D306" s="46"/>
      <c r="E306" s="39" t="s">
        <v>1820</v>
      </c>
      <c r="F306" s="46"/>
      <c r="G306" s="46"/>
      <c r="H306" s="46"/>
      <c r="I306" s="46"/>
      <c r="J306" s="48"/>
    </row>
    <row r="307" ht="45">
      <c r="A307" s="37" t="s">
        <v>593</v>
      </c>
      <c r="B307" s="37">
        <v>73</v>
      </c>
      <c r="C307" s="38" t="s">
        <v>1136</v>
      </c>
      <c r="D307" s="37" t="s">
        <v>1137</v>
      </c>
      <c r="E307" s="39" t="s">
        <v>1138</v>
      </c>
      <c r="F307" s="40" t="s">
        <v>1124</v>
      </c>
      <c r="G307" s="41">
        <v>0.043999999999999997</v>
      </c>
      <c r="H307" s="42">
        <v>0</v>
      </c>
      <c r="I307" s="43">
        <f>ROUND(G307*H307,P4)</f>
        <v>0</v>
      </c>
      <c r="J307" s="37"/>
      <c r="O307" s="44">
        <f>I307*0.21</f>
        <v>0</v>
      </c>
      <c r="P307">
        <v>3</v>
      </c>
    </row>
    <row r="308">
      <c r="A308" s="37" t="s">
        <v>598</v>
      </c>
      <c r="B308" s="45"/>
      <c r="C308" s="46"/>
      <c r="D308" s="46"/>
      <c r="E308" s="39" t="s">
        <v>1818</v>
      </c>
      <c r="F308" s="46"/>
      <c r="G308" s="46"/>
      <c r="H308" s="46"/>
      <c r="I308" s="46"/>
      <c r="J308" s="48"/>
    </row>
    <row r="309">
      <c r="A309" s="37" t="s">
        <v>599</v>
      </c>
      <c r="B309" s="45"/>
      <c r="C309" s="46"/>
      <c r="D309" s="46"/>
      <c r="E309" s="49" t="s">
        <v>6448</v>
      </c>
      <c r="F309" s="46"/>
      <c r="G309" s="46"/>
      <c r="H309" s="46"/>
      <c r="I309" s="46"/>
      <c r="J309" s="48"/>
    </row>
    <row r="310" ht="120">
      <c r="A310" s="37" t="s">
        <v>601</v>
      </c>
      <c r="B310" s="45"/>
      <c r="C310" s="46"/>
      <c r="D310" s="46"/>
      <c r="E310" s="39" t="s">
        <v>1820</v>
      </c>
      <c r="F310" s="46"/>
      <c r="G310" s="46"/>
      <c r="H310" s="46"/>
      <c r="I310" s="46"/>
      <c r="J310" s="48"/>
    </row>
    <row r="311">
      <c r="A311" s="31" t="s">
        <v>591</v>
      </c>
      <c r="B311" s="32"/>
      <c r="C311" s="33" t="s">
        <v>1821</v>
      </c>
      <c r="D311" s="34"/>
      <c r="E311" s="31" t="s">
        <v>1822</v>
      </c>
      <c r="F311" s="34"/>
      <c r="G311" s="34"/>
      <c r="H311" s="34"/>
      <c r="I311" s="35">
        <f>SUMIFS(I312:I315,A312:A315,"P")</f>
        <v>0</v>
      </c>
      <c r="J311" s="36"/>
    </row>
    <row r="312" ht="30">
      <c r="A312" s="37" t="s">
        <v>593</v>
      </c>
      <c r="B312" s="37">
        <v>74</v>
      </c>
      <c r="C312" s="38" t="s">
        <v>6338</v>
      </c>
      <c r="D312" s="37" t="s">
        <v>595</v>
      </c>
      <c r="E312" s="39" t="s">
        <v>6339</v>
      </c>
      <c r="F312" s="40" t="s">
        <v>1124</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6449</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2027</v>
      </c>
      <c r="D316" s="34"/>
      <c r="E316" s="31" t="s">
        <v>2028</v>
      </c>
      <c r="F316" s="34"/>
      <c r="G316" s="34"/>
      <c r="H316" s="34"/>
      <c r="I316" s="35">
        <f>SUMIFS(I317:I336,A317:A336,"P")</f>
        <v>0</v>
      </c>
      <c r="J316" s="36"/>
    </row>
    <row r="317">
      <c r="A317" s="37" t="s">
        <v>593</v>
      </c>
      <c r="B317" s="37">
        <v>75</v>
      </c>
      <c r="C317" s="38" t="s">
        <v>6341</v>
      </c>
      <c r="D317" s="37" t="s">
        <v>595</v>
      </c>
      <c r="E317" s="39" t="s">
        <v>6342</v>
      </c>
      <c r="F317" s="40" t="s">
        <v>620</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6343</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6344</v>
      </c>
      <c r="D321" s="37" t="s">
        <v>595</v>
      </c>
      <c r="E321" s="39" t="s">
        <v>6345</v>
      </c>
      <c r="F321" s="40" t="s">
        <v>620</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6450</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6347</v>
      </c>
      <c r="D325" s="37" t="s">
        <v>595</v>
      </c>
      <c r="E325" s="39" t="s">
        <v>6348</v>
      </c>
      <c r="F325" s="40" t="s">
        <v>620</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6451</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6350</v>
      </c>
      <c r="D329" s="37" t="s">
        <v>595</v>
      </c>
      <c r="E329" s="39" t="s">
        <v>6351</v>
      </c>
      <c r="F329" s="40" t="s">
        <v>620</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6452</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6353</v>
      </c>
      <c r="D333" s="37" t="s">
        <v>595</v>
      </c>
      <c r="E333" s="39" t="s">
        <v>6354</v>
      </c>
      <c r="F333" s="40" t="s">
        <v>1798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6355</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2074</v>
      </c>
      <c r="D337" s="34"/>
      <c r="E337" s="31" t="s">
        <v>2075</v>
      </c>
      <c r="F337" s="34"/>
      <c r="G337" s="34"/>
      <c r="H337" s="34"/>
      <c r="I337" s="35">
        <f>SUMIFS(I338:I349,A338:A349,"P")</f>
        <v>0</v>
      </c>
      <c r="J337" s="36"/>
    </row>
    <row r="338">
      <c r="A338" s="37" t="s">
        <v>593</v>
      </c>
      <c r="B338" s="37">
        <v>80</v>
      </c>
      <c r="C338" s="38" t="s">
        <v>6453</v>
      </c>
      <c r="D338" s="37" t="s">
        <v>595</v>
      </c>
      <c r="E338" s="39" t="s">
        <v>6357</v>
      </c>
      <c r="F338" s="40" t="s">
        <v>2078</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6081</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6454</v>
      </c>
      <c r="D342" s="37" t="s">
        <v>595</v>
      </c>
      <c r="E342" s="39" t="s">
        <v>6359</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6081</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6455</v>
      </c>
      <c r="D346" s="37" t="s">
        <v>595</v>
      </c>
      <c r="E346" s="39" t="s">
        <v>6361</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6081</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6362</v>
      </c>
      <c r="D350" s="34"/>
      <c r="E350" s="31" t="s">
        <v>6363</v>
      </c>
      <c r="F350" s="34"/>
      <c r="G350" s="34"/>
      <c r="H350" s="34"/>
      <c r="I350" s="35">
        <f>SUMIFS(I351:I370,A351:A370,"P")</f>
        <v>0</v>
      </c>
      <c r="J350" s="36"/>
    </row>
    <row r="351">
      <c r="A351" s="37" t="s">
        <v>593</v>
      </c>
      <c r="B351" s="37">
        <v>83</v>
      </c>
      <c r="C351" s="38" t="s">
        <v>6456</v>
      </c>
      <c r="D351" s="37" t="s">
        <v>595</v>
      </c>
      <c r="E351" s="39" t="s">
        <v>6371</v>
      </c>
      <c r="F351" s="40" t="s">
        <v>2078</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6163</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6364</v>
      </c>
      <c r="D355" s="37" t="s">
        <v>595</v>
      </c>
      <c r="E355" s="39" t="s">
        <v>6365</v>
      </c>
      <c r="F355" s="40" t="s">
        <v>1798</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6081</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6366</v>
      </c>
      <c r="D359" s="37" t="s">
        <v>595</v>
      </c>
      <c r="E359" s="39" t="s">
        <v>6367</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6415</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6368</v>
      </c>
      <c r="D363" s="37" t="s">
        <v>595</v>
      </c>
      <c r="E363" s="39" t="s">
        <v>6369</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6415</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6373</v>
      </c>
      <c r="D367" s="37" t="s">
        <v>595</v>
      </c>
      <c r="E367" s="39" t="s">
        <v>6374</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6163</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pjP8VeTh5OYD2etyiICLRzfvQ9yjkL7MPwNzaMZMZwUVZV1l4f3TrN63efZ3OHtFEOuNubjJnmWGC0gfino0jw==" hashValue="JEv6SmFkjtznHP3NvE3YcXURvBj9DIbtq6s6S6YnAtP1xjWmTy33Gav8K6CkCxHrmBlyYCqnn8UskXomUT3m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6457</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6457</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SUMIFS(I12:I131,A12:A131,"P")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6470</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6470</v>
      </c>
      <c r="F34" s="46"/>
      <c r="G34" s="46"/>
      <c r="H34" s="46"/>
      <c r="I34" s="46"/>
      <c r="J34" s="48"/>
    </row>
    <row r="35">
      <c r="A35" s="37" t="s">
        <v>601</v>
      </c>
      <c r="B35" s="45"/>
      <c r="C35" s="46"/>
      <c r="D35" s="46"/>
      <c r="E35" s="47" t="s">
        <v>595</v>
      </c>
      <c r="F35" s="46"/>
      <c r="G35" s="46"/>
      <c r="H35" s="46"/>
      <c r="I35" s="46"/>
      <c r="J35" s="48"/>
    </row>
    <row r="36">
      <c r="A36" s="37" t="s">
        <v>593</v>
      </c>
      <c r="B36" s="37">
        <v>7</v>
      </c>
      <c r="C36" s="38" t="s">
        <v>6473</v>
      </c>
      <c r="D36" s="37" t="s">
        <v>595</v>
      </c>
      <c r="E36" s="39" t="s">
        <v>6474</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6475</v>
      </c>
      <c r="F38" s="46"/>
      <c r="G38" s="46"/>
      <c r="H38" s="46"/>
      <c r="I38" s="46"/>
      <c r="J38" s="48"/>
    </row>
    <row r="39">
      <c r="A39" s="37" t="s">
        <v>601</v>
      </c>
      <c r="B39" s="45"/>
      <c r="C39" s="46"/>
      <c r="D39" s="46"/>
      <c r="E39" s="47" t="s">
        <v>595</v>
      </c>
      <c r="F39" s="46"/>
      <c r="G39" s="46"/>
      <c r="H39" s="46"/>
      <c r="I39" s="46"/>
      <c r="J39" s="48"/>
    </row>
    <row r="40">
      <c r="A40" s="37" t="s">
        <v>593</v>
      </c>
      <c r="B40" s="37">
        <v>8</v>
      </c>
      <c r="C40" s="38" t="s">
        <v>6476</v>
      </c>
      <c r="D40" s="37" t="s">
        <v>595</v>
      </c>
      <c r="E40" s="39" t="s">
        <v>6477</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6478</v>
      </c>
      <c r="F42" s="46"/>
      <c r="G42" s="46"/>
      <c r="H42" s="46"/>
      <c r="I42" s="46"/>
      <c r="J42" s="48"/>
    </row>
    <row r="43">
      <c r="A43" s="37" t="s">
        <v>601</v>
      </c>
      <c r="B43" s="45"/>
      <c r="C43" s="46"/>
      <c r="D43" s="46"/>
      <c r="E43" s="47" t="s">
        <v>595</v>
      </c>
      <c r="F43" s="46"/>
      <c r="G43" s="46"/>
      <c r="H43" s="46"/>
      <c r="I43" s="46"/>
      <c r="J43" s="48"/>
    </row>
    <row r="44" ht="30">
      <c r="A44" s="37" t="s">
        <v>593</v>
      </c>
      <c r="B44" s="37">
        <v>9</v>
      </c>
      <c r="C44" s="38" t="s">
        <v>6388</v>
      </c>
      <c r="D44" s="37" t="s">
        <v>595</v>
      </c>
      <c r="E44" s="39" t="s">
        <v>6389</v>
      </c>
      <c r="F44" s="40" t="s">
        <v>637</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6479</v>
      </c>
      <c r="F46" s="46"/>
      <c r="G46" s="46"/>
      <c r="H46" s="46"/>
      <c r="I46" s="46"/>
      <c r="J46" s="48"/>
    </row>
    <row r="47">
      <c r="A47" s="37" t="s">
        <v>601</v>
      </c>
      <c r="B47" s="45"/>
      <c r="C47" s="46"/>
      <c r="D47" s="46"/>
      <c r="E47" s="47" t="s">
        <v>595</v>
      </c>
      <c r="F47" s="46"/>
      <c r="G47" s="46"/>
      <c r="H47" s="46"/>
      <c r="I47" s="46"/>
      <c r="J47" s="48"/>
    </row>
    <row r="48" ht="30">
      <c r="A48" s="37" t="s">
        <v>593</v>
      </c>
      <c r="B48" s="37">
        <v>10</v>
      </c>
      <c r="C48" s="38" t="s">
        <v>6480</v>
      </c>
      <c r="D48" s="37" t="s">
        <v>595</v>
      </c>
      <c r="E48" s="39" t="s">
        <v>6481</v>
      </c>
      <c r="F48" s="40" t="s">
        <v>637</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6482</v>
      </c>
      <c r="F50" s="46"/>
      <c r="G50" s="46"/>
      <c r="H50" s="46"/>
      <c r="I50" s="46"/>
      <c r="J50" s="48"/>
    </row>
    <row r="51">
      <c r="A51" s="37" t="s">
        <v>601</v>
      </c>
      <c r="B51" s="45"/>
      <c r="C51" s="46"/>
      <c r="D51" s="46"/>
      <c r="E51" s="47" t="s">
        <v>595</v>
      </c>
      <c r="F51" s="46"/>
      <c r="G51" s="46"/>
      <c r="H51" s="46"/>
      <c r="I51" s="46"/>
      <c r="J51" s="48"/>
    </row>
    <row r="52" ht="30">
      <c r="A52" s="37" t="s">
        <v>593</v>
      </c>
      <c r="B52" s="37">
        <v>11</v>
      </c>
      <c r="C52" s="38" t="s">
        <v>6483</v>
      </c>
      <c r="D52" s="37" t="s">
        <v>595</v>
      </c>
      <c r="E52" s="39" t="s">
        <v>6484</v>
      </c>
      <c r="F52" s="40" t="s">
        <v>637</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6485</v>
      </c>
      <c r="F54" s="46"/>
      <c r="G54" s="46"/>
      <c r="H54" s="46"/>
      <c r="I54" s="46"/>
      <c r="J54" s="48"/>
    </row>
    <row r="55">
      <c r="A55" s="37" t="s">
        <v>601</v>
      </c>
      <c r="B55" s="45"/>
      <c r="C55" s="46"/>
      <c r="D55" s="46"/>
      <c r="E55" s="47" t="s">
        <v>595</v>
      </c>
      <c r="F55" s="46"/>
      <c r="G55" s="46"/>
      <c r="H55" s="46"/>
      <c r="I55" s="46"/>
      <c r="J55" s="48"/>
    </row>
    <row r="56" ht="30">
      <c r="A56" s="37" t="s">
        <v>593</v>
      </c>
      <c r="B56" s="37">
        <v>12</v>
      </c>
      <c r="C56" s="38" t="s">
        <v>6486</v>
      </c>
      <c r="D56" s="37" t="s">
        <v>595</v>
      </c>
      <c r="E56" s="39" t="s">
        <v>6487</v>
      </c>
      <c r="F56" s="40" t="s">
        <v>637</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6488</v>
      </c>
      <c r="F58" s="46"/>
      <c r="G58" s="46"/>
      <c r="H58" s="46"/>
      <c r="I58" s="46"/>
      <c r="J58" s="48"/>
    </row>
    <row r="59">
      <c r="A59" s="37" t="s">
        <v>601</v>
      </c>
      <c r="B59" s="45"/>
      <c r="C59" s="46"/>
      <c r="D59" s="46"/>
      <c r="E59" s="47" t="s">
        <v>595</v>
      </c>
      <c r="F59" s="46"/>
      <c r="G59" s="46"/>
      <c r="H59" s="46"/>
      <c r="I59" s="46"/>
      <c r="J59" s="48"/>
    </row>
    <row r="60">
      <c r="A60" s="37" t="s">
        <v>593</v>
      </c>
      <c r="B60" s="37">
        <v>13</v>
      </c>
      <c r="C60" s="38" t="s">
        <v>6028</v>
      </c>
      <c r="D60" s="37" t="s">
        <v>595</v>
      </c>
      <c r="E60" s="39" t="s">
        <v>6029</v>
      </c>
      <c r="F60" s="40" t="s">
        <v>646</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6489</v>
      </c>
      <c r="F62" s="46"/>
      <c r="G62" s="46"/>
      <c r="H62" s="46"/>
      <c r="I62" s="46"/>
      <c r="J62" s="48"/>
    </row>
    <row r="63">
      <c r="A63" s="37" t="s">
        <v>601</v>
      </c>
      <c r="B63" s="45"/>
      <c r="C63" s="46"/>
      <c r="D63" s="46"/>
      <c r="E63" s="47" t="s">
        <v>595</v>
      </c>
      <c r="F63" s="46"/>
      <c r="G63" s="46"/>
      <c r="H63" s="46"/>
      <c r="I63" s="46"/>
      <c r="J63" s="48"/>
    </row>
    <row r="64">
      <c r="A64" s="37" t="s">
        <v>593</v>
      </c>
      <c r="B64" s="37">
        <v>14</v>
      </c>
      <c r="C64" s="38" t="s">
        <v>6031</v>
      </c>
      <c r="D64" s="37" t="s">
        <v>595</v>
      </c>
      <c r="E64" s="39" t="s">
        <v>6032</v>
      </c>
      <c r="F64" s="40" t="s">
        <v>646</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6490</v>
      </c>
      <c r="F66" s="46"/>
      <c r="G66" s="46"/>
      <c r="H66" s="46"/>
      <c r="I66" s="46"/>
      <c r="J66" s="48"/>
    </row>
    <row r="67">
      <c r="A67" s="37" t="s">
        <v>601</v>
      </c>
      <c r="B67" s="45"/>
      <c r="C67" s="46"/>
      <c r="D67" s="46"/>
      <c r="E67" s="47" t="s">
        <v>595</v>
      </c>
      <c r="F67" s="46"/>
      <c r="G67" s="46"/>
      <c r="H67" s="46"/>
      <c r="I67" s="46"/>
      <c r="J67" s="48"/>
    </row>
    <row r="68">
      <c r="A68" s="37" t="s">
        <v>593</v>
      </c>
      <c r="B68" s="37">
        <v>15</v>
      </c>
      <c r="C68" s="38" t="s">
        <v>6034</v>
      </c>
      <c r="D68" s="37" t="s">
        <v>595</v>
      </c>
      <c r="E68" s="39" t="s">
        <v>6035</v>
      </c>
      <c r="F68" s="40" t="s">
        <v>646</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6491</v>
      </c>
      <c r="F70" s="46"/>
      <c r="G70" s="46"/>
      <c r="H70" s="46"/>
      <c r="I70" s="46"/>
      <c r="J70" s="48"/>
    </row>
    <row r="71">
      <c r="A71" s="37" t="s">
        <v>601</v>
      </c>
      <c r="B71" s="45"/>
      <c r="C71" s="46"/>
      <c r="D71" s="46"/>
      <c r="E71" s="47" t="s">
        <v>595</v>
      </c>
      <c r="F71" s="46"/>
      <c r="G71" s="46"/>
      <c r="H71" s="46"/>
      <c r="I71" s="46"/>
      <c r="J71" s="48"/>
    </row>
    <row r="72">
      <c r="A72" s="37" t="s">
        <v>593</v>
      </c>
      <c r="B72" s="37">
        <v>16</v>
      </c>
      <c r="C72" s="38" t="s">
        <v>6037</v>
      </c>
      <c r="D72" s="37" t="s">
        <v>595</v>
      </c>
      <c r="E72" s="39" t="s">
        <v>6038</v>
      </c>
      <c r="F72" s="40" t="s">
        <v>646</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6492</v>
      </c>
      <c r="F74" s="46"/>
      <c r="G74" s="46"/>
      <c r="H74" s="46"/>
      <c r="I74" s="46"/>
      <c r="J74" s="48"/>
    </row>
    <row r="75">
      <c r="A75" s="37" t="s">
        <v>601</v>
      </c>
      <c r="B75" s="45"/>
      <c r="C75" s="46"/>
      <c r="D75" s="46"/>
      <c r="E75" s="47" t="s">
        <v>595</v>
      </c>
      <c r="F75" s="46"/>
      <c r="G75" s="46"/>
      <c r="H75" s="46"/>
      <c r="I75" s="46"/>
      <c r="J75" s="48"/>
    </row>
    <row r="76">
      <c r="A76" s="37" t="s">
        <v>593</v>
      </c>
      <c r="B76" s="37">
        <v>17</v>
      </c>
      <c r="C76" s="38" t="s">
        <v>6493</v>
      </c>
      <c r="D76" s="37" t="s">
        <v>595</v>
      </c>
      <c r="E76" s="39" t="s">
        <v>6494</v>
      </c>
      <c r="F76" s="40" t="s">
        <v>646</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6495</v>
      </c>
      <c r="F78" s="46"/>
      <c r="G78" s="46"/>
      <c r="H78" s="46"/>
      <c r="I78" s="46"/>
      <c r="J78" s="48"/>
    </row>
    <row r="79">
      <c r="A79" s="37" t="s">
        <v>601</v>
      </c>
      <c r="B79" s="45"/>
      <c r="C79" s="46"/>
      <c r="D79" s="46"/>
      <c r="E79" s="47" t="s">
        <v>595</v>
      </c>
      <c r="F79" s="46"/>
      <c r="G79" s="46"/>
      <c r="H79" s="46"/>
      <c r="I79" s="46"/>
      <c r="J79" s="48"/>
    </row>
    <row r="80">
      <c r="A80" s="37" t="s">
        <v>593</v>
      </c>
      <c r="B80" s="37">
        <v>18</v>
      </c>
      <c r="C80" s="38" t="s">
        <v>6496</v>
      </c>
      <c r="D80" s="37" t="s">
        <v>595</v>
      </c>
      <c r="E80" s="39" t="s">
        <v>6497</v>
      </c>
      <c r="F80" s="40" t="s">
        <v>646</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6498</v>
      </c>
      <c r="F82" s="46"/>
      <c r="G82" s="46"/>
      <c r="H82" s="46"/>
      <c r="I82" s="46"/>
      <c r="J82" s="48"/>
    </row>
    <row r="83">
      <c r="A83" s="37" t="s">
        <v>601</v>
      </c>
      <c r="B83" s="45"/>
      <c r="C83" s="46"/>
      <c r="D83" s="46"/>
      <c r="E83" s="47" t="s">
        <v>595</v>
      </c>
      <c r="F83" s="46"/>
      <c r="G83" s="46"/>
      <c r="H83" s="46"/>
      <c r="I83" s="46"/>
      <c r="J83" s="48"/>
    </row>
    <row r="84">
      <c r="A84" s="37" t="s">
        <v>593</v>
      </c>
      <c r="B84" s="37">
        <v>19</v>
      </c>
      <c r="C84" s="38" t="s">
        <v>6499</v>
      </c>
      <c r="D84" s="37" t="s">
        <v>595</v>
      </c>
      <c r="E84" s="39" t="s">
        <v>6500</v>
      </c>
      <c r="F84" s="40" t="s">
        <v>637</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6501</v>
      </c>
      <c r="F86" s="46"/>
      <c r="G86" s="46"/>
      <c r="H86" s="46"/>
      <c r="I86" s="46"/>
      <c r="J86" s="48"/>
    </row>
    <row r="87">
      <c r="A87" s="37" t="s">
        <v>601</v>
      </c>
      <c r="B87" s="45"/>
      <c r="C87" s="46"/>
      <c r="D87" s="46"/>
      <c r="E87" s="47" t="s">
        <v>595</v>
      </c>
      <c r="F87" s="46"/>
      <c r="G87" s="46"/>
      <c r="H87" s="46"/>
      <c r="I87" s="46"/>
      <c r="J87" s="48"/>
    </row>
    <row r="88">
      <c r="A88" s="37" t="s">
        <v>593</v>
      </c>
      <c r="B88" s="37">
        <v>20</v>
      </c>
      <c r="C88" s="38" t="s">
        <v>6502</v>
      </c>
      <c r="D88" s="37" t="s">
        <v>595</v>
      </c>
      <c r="E88" s="39" t="s">
        <v>6503</v>
      </c>
      <c r="F88" s="40" t="s">
        <v>637</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6501</v>
      </c>
      <c r="F90" s="46"/>
      <c r="G90" s="46"/>
      <c r="H90" s="46"/>
      <c r="I90" s="46"/>
      <c r="J90" s="48"/>
    </row>
    <row r="91">
      <c r="A91" s="37" t="s">
        <v>601</v>
      </c>
      <c r="B91" s="45"/>
      <c r="C91" s="46"/>
      <c r="D91" s="46"/>
      <c r="E91" s="47" t="s">
        <v>595</v>
      </c>
      <c r="F91" s="46"/>
      <c r="G91" s="46"/>
      <c r="H91" s="46"/>
      <c r="I91" s="46"/>
      <c r="J91" s="48"/>
    </row>
    <row r="92" ht="30">
      <c r="A92" s="37" t="s">
        <v>593</v>
      </c>
      <c r="B92" s="37">
        <v>21</v>
      </c>
      <c r="C92" s="38" t="s">
        <v>6504</v>
      </c>
      <c r="D92" s="37" t="s">
        <v>595</v>
      </c>
      <c r="E92" s="39" t="s">
        <v>6505</v>
      </c>
      <c r="F92" s="40" t="s">
        <v>637</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6506</v>
      </c>
      <c r="F94" s="46"/>
      <c r="G94" s="46"/>
      <c r="H94" s="46"/>
      <c r="I94" s="46"/>
      <c r="J94" s="48"/>
    </row>
    <row r="95">
      <c r="A95" s="37" t="s">
        <v>601</v>
      </c>
      <c r="B95" s="45"/>
      <c r="C95" s="46"/>
      <c r="D95" s="46"/>
      <c r="E95" s="47" t="s">
        <v>595</v>
      </c>
      <c r="F95" s="46"/>
      <c r="G95" s="46"/>
      <c r="H95" s="46"/>
      <c r="I95" s="46"/>
      <c r="J95" s="48"/>
    </row>
    <row r="96" ht="30">
      <c r="A96" s="37" t="s">
        <v>593</v>
      </c>
      <c r="B96" s="37">
        <v>22</v>
      </c>
      <c r="C96" s="38" t="s">
        <v>6507</v>
      </c>
      <c r="D96" s="37" t="s">
        <v>595</v>
      </c>
      <c r="E96" s="39" t="s">
        <v>6508</v>
      </c>
      <c r="F96" s="40" t="s">
        <v>637</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6506</v>
      </c>
      <c r="F98" s="46"/>
      <c r="G98" s="46"/>
      <c r="H98" s="46"/>
      <c r="I98" s="46"/>
      <c r="J98" s="48"/>
    </row>
    <row r="99">
      <c r="A99" s="37" t="s">
        <v>601</v>
      </c>
      <c r="B99" s="45"/>
      <c r="C99" s="46"/>
      <c r="D99" s="46"/>
      <c r="E99" s="47" t="s">
        <v>595</v>
      </c>
      <c r="F99" s="46"/>
      <c r="G99" s="46"/>
      <c r="H99" s="46"/>
      <c r="I99" s="46"/>
      <c r="J99" s="48"/>
    </row>
    <row r="100">
      <c r="A100" s="37" t="s">
        <v>593</v>
      </c>
      <c r="B100" s="37">
        <v>23</v>
      </c>
      <c r="C100" s="38" t="s">
        <v>6509</v>
      </c>
      <c r="D100" s="37" t="s">
        <v>595</v>
      </c>
      <c r="E100" s="39" t="s">
        <v>6510</v>
      </c>
      <c r="F100" s="40" t="s">
        <v>637</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6511</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6512</v>
      </c>
      <c r="D104" s="37" t="s">
        <v>595</v>
      </c>
      <c r="E104" s="39" t="s">
        <v>6513</v>
      </c>
      <c r="F104" s="40" t="s">
        <v>637</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6514</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1601</v>
      </c>
      <c r="D108" s="37" t="s">
        <v>595</v>
      </c>
      <c r="E108" s="39" t="s">
        <v>1602</v>
      </c>
      <c r="F108" s="40" t="s">
        <v>637</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6515</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6516</v>
      </c>
      <c r="D112" s="37" t="s">
        <v>595</v>
      </c>
      <c r="E112" s="39" t="s">
        <v>1602</v>
      </c>
      <c r="F112" s="40" t="s">
        <v>637</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6517</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6518</v>
      </c>
      <c r="D116" s="37" t="s">
        <v>595</v>
      </c>
      <c r="E116" s="39" t="s">
        <v>6519</v>
      </c>
      <c r="F116" s="40" t="s">
        <v>637</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6520</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6050</v>
      </c>
      <c r="D120" s="37" t="s">
        <v>595</v>
      </c>
      <c r="E120" s="39" t="s">
        <v>6051</v>
      </c>
      <c r="F120" s="40" t="s">
        <v>637</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6521</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6068</v>
      </c>
      <c r="D124" s="37" t="s">
        <v>595</v>
      </c>
      <c r="E124" s="39" t="s">
        <v>6069</v>
      </c>
      <c r="F124" s="40" t="s">
        <v>1124</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6522</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6523</v>
      </c>
      <c r="D128" s="37" t="s">
        <v>595</v>
      </c>
      <c r="E128" s="39" t="s">
        <v>6524</v>
      </c>
      <c r="F128" s="40" t="s">
        <v>1124</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6525</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685</v>
      </c>
      <c r="D132" s="34"/>
      <c r="E132" s="31" t="s">
        <v>4487</v>
      </c>
      <c r="F132" s="34"/>
      <c r="G132" s="34"/>
      <c r="H132" s="34"/>
      <c r="I132" s="35">
        <f>SUMIFS(I133:I156,A133:A156,"P")</f>
        <v>0</v>
      </c>
      <c r="J132" s="36"/>
    </row>
    <row r="133" ht="30">
      <c r="A133" s="37" t="s">
        <v>593</v>
      </c>
      <c r="B133" s="37">
        <v>31</v>
      </c>
      <c r="C133" s="38" t="s">
        <v>6526</v>
      </c>
      <c r="D133" s="37" t="s">
        <v>595</v>
      </c>
      <c r="E133" s="39" t="s">
        <v>6527</v>
      </c>
      <c r="F133" s="40" t="s">
        <v>637</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6528</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6529</v>
      </c>
      <c r="D137" s="37" t="s">
        <v>595</v>
      </c>
      <c r="E137" s="39" t="s">
        <v>6530</v>
      </c>
      <c r="F137" s="40" t="s">
        <v>637</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6531</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6532</v>
      </c>
      <c r="D141" s="37" t="s">
        <v>595</v>
      </c>
      <c r="E141" s="39" t="s">
        <v>6533</v>
      </c>
      <c r="F141" s="40" t="s">
        <v>646</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6534</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6535</v>
      </c>
      <c r="D145" s="37" t="s">
        <v>595</v>
      </c>
      <c r="E145" s="39" t="s">
        <v>6536</v>
      </c>
      <c r="F145" s="40" t="s">
        <v>646</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6537</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6538</v>
      </c>
      <c r="D149" s="37" t="s">
        <v>595</v>
      </c>
      <c r="E149" s="39" t="s">
        <v>6539</v>
      </c>
      <c r="F149" s="40" t="s">
        <v>1124</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6540</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6541</v>
      </c>
      <c r="D153" s="37" t="s">
        <v>595</v>
      </c>
      <c r="E153" s="39" t="s">
        <v>6542</v>
      </c>
      <c r="F153" s="40" t="s">
        <v>1124</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6543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751</v>
      </c>
      <c r="D157" s="34"/>
      <c r="E157" s="31" t="s">
        <v>1644</v>
      </c>
      <c r="F157" s="34"/>
      <c r="G157" s="34"/>
      <c r="H157" s="34"/>
      <c r="I157" s="35">
        <f>SUMIFS(I158:I201,A158:A201,"P")</f>
        <v>0</v>
      </c>
      <c r="J157" s="36"/>
    </row>
    <row r="158">
      <c r="A158" s="37" t="s">
        <v>593</v>
      </c>
      <c r="B158" s="37">
        <v>37</v>
      </c>
      <c r="C158" s="38" t="s">
        <v>6110</v>
      </c>
      <c r="D158" s="37" t="s">
        <v>595</v>
      </c>
      <c r="E158" s="39" t="s">
        <v>6544</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6545</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6546</v>
      </c>
      <c r="D162" s="37" t="s">
        <v>595</v>
      </c>
      <c r="E162" s="39" t="s">
        <v>6547</v>
      </c>
      <c r="F162" s="40" t="s">
        <v>637</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6548</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6549</v>
      </c>
      <c r="D166" s="37" t="s">
        <v>595</v>
      </c>
      <c r="E166" s="39" t="s">
        <v>6550</v>
      </c>
      <c r="F166" s="40" t="s">
        <v>637</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6551</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6552</v>
      </c>
      <c r="D170" s="37" t="s">
        <v>595</v>
      </c>
      <c r="E170" s="39" t="s">
        <v>6553</v>
      </c>
      <c r="F170" s="40" t="s">
        <v>637</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6554</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6555</v>
      </c>
      <c r="D174" s="37" t="s">
        <v>595</v>
      </c>
      <c r="E174" s="39" t="s">
        <v>6556</v>
      </c>
      <c r="F174" s="40" t="s">
        <v>637</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6557</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6558</v>
      </c>
      <c r="D178" s="37" t="s">
        <v>595</v>
      </c>
      <c r="E178" s="39" t="s">
        <v>6559</v>
      </c>
      <c r="F178" s="40" t="s">
        <v>646</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6560</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6561</v>
      </c>
      <c r="D182" s="37" t="s">
        <v>595</v>
      </c>
      <c r="E182" s="39" t="s">
        <v>6562</v>
      </c>
      <c r="F182" s="40" t="s">
        <v>646</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6563</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6564</v>
      </c>
      <c r="D186" s="37" t="s">
        <v>595</v>
      </c>
      <c r="E186" s="39" t="s">
        <v>6565</v>
      </c>
      <c r="F186" s="40" t="s">
        <v>646</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6566</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6567</v>
      </c>
      <c r="D190" s="37" t="s">
        <v>595</v>
      </c>
      <c r="E190" s="39" t="s">
        <v>6568</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6569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6570</v>
      </c>
      <c r="D194" s="37" t="s">
        <v>595</v>
      </c>
      <c r="E194" s="39" t="s">
        <v>6571</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6545</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6572</v>
      </c>
      <c r="D198" s="37" t="s">
        <v>595</v>
      </c>
      <c r="E198" s="39" t="s">
        <v>6573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6160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820</v>
      </c>
      <c r="D202" s="34"/>
      <c r="E202" s="31" t="s">
        <v>6304</v>
      </c>
      <c r="F202" s="34"/>
      <c r="G202" s="34"/>
      <c r="H202" s="34"/>
      <c r="I202" s="35">
        <f>SUMIFS(I203:I206,A203:A206,"P")</f>
        <v>0</v>
      </c>
      <c r="J202" s="36"/>
    </row>
    <row r="203">
      <c r="A203" s="37" t="s">
        <v>593</v>
      </c>
      <c r="B203" s="37">
        <v>48</v>
      </c>
      <c r="C203" s="38" t="s">
        <v>6574</v>
      </c>
      <c r="D203" s="37" t="s">
        <v>595</v>
      </c>
      <c r="E203" s="39" t="s">
        <v>6575</v>
      </c>
      <c r="F203" s="40" t="s">
        <v>646</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6576</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5626</v>
      </c>
      <c r="D207" s="34"/>
      <c r="E207" s="31" t="s">
        <v>6577</v>
      </c>
      <c r="F207" s="34"/>
      <c r="G207" s="34"/>
      <c r="H207" s="34"/>
      <c r="I207" s="35">
        <f>SUMIFS(I208:I211,A208:A211,"P")</f>
        <v>0</v>
      </c>
      <c r="J207" s="36"/>
    </row>
    <row r="208" ht="30">
      <c r="A208" s="37" t="s">
        <v>593</v>
      </c>
      <c r="B208" s="37">
        <v>49</v>
      </c>
      <c r="C208" s="38" t="s">
        <v>6578</v>
      </c>
      <c r="D208" s="37" t="s">
        <v>595</v>
      </c>
      <c r="E208" s="39" t="s">
        <v>6579</v>
      </c>
      <c r="F208" s="40" t="s">
        <v>646</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6580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1690</v>
      </c>
      <c r="D212" s="34"/>
      <c r="E212" s="31" t="s">
        <v>1691</v>
      </c>
      <c r="F212" s="34"/>
      <c r="G212" s="34"/>
      <c r="H212" s="34"/>
      <c r="I212" s="35">
        <f>SUMIFS(I213:I240,A213:A240,"P")</f>
        <v>0</v>
      </c>
      <c r="J212" s="36"/>
    </row>
    <row r="213">
      <c r="A213" s="37" t="s">
        <v>593</v>
      </c>
      <c r="B213" s="37">
        <v>50</v>
      </c>
      <c r="C213" s="38" t="s">
        <v>6581</v>
      </c>
      <c r="D213" s="37" t="s">
        <v>595</v>
      </c>
      <c r="E213" s="39" t="s">
        <v>6582</v>
      </c>
      <c r="F213" s="40" t="s">
        <v>646</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6583</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6584</v>
      </c>
      <c r="D217" s="37" t="s">
        <v>595</v>
      </c>
      <c r="E217" s="39" t="s">
        <v>6585</v>
      </c>
      <c r="F217" s="40" t="s">
        <v>646</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6586</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6587</v>
      </c>
      <c r="D221" s="37" t="s">
        <v>595</v>
      </c>
      <c r="E221" s="39" t="s">
        <v>6585</v>
      </c>
      <c r="F221" s="40" t="s">
        <v>646</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6586</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6588</v>
      </c>
      <c r="D225" s="37" t="s">
        <v>595</v>
      </c>
      <c r="E225" s="39" t="s">
        <v>6589</v>
      </c>
      <c r="F225" s="40" t="s">
        <v>646</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6590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6591</v>
      </c>
      <c r="D229" s="37" t="s">
        <v>595</v>
      </c>
      <c r="E229" s="39" t="s">
        <v>6592</v>
      </c>
      <c r="F229" s="40" t="s">
        <v>646</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6593</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6594</v>
      </c>
      <c r="D233" s="37" t="s">
        <v>595</v>
      </c>
      <c r="E233" s="39" t="s">
        <v>6595</v>
      </c>
      <c r="F233" s="40" t="s">
        <v>646</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6593</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6596</v>
      </c>
      <c r="D237" s="37" t="s">
        <v>595</v>
      </c>
      <c r="E237" s="39" t="s">
        <v>6597</v>
      </c>
      <c r="F237" s="40" t="s">
        <v>6598</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6599</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6600</v>
      </c>
      <c r="D241" s="34"/>
      <c r="E241" s="31" t="s">
        <v>6601</v>
      </c>
      <c r="F241" s="34"/>
      <c r="G241" s="34"/>
      <c r="H241" s="34"/>
      <c r="I241" s="35">
        <f>SUMIFS(I242:I257,A242:A257,"P")</f>
        <v>0</v>
      </c>
      <c r="J241" s="36"/>
    </row>
    <row r="242">
      <c r="A242" s="37" t="s">
        <v>593</v>
      </c>
      <c r="B242" s="37">
        <v>57</v>
      </c>
      <c r="C242" s="38" t="s">
        <v>6602</v>
      </c>
      <c r="D242" s="37" t="s">
        <v>595</v>
      </c>
      <c r="E242" s="39" t="s">
        <v>6603</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6604</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6605</v>
      </c>
      <c r="D246" s="37" t="s">
        <v>595</v>
      </c>
      <c r="E246" s="39" t="s">
        <v>6606</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6607</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6608</v>
      </c>
      <c r="D250" s="37" t="s">
        <v>595</v>
      </c>
      <c r="E250" s="39" t="s">
        <v>6609</v>
      </c>
      <c r="F250" s="40" t="s">
        <v>6598</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6610</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6611</v>
      </c>
      <c r="D254" s="37" t="s">
        <v>595</v>
      </c>
      <c r="E254" s="39" t="s">
        <v>6612</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6160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4551</v>
      </c>
      <c r="D258" s="34"/>
      <c r="E258" s="31" t="s">
        <v>4552</v>
      </c>
      <c r="F258" s="34"/>
      <c r="G258" s="34"/>
      <c r="H258" s="34"/>
      <c r="I258" s="35">
        <f>SUMIFS(I259:I438,A259:A438,"P")</f>
        <v>0</v>
      </c>
      <c r="J258" s="36"/>
    </row>
    <row r="259" ht="30">
      <c r="A259" s="37" t="s">
        <v>593</v>
      </c>
      <c r="B259" s="37">
        <v>61</v>
      </c>
      <c r="C259" s="38" t="s">
        <v>6613</v>
      </c>
      <c r="D259" s="37" t="s">
        <v>595</v>
      </c>
      <c r="E259" s="39" t="s">
        <v>6614</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6615</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6616</v>
      </c>
      <c r="D263" s="37" t="s">
        <v>595</v>
      </c>
      <c r="E263" s="39" t="s">
        <v>6617</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6081</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6618</v>
      </c>
      <c r="D267" s="37" t="s">
        <v>595</v>
      </c>
      <c r="E267" s="39" t="s">
        <v>6619</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6478</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6620</v>
      </c>
      <c r="D271" s="37" t="s">
        <v>595</v>
      </c>
      <c r="E271" s="39" t="s">
        <v>6621</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6160</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6622</v>
      </c>
      <c r="D275" s="37" t="s">
        <v>595</v>
      </c>
      <c r="E275" s="39" t="s">
        <v>6623</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6160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6624</v>
      </c>
      <c r="D279" s="37" t="s">
        <v>595</v>
      </c>
      <c r="E279" s="39" t="s">
        <v>6625</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6160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6626</v>
      </c>
      <c r="D283" s="37" t="s">
        <v>595</v>
      </c>
      <c r="E283" s="39" t="s">
        <v>6627</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6081</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6628</v>
      </c>
      <c r="D287" s="37" t="s">
        <v>595</v>
      </c>
      <c r="E287" s="39" t="s">
        <v>6629</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6160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6630</v>
      </c>
      <c r="D291" s="37" t="s">
        <v>595</v>
      </c>
      <c r="E291" s="39" t="s">
        <v>6631</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6632</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6633</v>
      </c>
      <c r="D295" s="37" t="s">
        <v>595</v>
      </c>
      <c r="E295" s="39" t="s">
        <v>6634</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6081</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6635</v>
      </c>
      <c r="D299" s="37" t="s">
        <v>595</v>
      </c>
      <c r="E299" s="39" t="s">
        <v>6636</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6081</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6637</v>
      </c>
      <c r="D303" s="37" t="s">
        <v>595</v>
      </c>
      <c r="E303" s="39" t="s">
        <v>6638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6639</v>
      </c>
      <c r="D307" s="37" t="s">
        <v>595</v>
      </c>
      <c r="E307" s="39" t="s">
        <v>6640</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6081</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6641</v>
      </c>
      <c r="D311" s="37" t="s">
        <v>595</v>
      </c>
      <c r="E311" s="39" t="s">
        <v>6642</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6081</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6643</v>
      </c>
      <c r="D315" s="37" t="s">
        <v>595</v>
      </c>
      <c r="E315" s="39" t="s">
        <v>6644</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6081</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6645</v>
      </c>
      <c r="D319" s="37" t="s">
        <v>595</v>
      </c>
      <c r="E319" s="39" t="s">
        <v>6646</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5993</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6647</v>
      </c>
      <c r="D323" s="37" t="s">
        <v>595</v>
      </c>
      <c r="E323" s="39" t="s">
        <v>6648</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6649</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6650</v>
      </c>
      <c r="D327" s="37" t="s">
        <v>595</v>
      </c>
      <c r="E327" s="39" t="s">
        <v>6651</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6652</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6653</v>
      </c>
      <c r="D331" s="37" t="s">
        <v>595</v>
      </c>
      <c r="E331" s="39" t="s">
        <v>6651</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6654</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6655</v>
      </c>
      <c r="D335" s="37" t="s">
        <v>595</v>
      </c>
      <c r="E335" s="39" t="s">
        <v>6656</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6081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6657</v>
      </c>
      <c r="D339" s="37" t="s">
        <v>595</v>
      </c>
      <c r="E339" s="39" t="s">
        <v>6658</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6160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6659</v>
      </c>
      <c r="D343" s="37" t="s">
        <v>595</v>
      </c>
      <c r="E343" s="39" t="s">
        <v>6660</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6160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6661</v>
      </c>
      <c r="D347" s="37" t="s">
        <v>595</v>
      </c>
      <c r="E347" s="39" t="s">
        <v>6662</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6081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6663</v>
      </c>
      <c r="D351" s="37" t="s">
        <v>595</v>
      </c>
      <c r="E351" s="39" t="s">
        <v>6664</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6160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6665</v>
      </c>
      <c r="D355" s="37" t="s">
        <v>595</v>
      </c>
      <c r="E355" s="39" t="s">
        <v>6666</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6160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6667</v>
      </c>
      <c r="D359" s="37" t="s">
        <v>595</v>
      </c>
      <c r="E359" s="39" t="s">
        <v>6668</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5993</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6669</v>
      </c>
      <c r="D363" s="37" t="s">
        <v>595</v>
      </c>
      <c r="E363" s="39" t="s">
        <v>6670</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5993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6671</v>
      </c>
      <c r="D367" s="37" t="s">
        <v>595</v>
      </c>
      <c r="E367" s="39" t="s">
        <v>6672</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6160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6673</v>
      </c>
      <c r="D371" s="37" t="s">
        <v>595</v>
      </c>
      <c r="E371" s="39" t="s">
        <v>6674</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6675</v>
      </c>
      <c r="D375" s="37" t="s">
        <v>595</v>
      </c>
      <c r="E375" s="39" t="s">
        <v>6676</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6677</v>
      </c>
      <c r="D379" s="37" t="s">
        <v>595</v>
      </c>
      <c r="E379" s="39" t="s">
        <v>6678</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6679</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6680</v>
      </c>
      <c r="D383" s="37" t="s">
        <v>595</v>
      </c>
      <c r="E383" s="39" t="s">
        <v>6681</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6318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6682</v>
      </c>
      <c r="D387" s="37" t="s">
        <v>595</v>
      </c>
      <c r="E387" s="39" t="s">
        <v>6683</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6684</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6685</v>
      </c>
      <c r="D391" s="37" t="s">
        <v>595</v>
      </c>
      <c r="E391" s="39" t="s">
        <v>6686</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6081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6687</v>
      </c>
      <c r="D395" s="37" t="s">
        <v>595</v>
      </c>
      <c r="E395" s="39" t="s">
        <v>6688</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6166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6689</v>
      </c>
      <c r="D399" s="37" t="s">
        <v>595</v>
      </c>
      <c r="E399" s="39" t="s">
        <v>6690</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6166</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6691</v>
      </c>
      <c r="D403" s="37" t="s">
        <v>595</v>
      </c>
      <c r="E403" s="39" t="s">
        <v>6692</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6160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6693</v>
      </c>
      <c r="D407" s="37" t="s">
        <v>595</v>
      </c>
      <c r="E407" s="39" t="s">
        <v>6694</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6081</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6695</v>
      </c>
      <c r="D411" s="37" t="s">
        <v>595</v>
      </c>
      <c r="E411" s="39" t="s">
        <v>6696</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6697</v>
      </c>
      <c r="D415" s="37" t="s">
        <v>595</v>
      </c>
      <c r="E415" s="39" t="s">
        <v>6698</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6251</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6699</v>
      </c>
      <c r="D419" s="37" t="s">
        <v>595</v>
      </c>
      <c r="E419" s="39" t="s">
        <v>6700</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6251</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6701</v>
      </c>
      <c r="D423" s="37" t="s">
        <v>595</v>
      </c>
      <c r="E423" s="39" t="s">
        <v>6702</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6703</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6704</v>
      </c>
      <c r="D427" s="37" t="s">
        <v>595</v>
      </c>
      <c r="E427" s="39" t="s">
        <v>6705</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6160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6706</v>
      </c>
      <c r="D431" s="37" t="s">
        <v>595</v>
      </c>
      <c r="E431" s="39" t="s">
        <v>6707</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6684</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6708</v>
      </c>
      <c r="D435" s="37" t="s">
        <v>595</v>
      </c>
      <c r="E435" s="39" t="s">
        <v>6709</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6160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4784</v>
      </c>
      <c r="D439" s="34"/>
      <c r="E439" s="31" t="s">
        <v>4785</v>
      </c>
      <c r="F439" s="34"/>
      <c r="G439" s="34"/>
      <c r="H439" s="34"/>
      <c r="I439" s="35">
        <f>SUMIFS(I440:I451,A440:A451,"P")</f>
        <v>0</v>
      </c>
      <c r="J439" s="36"/>
    </row>
    <row r="440">
      <c r="A440" s="37" t="s">
        <v>593</v>
      </c>
      <c r="B440" s="37">
        <v>106</v>
      </c>
      <c r="C440" s="38" t="s">
        <v>6710</v>
      </c>
      <c r="D440" s="37" t="s">
        <v>595</v>
      </c>
      <c r="E440" s="39" t="s">
        <v>6711</v>
      </c>
      <c r="F440" s="40" t="s">
        <v>646</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6712</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6713</v>
      </c>
      <c r="D444" s="37" t="s">
        <v>595</v>
      </c>
      <c r="E444" s="39" t="s">
        <v>6714</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6715</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6716</v>
      </c>
      <c r="D448" s="37" t="s">
        <v>595</v>
      </c>
      <c r="E448" s="39" t="s">
        <v>6717</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6160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SUMIFS(I453:I460,A453:A460,"P")</f>
        <v>0</v>
      </c>
      <c r="J452" s="36"/>
    </row>
    <row r="453" ht="45">
      <c r="A453" s="37" t="s">
        <v>593</v>
      </c>
      <c r="B453" s="37">
        <v>109</v>
      </c>
      <c r="C453" s="38" t="s">
        <v>1121</v>
      </c>
      <c r="D453" s="37" t="s">
        <v>1122</v>
      </c>
      <c r="E453" s="39" t="s">
        <v>1123</v>
      </c>
      <c r="F453" s="40" t="s">
        <v>1124</v>
      </c>
      <c r="G453" s="41">
        <v>230.94</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40">
      <c r="A455" s="37" t="s">
        <v>599</v>
      </c>
      <c r="B455" s="45"/>
      <c r="C455" s="46"/>
      <c r="D455" s="46"/>
      <c r="E455" s="49" t="s">
        <v>6718</v>
      </c>
      <c r="F455" s="46"/>
      <c r="G455" s="46"/>
      <c r="H455" s="46"/>
      <c r="I455" s="46"/>
      <c r="J455" s="48"/>
    </row>
    <row r="456" ht="120">
      <c r="A456" s="37" t="s">
        <v>601</v>
      </c>
      <c r="B456" s="45"/>
      <c r="C456" s="46"/>
      <c r="D456" s="46"/>
      <c r="E456" s="39" t="s">
        <v>1820</v>
      </c>
      <c r="F456" s="46"/>
      <c r="G456" s="46"/>
      <c r="H456" s="46"/>
      <c r="I456" s="46"/>
      <c r="J456" s="48"/>
    </row>
    <row r="457" ht="60">
      <c r="A457" s="37" t="s">
        <v>593</v>
      </c>
      <c r="B457" s="37">
        <v>110</v>
      </c>
      <c r="C457" s="38" t="s">
        <v>6719</v>
      </c>
      <c r="D457" s="37" t="s">
        <v>6720</v>
      </c>
      <c r="E457" s="39" t="s">
        <v>6721</v>
      </c>
      <c r="F457" s="40" t="s">
        <v>1124</v>
      </c>
      <c r="G457" s="41">
        <v>0.35999999999999999</v>
      </c>
      <c r="H457" s="42">
        <v>0</v>
      </c>
      <c r="I457" s="43">
        <f>ROUND(G457*H457,P4)</f>
        <v>0</v>
      </c>
      <c r="J457" s="37"/>
      <c r="O457" s="44">
        <f>I457*0.21</f>
        <v>0</v>
      </c>
      <c r="P457">
        <v>3</v>
      </c>
    </row>
    <row r="458">
      <c r="A458" s="37" t="s">
        <v>598</v>
      </c>
      <c r="B458" s="45"/>
      <c r="C458" s="46"/>
      <c r="D458" s="46"/>
      <c r="E458" s="39" t="s">
        <v>1818</v>
      </c>
      <c r="F458" s="46"/>
      <c r="G458" s="46"/>
      <c r="H458" s="46"/>
      <c r="I458" s="46"/>
      <c r="J458" s="48"/>
    </row>
    <row r="459" ht="195">
      <c r="A459" s="37" t="s">
        <v>599</v>
      </c>
      <c r="B459" s="45"/>
      <c r="C459" s="46"/>
      <c r="D459" s="46"/>
      <c r="E459" s="49" t="s">
        <v>6722</v>
      </c>
      <c r="F459" s="46"/>
      <c r="G459" s="46"/>
      <c r="H459" s="46"/>
      <c r="I459" s="46"/>
      <c r="J459" s="48"/>
    </row>
    <row r="460" ht="120">
      <c r="A460" s="37" t="s">
        <v>601</v>
      </c>
      <c r="B460" s="45"/>
      <c r="C460" s="46"/>
      <c r="D460" s="46"/>
      <c r="E460" s="39" t="s">
        <v>1820</v>
      </c>
      <c r="F460" s="46"/>
      <c r="G460" s="46"/>
      <c r="H460" s="46"/>
      <c r="I460" s="46"/>
      <c r="J460" s="48"/>
    </row>
    <row r="461">
      <c r="A461" s="31" t="s">
        <v>591</v>
      </c>
      <c r="B461" s="32"/>
      <c r="C461" s="33" t="s">
        <v>1821</v>
      </c>
      <c r="D461" s="34"/>
      <c r="E461" s="31" t="s">
        <v>1822</v>
      </c>
      <c r="F461" s="34"/>
      <c r="G461" s="34"/>
      <c r="H461" s="34"/>
      <c r="I461" s="35">
        <f>SUMIFS(I462:I465,A462:A465,"P")</f>
        <v>0</v>
      </c>
      <c r="J461" s="36"/>
    </row>
    <row r="462">
      <c r="A462" s="37" t="s">
        <v>593</v>
      </c>
      <c r="B462" s="37">
        <v>111</v>
      </c>
      <c r="C462" s="38" t="s">
        <v>6723</v>
      </c>
      <c r="D462" s="37" t="s">
        <v>595</v>
      </c>
      <c r="E462" s="39" t="s">
        <v>6724</v>
      </c>
      <c r="F462" s="40" t="s">
        <v>1124</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6725</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2074</v>
      </c>
      <c r="D466" s="34"/>
      <c r="E466" s="31" t="s">
        <v>2075</v>
      </c>
      <c r="F466" s="34"/>
      <c r="G466" s="34"/>
      <c r="H466" s="34"/>
      <c r="I466" s="35">
        <f>SUMIFS(I467:I474,A467:A474,"P")</f>
        <v>0</v>
      </c>
      <c r="J466" s="36"/>
    </row>
    <row r="467">
      <c r="A467" s="37" t="s">
        <v>593</v>
      </c>
      <c r="B467" s="37">
        <v>112</v>
      </c>
      <c r="C467" s="38" t="s">
        <v>6453</v>
      </c>
      <c r="D467" s="37" t="s">
        <v>595</v>
      </c>
      <c r="E467" s="39" t="s">
        <v>6357</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6081</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6455</v>
      </c>
      <c r="D471" s="37" t="s">
        <v>595</v>
      </c>
      <c r="E471" s="39" t="s">
        <v>6361</v>
      </c>
      <c r="F471" s="40" t="s">
        <v>2078</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6081</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LbYF2eoLvVioed/Vdsisvsr5NTynyVzS46U+Y9mEwMWK4V8Cvg7hxhviymRP6fEVpzlsI4UJI2g8gUdntVltdA==" hashValue="g5gpnnu3nRzBo2T8ffzNfqFF7prN7bY5vP8GJgCpVHGk+8Sxsi3NBwq5NLx6pY8xMnP5V2hXj/sB+fHb3XDk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6726</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6727</v>
      </c>
      <c r="D7" s="22"/>
      <c r="E7" s="23" t="s">
        <v>253</v>
      </c>
      <c r="F7" s="17"/>
      <c r="G7" s="17"/>
      <c r="H7" s="17"/>
      <c r="I7" s="17"/>
      <c r="J7" s="19"/>
    </row>
    <row r="8" ht="30">
      <c r="A8" s="3" t="s">
        <v>1570</v>
      </c>
      <c r="B8" s="20" t="s">
        <v>579</v>
      </c>
      <c r="C8" s="21" t="s">
        <v>6726</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SUMIFS(I13:I40,A13:A40,"P")</f>
        <v>0</v>
      </c>
      <c r="J12" s="36"/>
    </row>
    <row r="13" ht="30">
      <c r="A13" s="37" t="s">
        <v>593</v>
      </c>
      <c r="B13" s="37">
        <v>1</v>
      </c>
      <c r="C13" s="38" t="s">
        <v>6728</v>
      </c>
      <c r="D13" s="37" t="s">
        <v>595</v>
      </c>
      <c r="E13" s="39" t="s">
        <v>6729</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6730</v>
      </c>
      <c r="F15" s="46"/>
      <c r="G15" s="46"/>
      <c r="H15" s="46"/>
      <c r="I15" s="46"/>
      <c r="J15" s="48"/>
    </row>
    <row r="16">
      <c r="A16" s="37" t="s">
        <v>601</v>
      </c>
      <c r="B16" s="45"/>
      <c r="C16" s="46"/>
      <c r="D16" s="46"/>
      <c r="E16" s="47" t="s">
        <v>595</v>
      </c>
      <c r="F16" s="46"/>
      <c r="G16" s="46"/>
      <c r="H16" s="46"/>
      <c r="I16" s="46"/>
      <c r="J16" s="48"/>
    </row>
    <row r="17" ht="30">
      <c r="A17" s="37" t="s">
        <v>593</v>
      </c>
      <c r="B17" s="37">
        <v>2</v>
      </c>
      <c r="C17" s="38" t="s">
        <v>6731</v>
      </c>
      <c r="D17" s="37" t="s">
        <v>595</v>
      </c>
      <c r="E17" s="39" t="s">
        <v>6732</v>
      </c>
      <c r="F17" s="40" t="s">
        <v>637</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6733</v>
      </c>
      <c r="F19" s="46"/>
      <c r="G19" s="46"/>
      <c r="H19" s="46"/>
      <c r="I19" s="46"/>
      <c r="J19" s="48"/>
    </row>
    <row r="20">
      <c r="A20" s="37" t="s">
        <v>601</v>
      </c>
      <c r="B20" s="45"/>
      <c r="C20" s="46"/>
      <c r="D20" s="46"/>
      <c r="E20" s="47" t="s">
        <v>595</v>
      </c>
      <c r="F20" s="46"/>
      <c r="G20" s="46"/>
      <c r="H20" s="46"/>
      <c r="I20" s="46"/>
      <c r="J20" s="48"/>
    </row>
    <row r="21" ht="30">
      <c r="A21" s="37" t="s">
        <v>593</v>
      </c>
      <c r="B21" s="37">
        <v>3</v>
      </c>
      <c r="C21" s="38" t="s">
        <v>6504</v>
      </c>
      <c r="D21" s="37" t="s">
        <v>595</v>
      </c>
      <c r="E21" s="39" t="s">
        <v>6505</v>
      </c>
      <c r="F21" s="40" t="s">
        <v>637</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6734</v>
      </c>
      <c r="F23" s="46"/>
      <c r="G23" s="46"/>
      <c r="H23" s="46"/>
      <c r="I23" s="46"/>
      <c r="J23" s="48"/>
    </row>
    <row r="24">
      <c r="A24" s="37" t="s">
        <v>601</v>
      </c>
      <c r="B24" s="45"/>
      <c r="C24" s="46"/>
      <c r="D24" s="46"/>
      <c r="E24" s="47" t="s">
        <v>595</v>
      </c>
      <c r="F24" s="46"/>
      <c r="G24" s="46"/>
      <c r="H24" s="46"/>
      <c r="I24" s="46"/>
      <c r="J24" s="48"/>
    </row>
    <row r="25" ht="30">
      <c r="A25" s="37" t="s">
        <v>593</v>
      </c>
      <c r="B25" s="37">
        <v>4</v>
      </c>
      <c r="C25" s="38" t="s">
        <v>6507</v>
      </c>
      <c r="D25" s="37" t="s">
        <v>595</v>
      </c>
      <c r="E25" s="39" t="s">
        <v>6508</v>
      </c>
      <c r="F25" s="40" t="s">
        <v>637</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6733</v>
      </c>
      <c r="F27" s="46"/>
      <c r="G27" s="46"/>
      <c r="H27" s="46"/>
      <c r="I27" s="46"/>
      <c r="J27" s="48"/>
    </row>
    <row r="28">
      <c r="A28" s="37" t="s">
        <v>601</v>
      </c>
      <c r="B28" s="45"/>
      <c r="C28" s="46"/>
      <c r="D28" s="46"/>
      <c r="E28" s="47" t="s">
        <v>595</v>
      </c>
      <c r="F28" s="46"/>
      <c r="G28" s="46"/>
      <c r="H28" s="46"/>
      <c r="I28" s="46"/>
      <c r="J28" s="48"/>
    </row>
    <row r="29">
      <c r="A29" s="37" t="s">
        <v>593</v>
      </c>
      <c r="B29" s="37">
        <v>5</v>
      </c>
      <c r="C29" s="38" t="s">
        <v>6735</v>
      </c>
      <c r="D29" s="37" t="s">
        <v>595</v>
      </c>
      <c r="E29" s="39" t="s">
        <v>6736</v>
      </c>
      <c r="F29" s="40" t="s">
        <v>637</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6733</v>
      </c>
      <c r="F31" s="46"/>
      <c r="G31" s="46"/>
      <c r="H31" s="46"/>
      <c r="I31" s="46"/>
      <c r="J31" s="48"/>
    </row>
    <row r="32">
      <c r="A32" s="37" t="s">
        <v>601</v>
      </c>
      <c r="B32" s="45"/>
      <c r="C32" s="46"/>
      <c r="D32" s="46"/>
      <c r="E32" s="47" t="s">
        <v>595</v>
      </c>
      <c r="F32" s="46"/>
      <c r="G32" s="46"/>
      <c r="H32" s="46"/>
      <c r="I32" s="46"/>
      <c r="J32" s="48"/>
    </row>
    <row r="33">
      <c r="A33" s="37" t="s">
        <v>593</v>
      </c>
      <c r="B33" s="37">
        <v>6</v>
      </c>
      <c r="C33" s="38" t="s">
        <v>6509</v>
      </c>
      <c r="D33" s="37" t="s">
        <v>595</v>
      </c>
      <c r="E33" s="39" t="s">
        <v>6510</v>
      </c>
      <c r="F33" s="40" t="s">
        <v>637</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6733</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6737</v>
      </c>
      <c r="F39" s="46"/>
      <c r="G39" s="46"/>
      <c r="H39" s="46"/>
      <c r="I39" s="46"/>
      <c r="J39" s="48"/>
    </row>
    <row r="40">
      <c r="A40" s="37" t="s">
        <v>601</v>
      </c>
      <c r="B40" s="45"/>
      <c r="C40" s="46"/>
      <c r="D40" s="46"/>
      <c r="E40" s="47" t="s">
        <v>595</v>
      </c>
      <c r="F40" s="46"/>
      <c r="G40" s="46"/>
      <c r="H40" s="46"/>
      <c r="I40" s="46"/>
      <c r="J40" s="48"/>
    </row>
    <row r="41">
      <c r="A41" s="31" t="s">
        <v>591</v>
      </c>
      <c r="B41" s="32"/>
      <c r="C41" s="33" t="s">
        <v>4551</v>
      </c>
      <c r="D41" s="34"/>
      <c r="E41" s="31" t="s">
        <v>4552</v>
      </c>
      <c r="F41" s="34"/>
      <c r="G41" s="34"/>
      <c r="H41" s="34"/>
      <c r="I41" s="35">
        <f>SUMIFS(I42:I57,A42:A57,"P")</f>
        <v>0</v>
      </c>
      <c r="J41" s="36"/>
    </row>
    <row r="42" ht="30">
      <c r="A42" s="37" t="s">
        <v>593</v>
      </c>
      <c r="B42" s="37">
        <v>8</v>
      </c>
      <c r="C42" s="38" t="s">
        <v>6738</v>
      </c>
      <c r="D42" s="37" t="s">
        <v>595</v>
      </c>
      <c r="E42" s="39" t="s">
        <v>6739</v>
      </c>
      <c r="F42" s="40" t="s">
        <v>637</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6740</v>
      </c>
      <c r="F44" s="46"/>
      <c r="G44" s="46"/>
      <c r="H44" s="46"/>
      <c r="I44" s="46"/>
      <c r="J44" s="48"/>
    </row>
    <row r="45">
      <c r="A45" s="37" t="s">
        <v>601</v>
      </c>
      <c r="B45" s="45"/>
      <c r="C45" s="46"/>
      <c r="D45" s="46"/>
      <c r="E45" s="47" t="s">
        <v>595</v>
      </c>
      <c r="F45" s="46"/>
      <c r="G45" s="46"/>
      <c r="H45" s="46"/>
      <c r="I45" s="46"/>
      <c r="J45" s="48"/>
    </row>
    <row r="46">
      <c r="A46" s="37" t="s">
        <v>593</v>
      </c>
      <c r="B46" s="37">
        <v>9</v>
      </c>
      <c r="C46" s="38" t="s">
        <v>6741</v>
      </c>
      <c r="D46" s="37" t="s">
        <v>595</v>
      </c>
      <c r="E46" s="39" t="s">
        <v>6742</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6120</v>
      </c>
      <c r="F48" s="46"/>
      <c r="G48" s="46"/>
      <c r="H48" s="46"/>
      <c r="I48" s="46"/>
      <c r="J48" s="48"/>
    </row>
    <row r="49">
      <c r="A49" s="37" t="s">
        <v>601</v>
      </c>
      <c r="B49" s="45"/>
      <c r="C49" s="46"/>
      <c r="D49" s="46"/>
      <c r="E49" s="47" t="s">
        <v>595</v>
      </c>
      <c r="F49" s="46"/>
      <c r="G49" s="46"/>
      <c r="H49" s="46"/>
      <c r="I49" s="46"/>
      <c r="J49" s="48"/>
    </row>
    <row r="50" ht="30">
      <c r="A50" s="37" t="s">
        <v>593</v>
      </c>
      <c r="B50" s="37">
        <v>10</v>
      </c>
      <c r="C50" s="38" t="s">
        <v>6743</v>
      </c>
      <c r="D50" s="37" t="s">
        <v>595</v>
      </c>
      <c r="E50" s="39" t="s">
        <v>6744</v>
      </c>
      <c r="F50" s="40" t="s">
        <v>637</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6745</v>
      </c>
      <c r="F52" s="46"/>
      <c r="G52" s="46"/>
      <c r="H52" s="46"/>
      <c r="I52" s="46"/>
      <c r="J52" s="48"/>
    </row>
    <row r="53">
      <c r="A53" s="37" t="s">
        <v>601</v>
      </c>
      <c r="B53" s="45"/>
      <c r="C53" s="46"/>
      <c r="D53" s="46"/>
      <c r="E53" s="47" t="s">
        <v>595</v>
      </c>
      <c r="F53" s="46"/>
      <c r="G53" s="46"/>
      <c r="H53" s="46"/>
      <c r="I53" s="46"/>
      <c r="J53" s="48"/>
    </row>
    <row r="54">
      <c r="A54" s="37" t="s">
        <v>593</v>
      </c>
      <c r="B54" s="37">
        <v>11</v>
      </c>
      <c r="C54" s="38" t="s">
        <v>6746</v>
      </c>
      <c r="D54" s="37" t="s">
        <v>595</v>
      </c>
      <c r="E54" s="39" t="s">
        <v>6747</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6748</v>
      </c>
      <c r="F56" s="46"/>
      <c r="G56" s="46"/>
      <c r="H56" s="46"/>
      <c r="I56" s="46"/>
      <c r="J56" s="48"/>
    </row>
    <row r="57">
      <c r="A57" s="37" t="s">
        <v>601</v>
      </c>
      <c r="B57" s="45"/>
      <c r="C57" s="46"/>
      <c r="D57" s="46"/>
      <c r="E57" s="47" t="s">
        <v>595</v>
      </c>
      <c r="F57" s="46"/>
      <c r="G57" s="46"/>
      <c r="H57" s="46"/>
      <c r="I57" s="46"/>
      <c r="J57" s="48"/>
    </row>
    <row r="58">
      <c r="A58" s="31" t="s">
        <v>591</v>
      </c>
      <c r="B58" s="32"/>
      <c r="C58" s="33" t="s">
        <v>1813</v>
      </c>
      <c r="D58" s="34"/>
      <c r="E58" s="31" t="s">
        <v>1814</v>
      </c>
      <c r="F58" s="34"/>
      <c r="G58" s="34"/>
      <c r="H58" s="34"/>
      <c r="I58" s="35">
        <f>SUMIFS(I59:I62,A59:A62,"P")</f>
        <v>0</v>
      </c>
      <c r="J58" s="36"/>
    </row>
    <row r="59" ht="60">
      <c r="A59" s="37" t="s">
        <v>593</v>
      </c>
      <c r="B59" s="37">
        <v>12</v>
      </c>
      <c r="C59" s="38" t="s">
        <v>2448</v>
      </c>
      <c r="D59" s="37" t="s">
        <v>2449</v>
      </c>
      <c r="E59" s="39" t="s">
        <v>2450</v>
      </c>
      <c r="F59" s="40" t="s">
        <v>1124</v>
      </c>
      <c r="G59" s="41">
        <v>3.5739999999999998</v>
      </c>
      <c r="H59" s="42">
        <v>0</v>
      </c>
      <c r="I59" s="43">
        <f>ROUND(G59*H59,P4)</f>
        <v>0</v>
      </c>
      <c r="J59" s="37"/>
      <c r="O59" s="44">
        <f>I59*0.21</f>
        <v>0</v>
      </c>
      <c r="P59">
        <v>3</v>
      </c>
    </row>
    <row r="60">
      <c r="A60" s="37" t="s">
        <v>598</v>
      </c>
      <c r="B60" s="45"/>
      <c r="C60" s="46"/>
      <c r="D60" s="46"/>
      <c r="E60" s="39" t="s">
        <v>1818</v>
      </c>
      <c r="F60" s="46"/>
      <c r="G60" s="46"/>
      <c r="H60" s="46"/>
      <c r="I60" s="46"/>
      <c r="J60" s="48"/>
    </row>
    <row r="61" ht="195">
      <c r="A61" s="37" t="s">
        <v>599</v>
      </c>
      <c r="B61" s="45"/>
      <c r="C61" s="46"/>
      <c r="D61" s="46"/>
      <c r="E61" s="49" t="s">
        <v>6749</v>
      </c>
      <c r="F61" s="46"/>
      <c r="G61" s="46"/>
      <c r="H61" s="46"/>
      <c r="I61" s="46"/>
      <c r="J61" s="48"/>
    </row>
    <row r="62" ht="120">
      <c r="A62" s="37" t="s">
        <v>601</v>
      </c>
      <c r="B62" s="45"/>
      <c r="C62" s="46"/>
      <c r="D62" s="46"/>
      <c r="E62" s="39" t="s">
        <v>1820</v>
      </c>
      <c r="F62" s="46"/>
      <c r="G62" s="46"/>
      <c r="H62" s="46"/>
      <c r="I62" s="46"/>
      <c r="J62" s="48"/>
    </row>
    <row r="63">
      <c r="A63" s="31" t="s">
        <v>591</v>
      </c>
      <c r="B63" s="32"/>
      <c r="C63" s="33" t="s">
        <v>1821</v>
      </c>
      <c r="D63" s="34"/>
      <c r="E63" s="31" t="s">
        <v>1822</v>
      </c>
      <c r="F63" s="34"/>
      <c r="G63" s="34"/>
      <c r="H63" s="34"/>
      <c r="I63" s="35">
        <f>SUMIFS(I64:I67,A64:A67,"P")</f>
        <v>0</v>
      </c>
      <c r="J63" s="36"/>
    </row>
    <row r="64">
      <c r="A64" s="37" t="s">
        <v>593</v>
      </c>
      <c r="B64" s="37">
        <v>13</v>
      </c>
      <c r="C64" s="38" t="s">
        <v>6750</v>
      </c>
      <c r="D64" s="37" t="s">
        <v>595</v>
      </c>
      <c r="E64" s="39" t="s">
        <v>6751</v>
      </c>
      <c r="F64" s="40" t="s">
        <v>1124</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6752</v>
      </c>
      <c r="F66" s="46"/>
      <c r="G66" s="46"/>
      <c r="H66" s="46"/>
      <c r="I66" s="46"/>
      <c r="J66" s="48"/>
    </row>
    <row r="67">
      <c r="A67" s="37" t="s">
        <v>601</v>
      </c>
      <c r="B67" s="45"/>
      <c r="C67" s="46"/>
      <c r="D67" s="46"/>
      <c r="E67" s="47" t="s">
        <v>595</v>
      </c>
      <c r="F67" s="46"/>
      <c r="G67" s="46"/>
      <c r="H67" s="46"/>
      <c r="I67" s="46"/>
      <c r="J67" s="48"/>
    </row>
    <row r="68">
      <c r="A68" s="31" t="s">
        <v>591</v>
      </c>
      <c r="B68" s="32"/>
      <c r="C68" s="33" t="s">
        <v>2074</v>
      </c>
      <c r="D68" s="34"/>
      <c r="E68" s="31" t="s">
        <v>2075</v>
      </c>
      <c r="F68" s="34"/>
      <c r="G68" s="34"/>
      <c r="H68" s="34"/>
      <c r="I68" s="35">
        <f>SUMIFS(I69:I76,A69:A76,"P")</f>
        <v>0</v>
      </c>
      <c r="J68" s="36"/>
    </row>
    <row r="69">
      <c r="A69" s="37" t="s">
        <v>593</v>
      </c>
      <c r="B69" s="37">
        <v>14</v>
      </c>
      <c r="C69" s="38" t="s">
        <v>6453</v>
      </c>
      <c r="D69" s="37" t="s">
        <v>595</v>
      </c>
      <c r="E69" s="39" t="s">
        <v>6357</v>
      </c>
      <c r="F69" s="40" t="s">
        <v>2078</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6081</v>
      </c>
      <c r="F71" s="46"/>
      <c r="G71" s="46"/>
      <c r="H71" s="46"/>
      <c r="I71" s="46"/>
      <c r="J71" s="48"/>
    </row>
    <row r="72">
      <c r="A72" s="37" t="s">
        <v>601</v>
      </c>
      <c r="B72" s="45"/>
      <c r="C72" s="46"/>
      <c r="D72" s="46"/>
      <c r="E72" s="47" t="s">
        <v>595</v>
      </c>
      <c r="F72" s="46"/>
      <c r="G72" s="46"/>
      <c r="H72" s="46"/>
      <c r="I72" s="46"/>
      <c r="J72" s="48"/>
    </row>
    <row r="73">
      <c r="A73" s="37" t="s">
        <v>593</v>
      </c>
      <c r="B73" s="37">
        <v>15</v>
      </c>
      <c r="C73" s="38" t="s">
        <v>6455</v>
      </c>
      <c r="D73" s="37" t="s">
        <v>595</v>
      </c>
      <c r="E73" s="39" t="s">
        <v>6361</v>
      </c>
      <c r="F73" s="40" t="s">
        <v>2078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6081</v>
      </c>
      <c r="F75" s="46"/>
      <c r="G75" s="46"/>
      <c r="H75" s="46"/>
      <c r="I75" s="46"/>
      <c r="J75" s="48"/>
    </row>
    <row r="76">
      <c r="A76" s="37" t="s">
        <v>601</v>
      </c>
      <c r="B76" s="45"/>
      <c r="C76" s="46"/>
      <c r="D76" s="46"/>
      <c r="E76" s="47" t="s">
        <v>595</v>
      </c>
      <c r="F76" s="46"/>
      <c r="G76" s="46"/>
      <c r="H76" s="46"/>
      <c r="I76" s="46"/>
      <c r="J76" s="48"/>
    </row>
    <row r="77">
      <c r="A77" s="31" t="s">
        <v>591</v>
      </c>
      <c r="B77" s="32"/>
      <c r="C77" s="33" t="s">
        <v>6753</v>
      </c>
      <c r="D77" s="34"/>
      <c r="E77" s="31" t="s">
        <v>6754</v>
      </c>
      <c r="F77" s="34"/>
      <c r="G77" s="34"/>
      <c r="H77" s="34"/>
      <c r="I77" s="35">
        <f>SUMIFS(I78:I81,A78:A81,"P")</f>
        <v>0</v>
      </c>
      <c r="J77" s="36"/>
    </row>
    <row r="78">
      <c r="A78" s="37" t="s">
        <v>593</v>
      </c>
      <c r="B78" s="37">
        <v>16</v>
      </c>
      <c r="C78" s="38" t="s">
        <v>6755</v>
      </c>
      <c r="D78" s="37" t="s">
        <v>595</v>
      </c>
      <c r="E78" s="39" t="s">
        <v>6756</v>
      </c>
      <c r="F78" s="40" t="s">
        <v>2078</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6081</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8+BKUiahuyD9PlqmuTueca/oenENEjtVNFJ3HRf6Nr6RopqCshhY3hNcI5We1rnzvLchEKyarFuOiPTgRdYN5A==" hashValue="1gtAjltA3gJ/4vW9ZiEpA7mWJuedagRmCvdTxT6b72UQ48QHNbj3INOdGoBapx17Uz4+f8edqqcmk/KPqgO2f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6757</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6727</v>
      </c>
      <c r="D7" s="22"/>
      <c r="E7" s="23" t="s">
        <v>253</v>
      </c>
      <c r="F7" s="17"/>
      <c r="G7" s="17"/>
      <c r="H7" s="17"/>
      <c r="I7" s="17"/>
      <c r="J7" s="19"/>
    </row>
    <row r="8">
      <c r="A8" s="3" t="s">
        <v>1570</v>
      </c>
      <c r="B8" s="20" t="s">
        <v>579</v>
      </c>
      <c r="C8" s="21" t="s">
        <v>6757</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SUMIFS(I13:I80,A13:A80,"P")</f>
        <v>0</v>
      </c>
      <c r="J12" s="36"/>
    </row>
    <row r="13">
      <c r="A13" s="37" t="s">
        <v>593</v>
      </c>
      <c r="B13" s="37">
        <v>1</v>
      </c>
      <c r="C13" s="38" t="s">
        <v>6758</v>
      </c>
      <c r="D13" s="37" t="s">
        <v>595</v>
      </c>
      <c r="E13" s="39" t="s">
        <v>6759</v>
      </c>
      <c r="F13" s="40" t="s">
        <v>1720</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6201</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6760</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6760</v>
      </c>
      <c r="F23" s="46"/>
      <c r="G23" s="46"/>
      <c r="H23" s="46"/>
      <c r="I23" s="46"/>
      <c r="J23" s="48"/>
    </row>
    <row r="24">
      <c r="A24" s="37" t="s">
        <v>601</v>
      </c>
      <c r="B24" s="45"/>
      <c r="C24" s="46"/>
      <c r="D24" s="46"/>
      <c r="E24" s="47" t="s">
        <v>595</v>
      </c>
      <c r="F24" s="46"/>
      <c r="G24" s="46"/>
      <c r="H24" s="46"/>
      <c r="I24" s="46"/>
      <c r="J24" s="48"/>
    </row>
    <row r="25" ht="30">
      <c r="A25" s="37" t="s">
        <v>593</v>
      </c>
      <c r="B25" s="37">
        <v>4</v>
      </c>
      <c r="C25" s="38" t="s">
        <v>6761</v>
      </c>
      <c r="D25" s="37" t="s">
        <v>595</v>
      </c>
      <c r="E25" s="39" t="s">
        <v>6762</v>
      </c>
      <c r="F25" s="40" t="s">
        <v>637</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6763</v>
      </c>
      <c r="F27" s="46"/>
      <c r="G27" s="46"/>
      <c r="H27" s="46"/>
      <c r="I27" s="46"/>
      <c r="J27" s="48"/>
    </row>
    <row r="28">
      <c r="A28" s="37" t="s">
        <v>601</v>
      </c>
      <c r="B28" s="45"/>
      <c r="C28" s="46"/>
      <c r="D28" s="46"/>
      <c r="E28" s="47" t="s">
        <v>595</v>
      </c>
      <c r="F28" s="46"/>
      <c r="G28" s="46"/>
      <c r="H28" s="46"/>
      <c r="I28" s="46"/>
      <c r="J28" s="48"/>
    </row>
    <row r="29" ht="30">
      <c r="A29" s="37" t="s">
        <v>593</v>
      </c>
      <c r="B29" s="37">
        <v>5</v>
      </c>
      <c r="C29" s="38" t="s">
        <v>6764</v>
      </c>
      <c r="D29" s="37" t="s">
        <v>595</v>
      </c>
      <c r="E29" s="39" t="s">
        <v>6765</v>
      </c>
      <c r="F29" s="40" t="s">
        <v>637</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6766</v>
      </c>
      <c r="F31" s="46"/>
      <c r="G31" s="46"/>
      <c r="H31" s="46"/>
      <c r="I31" s="46"/>
      <c r="J31" s="48"/>
    </row>
    <row r="32">
      <c r="A32" s="37" t="s">
        <v>601</v>
      </c>
      <c r="B32" s="45"/>
      <c r="C32" s="46"/>
      <c r="D32" s="46"/>
      <c r="E32" s="47" t="s">
        <v>595</v>
      </c>
      <c r="F32" s="46"/>
      <c r="G32" s="46"/>
      <c r="H32" s="46"/>
      <c r="I32" s="46"/>
      <c r="J32" s="48"/>
    </row>
    <row r="33" ht="30">
      <c r="A33" s="37" t="s">
        <v>593</v>
      </c>
      <c r="B33" s="37">
        <v>6</v>
      </c>
      <c r="C33" s="38" t="s">
        <v>6767</v>
      </c>
      <c r="D33" s="37" t="s">
        <v>595</v>
      </c>
      <c r="E33" s="39" t="s">
        <v>6768</v>
      </c>
      <c r="F33" s="40" t="s">
        <v>637</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6769</v>
      </c>
      <c r="F35" s="46"/>
      <c r="G35" s="46"/>
      <c r="H35" s="46"/>
      <c r="I35" s="46"/>
      <c r="J35" s="48"/>
    </row>
    <row r="36">
      <c r="A36" s="37" t="s">
        <v>601</v>
      </c>
      <c r="B36" s="45"/>
      <c r="C36" s="46"/>
      <c r="D36" s="46"/>
      <c r="E36" s="47" t="s">
        <v>595</v>
      </c>
      <c r="F36" s="46"/>
      <c r="G36" s="46"/>
      <c r="H36" s="46"/>
      <c r="I36" s="46"/>
      <c r="J36" s="48"/>
    </row>
    <row r="37" ht="30">
      <c r="A37" s="37" t="s">
        <v>593</v>
      </c>
      <c r="B37" s="37">
        <v>7</v>
      </c>
      <c r="C37" s="38" t="s">
        <v>6770</v>
      </c>
      <c r="D37" s="37" t="s">
        <v>595</v>
      </c>
      <c r="E37" s="39" t="s">
        <v>6771</v>
      </c>
      <c r="F37" s="40" t="s">
        <v>637</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6772</v>
      </c>
      <c r="F39" s="46"/>
      <c r="G39" s="46"/>
      <c r="H39" s="46"/>
      <c r="I39" s="46"/>
      <c r="J39" s="48"/>
    </row>
    <row r="40">
      <c r="A40" s="37" t="s">
        <v>601</v>
      </c>
      <c r="B40" s="45"/>
      <c r="C40" s="46"/>
      <c r="D40" s="46"/>
      <c r="E40" s="47" t="s">
        <v>595</v>
      </c>
      <c r="F40" s="46"/>
      <c r="G40" s="46"/>
      <c r="H40" s="46"/>
      <c r="I40" s="46"/>
      <c r="J40" s="48"/>
    </row>
    <row r="41" ht="30">
      <c r="A41" s="37" t="s">
        <v>593</v>
      </c>
      <c r="B41" s="37">
        <v>8</v>
      </c>
      <c r="C41" s="38" t="s">
        <v>6504</v>
      </c>
      <c r="D41" s="37" t="s">
        <v>595</v>
      </c>
      <c r="E41" s="39" t="s">
        <v>6505</v>
      </c>
      <c r="F41" s="40" t="s">
        <v>637</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6773</v>
      </c>
      <c r="F43" s="46"/>
      <c r="G43" s="46"/>
      <c r="H43" s="46"/>
      <c r="I43" s="46"/>
      <c r="J43" s="48"/>
    </row>
    <row r="44">
      <c r="A44" s="37" t="s">
        <v>601</v>
      </c>
      <c r="B44" s="45"/>
      <c r="C44" s="46"/>
      <c r="D44" s="46"/>
      <c r="E44" s="47" t="s">
        <v>595</v>
      </c>
      <c r="F44" s="46"/>
      <c r="G44" s="46"/>
      <c r="H44" s="46"/>
      <c r="I44" s="46"/>
      <c r="J44" s="48"/>
    </row>
    <row r="45" ht="30">
      <c r="A45" s="37" t="s">
        <v>593</v>
      </c>
      <c r="B45" s="37">
        <v>9</v>
      </c>
      <c r="C45" s="38" t="s">
        <v>6507</v>
      </c>
      <c r="D45" s="37" t="s">
        <v>595</v>
      </c>
      <c r="E45" s="39" t="s">
        <v>6508</v>
      </c>
      <c r="F45" s="40" t="s">
        <v>637</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6773</v>
      </c>
      <c r="F47" s="46"/>
      <c r="G47" s="46"/>
      <c r="H47" s="46"/>
      <c r="I47" s="46"/>
      <c r="J47" s="48"/>
    </row>
    <row r="48">
      <c r="A48" s="37" t="s">
        <v>601</v>
      </c>
      <c r="B48" s="45"/>
      <c r="C48" s="46"/>
      <c r="D48" s="46"/>
      <c r="E48" s="47" t="s">
        <v>595</v>
      </c>
      <c r="F48" s="46"/>
      <c r="G48" s="46"/>
      <c r="H48" s="46"/>
      <c r="I48" s="46"/>
      <c r="J48" s="48"/>
    </row>
    <row r="49">
      <c r="A49" s="37" t="s">
        <v>593</v>
      </c>
      <c r="B49" s="37">
        <v>10</v>
      </c>
      <c r="C49" s="38" t="s">
        <v>6735</v>
      </c>
      <c r="D49" s="37" t="s">
        <v>595</v>
      </c>
      <c r="E49" s="39" t="s">
        <v>6736</v>
      </c>
      <c r="F49" s="40" t="s">
        <v>637</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6774</v>
      </c>
      <c r="F51" s="46"/>
      <c r="G51" s="46"/>
      <c r="H51" s="46"/>
      <c r="I51" s="46"/>
      <c r="J51" s="48"/>
    </row>
    <row r="52">
      <c r="A52" s="37" t="s">
        <v>601</v>
      </c>
      <c r="B52" s="45"/>
      <c r="C52" s="46"/>
      <c r="D52" s="46"/>
      <c r="E52" s="47" t="s">
        <v>595</v>
      </c>
      <c r="F52" s="46"/>
      <c r="G52" s="46"/>
      <c r="H52" s="46"/>
      <c r="I52" s="46"/>
      <c r="J52" s="48"/>
    </row>
    <row r="53">
      <c r="A53" s="37" t="s">
        <v>593</v>
      </c>
      <c r="B53" s="37">
        <v>11</v>
      </c>
      <c r="C53" s="38" t="s">
        <v>6509</v>
      </c>
      <c r="D53" s="37" t="s">
        <v>595</v>
      </c>
      <c r="E53" s="39" t="s">
        <v>6510</v>
      </c>
      <c r="F53" s="40" t="s">
        <v>637</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6775</v>
      </c>
      <c r="F55" s="46"/>
      <c r="G55" s="46"/>
      <c r="H55" s="46"/>
      <c r="I55" s="46"/>
      <c r="J55" s="48"/>
    </row>
    <row r="56">
      <c r="A56" s="37" t="s">
        <v>601</v>
      </c>
      <c r="B56" s="45"/>
      <c r="C56" s="46"/>
      <c r="D56" s="46"/>
      <c r="E56" s="47" t="s">
        <v>595</v>
      </c>
      <c r="F56" s="46"/>
      <c r="G56" s="46"/>
      <c r="H56" s="46"/>
      <c r="I56" s="46"/>
      <c r="J56" s="48"/>
    </row>
    <row r="57">
      <c r="A57" s="37" t="s">
        <v>593</v>
      </c>
      <c r="B57" s="37">
        <v>12</v>
      </c>
      <c r="C57" s="38" t="s">
        <v>1601</v>
      </c>
      <c r="D57" s="37" t="s">
        <v>595</v>
      </c>
      <c r="E57" s="39" t="s">
        <v>1602</v>
      </c>
      <c r="F57" s="40" t="s">
        <v>637</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6776</v>
      </c>
      <c r="F59" s="46"/>
      <c r="G59" s="46"/>
      <c r="H59" s="46"/>
      <c r="I59" s="46"/>
      <c r="J59" s="48"/>
    </row>
    <row r="60">
      <c r="A60" s="37" t="s">
        <v>601</v>
      </c>
      <c r="B60" s="45"/>
      <c r="C60" s="46"/>
      <c r="D60" s="46"/>
      <c r="E60" s="47" t="s">
        <v>595</v>
      </c>
      <c r="F60" s="46"/>
      <c r="G60" s="46"/>
      <c r="H60" s="46"/>
      <c r="I60" s="46"/>
      <c r="J60" s="48"/>
    </row>
    <row r="61">
      <c r="A61" s="37" t="s">
        <v>593</v>
      </c>
      <c r="B61" s="37">
        <v>13</v>
      </c>
      <c r="C61" s="38" t="s">
        <v>6050</v>
      </c>
      <c r="D61" s="37" t="s">
        <v>595</v>
      </c>
      <c r="E61" s="39" t="s">
        <v>6051</v>
      </c>
      <c r="F61" s="40" t="s">
        <v>637</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6777</v>
      </c>
      <c r="F63" s="46"/>
      <c r="G63" s="46"/>
      <c r="H63" s="46"/>
      <c r="I63" s="46"/>
      <c r="J63" s="48"/>
    </row>
    <row r="64">
      <c r="A64" s="37" t="s">
        <v>601</v>
      </c>
      <c r="B64" s="45"/>
      <c r="C64" s="46"/>
      <c r="D64" s="46"/>
      <c r="E64" s="47" t="s">
        <v>595</v>
      </c>
      <c r="F64" s="46"/>
      <c r="G64" s="46"/>
      <c r="H64" s="46"/>
      <c r="I64" s="46"/>
      <c r="J64" s="48"/>
    </row>
    <row r="65" ht="30">
      <c r="A65" s="37" t="s">
        <v>593</v>
      </c>
      <c r="B65" s="37">
        <v>14</v>
      </c>
      <c r="C65" s="38" t="s">
        <v>6778</v>
      </c>
      <c r="D65" s="37" t="s">
        <v>595</v>
      </c>
      <c r="E65" s="39" t="s">
        <v>6779</v>
      </c>
      <c r="F65" s="40" t="s">
        <v>646</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6780</v>
      </c>
      <c r="F67" s="46"/>
      <c r="G67" s="46"/>
      <c r="H67" s="46"/>
      <c r="I67" s="46"/>
      <c r="J67" s="48"/>
    </row>
    <row r="68">
      <c r="A68" s="37" t="s">
        <v>601</v>
      </c>
      <c r="B68" s="45"/>
      <c r="C68" s="46"/>
      <c r="D68" s="46"/>
      <c r="E68" s="47" t="s">
        <v>595</v>
      </c>
      <c r="F68" s="46"/>
      <c r="G68" s="46"/>
      <c r="H68" s="46"/>
      <c r="I68" s="46"/>
      <c r="J68" s="48"/>
    </row>
    <row r="69" ht="30">
      <c r="A69" s="37" t="s">
        <v>593</v>
      </c>
      <c r="B69" s="37">
        <v>15</v>
      </c>
      <c r="C69" s="38" t="s">
        <v>6056</v>
      </c>
      <c r="D69" s="37" t="s">
        <v>595</v>
      </c>
      <c r="E69" s="39" t="s">
        <v>6057</v>
      </c>
      <c r="F69" s="40" t="s">
        <v>646</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6781</v>
      </c>
      <c r="F71" s="46"/>
      <c r="G71" s="46"/>
      <c r="H71" s="46"/>
      <c r="I71" s="46"/>
      <c r="J71" s="48"/>
    </row>
    <row r="72">
      <c r="A72" s="37" t="s">
        <v>601</v>
      </c>
      <c r="B72" s="45"/>
      <c r="C72" s="46"/>
      <c r="D72" s="46"/>
      <c r="E72" s="47" t="s">
        <v>595</v>
      </c>
      <c r="F72" s="46"/>
      <c r="G72" s="46"/>
      <c r="H72" s="46"/>
      <c r="I72" s="46"/>
      <c r="J72" s="48"/>
    </row>
    <row r="73">
      <c r="A73" s="37" t="s">
        <v>593</v>
      </c>
      <c r="B73" s="37">
        <v>16</v>
      </c>
      <c r="C73" s="38" t="s">
        <v>6782</v>
      </c>
      <c r="D73" s="37" t="s">
        <v>595</v>
      </c>
      <c r="E73" s="39" t="s">
        <v>6783</v>
      </c>
      <c r="F73" s="40" t="s">
        <v>646</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6780</v>
      </c>
      <c r="F75" s="46"/>
      <c r="G75" s="46"/>
      <c r="H75" s="46"/>
      <c r="I75" s="46"/>
      <c r="J75" s="48"/>
    </row>
    <row r="76">
      <c r="A76" s="37" t="s">
        <v>601</v>
      </c>
      <c r="B76" s="45"/>
      <c r="C76" s="46"/>
      <c r="D76" s="46"/>
      <c r="E76" s="47" t="s">
        <v>595</v>
      </c>
      <c r="F76" s="46"/>
      <c r="G76" s="46"/>
      <c r="H76" s="46"/>
      <c r="I76" s="46"/>
      <c r="J76" s="48"/>
    </row>
    <row r="77">
      <c r="A77" s="37" t="s">
        <v>593</v>
      </c>
      <c r="B77" s="37">
        <v>17</v>
      </c>
      <c r="C77" s="38" t="s">
        <v>6523</v>
      </c>
      <c r="D77" s="37" t="s">
        <v>595</v>
      </c>
      <c r="E77" s="39" t="s">
        <v>6524</v>
      </c>
      <c r="F77" s="40" t="s">
        <v>1124</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6784</v>
      </c>
      <c r="F79" s="46"/>
      <c r="G79" s="46"/>
      <c r="H79" s="46"/>
      <c r="I79" s="46"/>
      <c r="J79" s="48"/>
    </row>
    <row r="80">
      <c r="A80" s="37" t="s">
        <v>601</v>
      </c>
      <c r="B80" s="45"/>
      <c r="C80" s="46"/>
      <c r="D80" s="46"/>
      <c r="E80" s="47" t="s">
        <v>595</v>
      </c>
      <c r="F80" s="46"/>
      <c r="G80" s="46"/>
      <c r="H80" s="46"/>
      <c r="I80" s="46"/>
      <c r="J80" s="48"/>
    </row>
    <row r="81">
      <c r="A81" s="31" t="s">
        <v>591</v>
      </c>
      <c r="B81" s="32"/>
      <c r="C81" s="33" t="s">
        <v>685</v>
      </c>
      <c r="D81" s="34"/>
      <c r="E81" s="31" t="s">
        <v>4487</v>
      </c>
      <c r="F81" s="34"/>
      <c r="G81" s="34"/>
      <c r="H81" s="34"/>
      <c r="I81" s="35">
        <f>SUMIFS(I82:I85,A82:A85,"P")</f>
        <v>0</v>
      </c>
      <c r="J81" s="36"/>
    </row>
    <row r="82">
      <c r="A82" s="37" t="s">
        <v>593</v>
      </c>
      <c r="B82" s="37">
        <v>18</v>
      </c>
      <c r="C82" s="38" t="s">
        <v>6785</v>
      </c>
      <c r="D82" s="37" t="s">
        <v>595</v>
      </c>
      <c r="E82" s="39" t="s">
        <v>6786</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6787</v>
      </c>
      <c r="F84" s="46"/>
      <c r="G84" s="46"/>
      <c r="H84" s="46"/>
      <c r="I84" s="46"/>
      <c r="J84" s="48"/>
    </row>
    <row r="85">
      <c r="A85" s="37" t="s">
        <v>601</v>
      </c>
      <c r="B85" s="45"/>
      <c r="C85" s="46"/>
      <c r="D85" s="46"/>
      <c r="E85" s="47" t="s">
        <v>595</v>
      </c>
      <c r="F85" s="46"/>
      <c r="G85" s="46"/>
      <c r="H85" s="46"/>
      <c r="I85" s="46"/>
      <c r="J85" s="48"/>
    </row>
    <row r="86">
      <c r="A86" s="31" t="s">
        <v>591</v>
      </c>
      <c r="B86" s="32"/>
      <c r="C86" s="33" t="s">
        <v>751</v>
      </c>
      <c r="D86" s="34"/>
      <c r="E86" s="31" t="s">
        <v>1644</v>
      </c>
      <c r="F86" s="34"/>
      <c r="G86" s="34"/>
      <c r="H86" s="34"/>
      <c r="I86" s="35">
        <f>SUMIFS(I87:I98,A87:A98,"P")</f>
        <v>0</v>
      </c>
      <c r="J86" s="36"/>
    </row>
    <row r="87">
      <c r="A87" s="37" t="s">
        <v>593</v>
      </c>
      <c r="B87" s="37">
        <v>19</v>
      </c>
      <c r="C87" s="38" t="s">
        <v>6788</v>
      </c>
      <c r="D87" s="37" t="s">
        <v>595</v>
      </c>
      <c r="E87" s="39" t="s">
        <v>6789</v>
      </c>
      <c r="F87" s="40" t="s">
        <v>646</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6120</v>
      </c>
      <c r="F89" s="46"/>
      <c r="G89" s="46"/>
      <c r="H89" s="46"/>
      <c r="I89" s="46"/>
      <c r="J89" s="48"/>
    </row>
    <row r="90">
      <c r="A90" s="37" t="s">
        <v>601</v>
      </c>
      <c r="B90" s="45"/>
      <c r="C90" s="46"/>
      <c r="D90" s="46"/>
      <c r="E90" s="47" t="s">
        <v>595</v>
      </c>
      <c r="F90" s="46"/>
      <c r="G90" s="46"/>
      <c r="H90" s="46"/>
      <c r="I90" s="46"/>
      <c r="J90" s="48"/>
    </row>
    <row r="91">
      <c r="A91" s="37" t="s">
        <v>593</v>
      </c>
      <c r="B91" s="37">
        <v>20</v>
      </c>
      <c r="C91" s="38" t="s">
        <v>6546</v>
      </c>
      <c r="D91" s="37" t="s">
        <v>595</v>
      </c>
      <c r="E91" s="39" t="s">
        <v>6547</v>
      </c>
      <c r="F91" s="40" t="s">
        <v>637</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6790</v>
      </c>
      <c r="F93" s="46"/>
      <c r="G93" s="46"/>
      <c r="H93" s="46"/>
      <c r="I93" s="46"/>
      <c r="J93" s="48"/>
    </row>
    <row r="94">
      <c r="A94" s="37" t="s">
        <v>601</v>
      </c>
      <c r="B94" s="45"/>
      <c r="C94" s="46"/>
      <c r="D94" s="46"/>
      <c r="E94" s="47" t="s">
        <v>595</v>
      </c>
      <c r="F94" s="46"/>
      <c r="G94" s="46"/>
      <c r="H94" s="46"/>
      <c r="I94" s="46"/>
      <c r="J94" s="48"/>
    </row>
    <row r="95" ht="30">
      <c r="A95" s="37" t="s">
        <v>593</v>
      </c>
      <c r="B95" s="37">
        <v>21</v>
      </c>
      <c r="C95" s="38" t="s">
        <v>6791</v>
      </c>
      <c r="D95" s="37" t="s">
        <v>595</v>
      </c>
      <c r="E95" s="39" t="s">
        <v>6792</v>
      </c>
      <c r="F95" s="40" t="s">
        <v>646</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6120</v>
      </c>
      <c r="F97" s="46"/>
      <c r="G97" s="46"/>
      <c r="H97" s="46"/>
      <c r="I97" s="46"/>
      <c r="J97" s="48"/>
    </row>
    <row r="98">
      <c r="A98" s="37" t="s">
        <v>601</v>
      </c>
      <c r="B98" s="45"/>
      <c r="C98" s="46"/>
      <c r="D98" s="46"/>
      <c r="E98" s="47" t="s">
        <v>595</v>
      </c>
      <c r="F98" s="46"/>
      <c r="G98" s="46"/>
      <c r="H98" s="46"/>
      <c r="I98" s="46"/>
      <c r="J98" s="48"/>
    </row>
    <row r="99">
      <c r="A99" s="31" t="s">
        <v>591</v>
      </c>
      <c r="B99" s="32"/>
      <c r="C99" s="33" t="s">
        <v>4551</v>
      </c>
      <c r="D99" s="34"/>
      <c r="E99" s="31" t="s">
        <v>4552</v>
      </c>
      <c r="F99" s="34"/>
      <c r="G99" s="34"/>
      <c r="H99" s="34"/>
      <c r="I99" s="35">
        <f>SUMIFS(I100:I139,A100:A139,"P")</f>
        <v>0</v>
      </c>
      <c r="J99" s="36"/>
    </row>
    <row r="100" ht="30">
      <c r="A100" s="37" t="s">
        <v>593</v>
      </c>
      <c r="B100" s="37">
        <v>22</v>
      </c>
      <c r="C100" s="38" t="s">
        <v>6793</v>
      </c>
      <c r="D100" s="37" t="s">
        <v>595</v>
      </c>
      <c r="E100" s="39" t="s">
        <v>6794</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6787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6795</v>
      </c>
      <c r="D104" s="37" t="s">
        <v>595</v>
      </c>
      <c r="E104" s="39" t="s">
        <v>6796</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6787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6799</v>
      </c>
      <c r="D112" s="37" t="s">
        <v>595</v>
      </c>
      <c r="E112" s="39" t="s">
        <v>6800</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6801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6802</v>
      </c>
      <c r="D116" s="37" t="s">
        <v>595</v>
      </c>
      <c r="E116" s="39" t="s">
        <v>6803</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6081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6804</v>
      </c>
      <c r="D120" s="37" t="s">
        <v>595</v>
      </c>
      <c r="E120" s="39" t="s">
        <v>6805</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6806</v>
      </c>
      <c r="D124" s="37" t="s">
        <v>595</v>
      </c>
      <c r="E124" s="39" t="s">
        <v>6807</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6808</v>
      </c>
      <c r="D128" s="37" t="s">
        <v>595</v>
      </c>
      <c r="E128" s="39" t="s">
        <v>6809</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6810</v>
      </c>
      <c r="D132" s="37" t="s">
        <v>595</v>
      </c>
      <c r="E132" s="39" t="s">
        <v>6811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6160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6812</v>
      </c>
      <c r="D136" s="37" t="s">
        <v>595</v>
      </c>
      <c r="E136" s="39" t="s">
        <v>6813</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56.927999999999997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40">
      <c r="A143" s="37" t="s">
        <v>599</v>
      </c>
      <c r="B143" s="45"/>
      <c r="C143" s="46"/>
      <c r="D143" s="46"/>
      <c r="E143" s="49" t="s">
        <v>6814</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6723</v>
      </c>
      <c r="D146" s="37" t="s">
        <v>595</v>
      </c>
      <c r="E146" s="39" t="s">
        <v>6724</v>
      </c>
      <c r="F146" s="40" t="s">
        <v>1124</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6815</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6453</v>
      </c>
      <c r="D151" s="37" t="s">
        <v>595</v>
      </c>
      <c r="E151" s="39" t="s">
        <v>6357</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6455</v>
      </c>
      <c r="D155" s="37" t="s">
        <v>595</v>
      </c>
      <c r="E155" s="39" t="s">
        <v>6361</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5gXhdVYYAk6qcqnEIZZ4Twyb2HfI1mad3lpU1JIlouP8xtDTfKhSrTLoyWtfyScHdAeTLasEpCrnx3g4/ODCsw==" hashValue="TSbROx3Qufz+qGHqemQePb3uMLKZRwJ78DbF/143BP7UgsRS1Dr3iIIt/2wv/Ri/feIy0IueYCJuK3b8tVPQ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6816</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1570</v>
      </c>
      <c r="B8" s="20" t="s">
        <v>579</v>
      </c>
      <c r="C8" s="21" t="s">
        <v>6816</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6175</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6175</v>
      </c>
      <c r="F35" s="46"/>
      <c r="G35" s="46"/>
      <c r="H35" s="46"/>
      <c r="I35" s="46"/>
      <c r="J35" s="48"/>
    </row>
    <row r="36">
      <c r="A36" s="37" t="s">
        <v>601</v>
      </c>
      <c r="B36" s="45"/>
      <c r="C36" s="46"/>
      <c r="D36" s="46"/>
      <c r="E36" s="47" t="s">
        <v>595</v>
      </c>
      <c r="F36" s="46"/>
      <c r="G36" s="46"/>
      <c r="H36" s="46"/>
      <c r="I36" s="46"/>
      <c r="J36" s="48"/>
    </row>
    <row r="37">
      <c r="A37" s="37" t="s">
        <v>593</v>
      </c>
      <c r="B37" s="37">
        <v>7</v>
      </c>
      <c r="C37" s="38" t="s">
        <v>6473</v>
      </c>
      <c r="D37" s="37" t="s">
        <v>595</v>
      </c>
      <c r="E37" s="39" t="s">
        <v>6474</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6818</v>
      </c>
      <c r="F39" s="46"/>
      <c r="G39" s="46"/>
      <c r="H39" s="46"/>
      <c r="I39" s="46"/>
      <c r="J39" s="48"/>
    </row>
    <row r="40">
      <c r="A40" s="37" t="s">
        <v>601</v>
      </c>
      <c r="B40" s="45"/>
      <c r="C40" s="46"/>
      <c r="D40" s="46"/>
      <c r="E40" s="47" t="s">
        <v>595</v>
      </c>
      <c r="F40" s="46"/>
      <c r="G40" s="46"/>
      <c r="H40" s="46"/>
      <c r="I40" s="46"/>
      <c r="J40" s="48"/>
    </row>
    <row r="41">
      <c r="A41" s="37" t="s">
        <v>593</v>
      </c>
      <c r="B41" s="37">
        <v>8</v>
      </c>
      <c r="C41" s="38" t="s">
        <v>6476</v>
      </c>
      <c r="D41" s="37" t="s">
        <v>595</v>
      </c>
      <c r="E41" s="39" t="s">
        <v>6477</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6418</v>
      </c>
      <c r="F43" s="46"/>
      <c r="G43" s="46"/>
      <c r="H43" s="46"/>
      <c r="I43" s="46"/>
      <c r="J43" s="48"/>
    </row>
    <row r="44">
      <c r="A44" s="37" t="s">
        <v>601</v>
      </c>
      <c r="B44" s="45"/>
      <c r="C44" s="46"/>
      <c r="D44" s="46"/>
      <c r="E44" s="47" t="s">
        <v>595</v>
      </c>
      <c r="F44" s="46"/>
      <c r="G44" s="46"/>
      <c r="H44" s="46"/>
      <c r="I44" s="46"/>
      <c r="J44" s="48"/>
    </row>
    <row r="45" ht="30">
      <c r="A45" s="37" t="s">
        <v>593</v>
      </c>
      <c r="B45" s="37">
        <v>9</v>
      </c>
      <c r="C45" s="38" t="s">
        <v>6819</v>
      </c>
      <c r="D45" s="37" t="s">
        <v>595</v>
      </c>
      <c r="E45" s="39" t="s">
        <v>6820</v>
      </c>
      <c r="F45" s="40" t="s">
        <v>637</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6821</v>
      </c>
      <c r="F47" s="46"/>
      <c r="G47" s="46"/>
      <c r="H47" s="46"/>
      <c r="I47" s="46"/>
      <c r="J47" s="48"/>
    </row>
    <row r="48">
      <c r="A48" s="37" t="s">
        <v>601</v>
      </c>
      <c r="B48" s="45"/>
      <c r="C48" s="46"/>
      <c r="D48" s="46"/>
      <c r="E48" s="47" t="s">
        <v>595</v>
      </c>
      <c r="F48" s="46"/>
      <c r="G48" s="46"/>
      <c r="H48" s="46"/>
      <c r="I48" s="46"/>
      <c r="J48" s="48"/>
    </row>
    <row r="49" ht="30">
      <c r="A49" s="37" t="s">
        <v>593</v>
      </c>
      <c r="B49" s="37">
        <v>10</v>
      </c>
      <c r="C49" s="38" t="s">
        <v>6822</v>
      </c>
      <c r="D49" s="37" t="s">
        <v>595</v>
      </c>
      <c r="E49" s="39" t="s">
        <v>6823</v>
      </c>
      <c r="F49" s="40" t="s">
        <v>637</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6824</v>
      </c>
      <c r="F51" s="46"/>
      <c r="G51" s="46"/>
      <c r="H51" s="46"/>
      <c r="I51" s="46"/>
      <c r="J51" s="48"/>
    </row>
    <row r="52">
      <c r="A52" s="37" t="s">
        <v>601</v>
      </c>
      <c r="B52" s="45"/>
      <c r="C52" s="46"/>
      <c r="D52" s="46"/>
      <c r="E52" s="47" t="s">
        <v>595</v>
      </c>
      <c r="F52" s="46"/>
      <c r="G52" s="46"/>
      <c r="H52" s="46"/>
      <c r="I52" s="46"/>
      <c r="J52" s="48"/>
    </row>
    <row r="53" ht="30">
      <c r="A53" s="37" t="s">
        <v>593</v>
      </c>
      <c r="B53" s="37">
        <v>11</v>
      </c>
      <c r="C53" s="38" t="s">
        <v>6022</v>
      </c>
      <c r="D53" s="37" t="s">
        <v>595</v>
      </c>
      <c r="E53" s="39" t="s">
        <v>6023</v>
      </c>
      <c r="F53" s="40" t="s">
        <v>637</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6825</v>
      </c>
      <c r="F55" s="46"/>
      <c r="G55" s="46"/>
      <c r="H55" s="46"/>
      <c r="I55" s="46"/>
      <c r="J55" s="48"/>
    </row>
    <row r="56">
      <c r="A56" s="37" t="s">
        <v>601</v>
      </c>
      <c r="B56" s="45"/>
      <c r="C56" s="46"/>
      <c r="D56" s="46"/>
      <c r="E56" s="47" t="s">
        <v>595</v>
      </c>
      <c r="F56" s="46"/>
      <c r="G56" s="46"/>
      <c r="H56" s="46"/>
      <c r="I56" s="46"/>
      <c r="J56" s="48"/>
    </row>
    <row r="57" ht="30">
      <c r="A57" s="37" t="s">
        <v>593</v>
      </c>
      <c r="B57" s="37">
        <v>12</v>
      </c>
      <c r="C57" s="38" t="s">
        <v>6826</v>
      </c>
      <c r="D57" s="37" t="s">
        <v>595</v>
      </c>
      <c r="E57" s="39" t="s">
        <v>6827</v>
      </c>
      <c r="F57" s="40" t="s">
        <v>637</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6828</v>
      </c>
      <c r="F59" s="46"/>
      <c r="G59" s="46"/>
      <c r="H59" s="46"/>
      <c r="I59" s="46"/>
      <c r="J59" s="48"/>
    </row>
    <row r="60">
      <c r="A60" s="37" t="s">
        <v>601</v>
      </c>
      <c r="B60" s="45"/>
      <c r="C60" s="46"/>
      <c r="D60" s="46"/>
      <c r="E60" s="47" t="s">
        <v>595</v>
      </c>
      <c r="F60" s="46"/>
      <c r="G60" s="46"/>
      <c r="H60" s="46"/>
      <c r="I60" s="46"/>
      <c r="J60" s="48"/>
    </row>
    <row r="61" ht="30">
      <c r="A61" s="37" t="s">
        <v>593</v>
      </c>
      <c r="B61" s="37">
        <v>13</v>
      </c>
      <c r="C61" s="38" t="s">
        <v>6483</v>
      </c>
      <c r="D61" s="37" t="s">
        <v>595</v>
      </c>
      <c r="E61" s="39" t="s">
        <v>6484</v>
      </c>
      <c r="F61" s="40" t="s">
        <v>637</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6829</v>
      </c>
      <c r="F63" s="46"/>
      <c r="G63" s="46"/>
      <c r="H63" s="46"/>
      <c r="I63" s="46"/>
      <c r="J63" s="48"/>
    </row>
    <row r="64">
      <c r="A64" s="37" t="s">
        <v>601</v>
      </c>
      <c r="B64" s="45"/>
      <c r="C64" s="46"/>
      <c r="D64" s="46"/>
      <c r="E64" s="47" t="s">
        <v>595</v>
      </c>
      <c r="F64" s="46"/>
      <c r="G64" s="46"/>
      <c r="H64" s="46"/>
      <c r="I64" s="46"/>
      <c r="J64" s="48"/>
    </row>
    <row r="65" ht="30">
      <c r="A65" s="37" t="s">
        <v>593</v>
      </c>
      <c r="B65" s="37">
        <v>14</v>
      </c>
      <c r="C65" s="38" t="s">
        <v>6486</v>
      </c>
      <c r="D65" s="37" t="s">
        <v>595</v>
      </c>
      <c r="E65" s="39" t="s">
        <v>6487</v>
      </c>
      <c r="F65" s="40" t="s">
        <v>637</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6830</v>
      </c>
      <c r="F67" s="46"/>
      <c r="G67" s="46"/>
      <c r="H67" s="46"/>
      <c r="I67" s="46"/>
      <c r="J67" s="48"/>
    </row>
    <row r="68">
      <c r="A68" s="37" t="s">
        <v>601</v>
      </c>
      <c r="B68" s="45"/>
      <c r="C68" s="46"/>
      <c r="D68" s="46"/>
      <c r="E68" s="47" t="s">
        <v>595</v>
      </c>
      <c r="F68" s="46"/>
      <c r="G68" s="46"/>
      <c r="H68" s="46"/>
      <c r="I68" s="46"/>
      <c r="J68" s="48"/>
    </row>
    <row r="69">
      <c r="A69" s="37" t="s">
        <v>593</v>
      </c>
      <c r="B69" s="37">
        <v>15</v>
      </c>
      <c r="C69" s="38" t="s">
        <v>6831</v>
      </c>
      <c r="D69" s="37" t="s">
        <v>595</v>
      </c>
      <c r="E69" s="39" t="s">
        <v>6832</v>
      </c>
      <c r="F69" s="40" t="s">
        <v>646</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6833</v>
      </c>
      <c r="F71" s="46"/>
      <c r="G71" s="46"/>
      <c r="H71" s="46"/>
      <c r="I71" s="46"/>
      <c r="J71" s="48"/>
    </row>
    <row r="72">
      <c r="A72" s="37" t="s">
        <v>601</v>
      </c>
      <c r="B72" s="45"/>
      <c r="C72" s="46"/>
      <c r="D72" s="46"/>
      <c r="E72" s="47" t="s">
        <v>595</v>
      </c>
      <c r="F72" s="46"/>
      <c r="G72" s="46"/>
      <c r="H72" s="46"/>
      <c r="I72" s="46"/>
      <c r="J72" s="48"/>
    </row>
    <row r="73">
      <c r="A73" s="37" t="s">
        <v>593</v>
      </c>
      <c r="B73" s="37">
        <v>16</v>
      </c>
      <c r="C73" s="38" t="s">
        <v>6834</v>
      </c>
      <c r="D73" s="37" t="s">
        <v>595</v>
      </c>
      <c r="E73" s="39" t="s">
        <v>6835</v>
      </c>
      <c r="F73" s="40" t="s">
        <v>646</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6836</v>
      </c>
      <c r="F75" s="46"/>
      <c r="G75" s="46"/>
      <c r="H75" s="46"/>
      <c r="I75" s="46"/>
      <c r="J75" s="48"/>
    </row>
    <row r="76">
      <c r="A76" s="37" t="s">
        <v>601</v>
      </c>
      <c r="B76" s="45"/>
      <c r="C76" s="46"/>
      <c r="D76" s="46"/>
      <c r="E76" s="47" t="s">
        <v>595</v>
      </c>
      <c r="F76" s="46"/>
      <c r="G76" s="46"/>
      <c r="H76" s="46"/>
      <c r="I76" s="46"/>
      <c r="J76" s="48"/>
    </row>
    <row r="77">
      <c r="A77" s="37" t="s">
        <v>593</v>
      </c>
      <c r="B77" s="37">
        <v>17</v>
      </c>
      <c r="C77" s="38" t="s">
        <v>6837</v>
      </c>
      <c r="D77" s="37" t="s">
        <v>595</v>
      </c>
      <c r="E77" s="39" t="s">
        <v>6838</v>
      </c>
      <c r="F77" s="40" t="s">
        <v>637</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6839</v>
      </c>
      <c r="F79" s="46"/>
      <c r="G79" s="46"/>
      <c r="H79" s="46"/>
      <c r="I79" s="46"/>
      <c r="J79" s="48"/>
    </row>
    <row r="80">
      <c r="A80" s="37" t="s">
        <v>601</v>
      </c>
      <c r="B80" s="45"/>
      <c r="C80" s="46"/>
      <c r="D80" s="46"/>
      <c r="E80" s="47" t="s">
        <v>595</v>
      </c>
      <c r="F80" s="46"/>
      <c r="G80" s="46"/>
      <c r="H80" s="46"/>
      <c r="I80" s="46"/>
      <c r="J80" s="48"/>
    </row>
    <row r="81">
      <c r="A81" s="37" t="s">
        <v>593</v>
      </c>
      <c r="B81" s="37">
        <v>18</v>
      </c>
      <c r="C81" s="38" t="s">
        <v>6840</v>
      </c>
      <c r="D81" s="37" t="s">
        <v>595</v>
      </c>
      <c r="E81" s="39" t="s">
        <v>6841</v>
      </c>
      <c r="F81" s="40" t="s">
        <v>637</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6839</v>
      </c>
      <c r="F83" s="46"/>
      <c r="G83" s="46"/>
      <c r="H83" s="46"/>
      <c r="I83" s="46"/>
      <c r="J83" s="48"/>
    </row>
    <row r="84">
      <c r="A84" s="37" t="s">
        <v>601</v>
      </c>
      <c r="B84" s="45"/>
      <c r="C84" s="46"/>
      <c r="D84" s="46"/>
      <c r="E84" s="47" t="s">
        <v>595</v>
      </c>
      <c r="F84" s="46"/>
      <c r="G84" s="46"/>
      <c r="H84" s="46"/>
      <c r="I84" s="46"/>
      <c r="J84" s="48"/>
    </row>
    <row r="85">
      <c r="A85" s="37" t="s">
        <v>593</v>
      </c>
      <c r="B85" s="37">
        <v>19</v>
      </c>
      <c r="C85" s="38" t="s">
        <v>6842</v>
      </c>
      <c r="D85" s="37" t="s">
        <v>595</v>
      </c>
      <c r="E85" s="39" t="s">
        <v>6843</v>
      </c>
      <c r="F85" s="40" t="s">
        <v>646</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6844</v>
      </c>
      <c r="F87" s="46"/>
      <c r="G87" s="46"/>
      <c r="H87" s="46"/>
      <c r="I87" s="46"/>
      <c r="J87" s="48"/>
    </row>
    <row r="88">
      <c r="A88" s="37" t="s">
        <v>601</v>
      </c>
      <c r="B88" s="45"/>
      <c r="C88" s="46"/>
      <c r="D88" s="46"/>
      <c r="E88" s="47" t="s">
        <v>595</v>
      </c>
      <c r="F88" s="46"/>
      <c r="G88" s="46"/>
      <c r="H88" s="46"/>
      <c r="I88" s="46"/>
      <c r="J88" s="48"/>
    </row>
    <row r="89">
      <c r="A89" s="37" t="s">
        <v>593</v>
      </c>
      <c r="B89" s="37">
        <v>20</v>
      </c>
      <c r="C89" s="38" t="s">
        <v>6845</v>
      </c>
      <c r="D89" s="37" t="s">
        <v>595</v>
      </c>
      <c r="E89" s="39" t="s">
        <v>6846</v>
      </c>
      <c r="F89" s="40" t="s">
        <v>646</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6847</v>
      </c>
      <c r="F91" s="46"/>
      <c r="G91" s="46"/>
      <c r="H91" s="46"/>
      <c r="I91" s="46"/>
      <c r="J91" s="48"/>
    </row>
    <row r="92">
      <c r="A92" s="37" t="s">
        <v>601</v>
      </c>
      <c r="B92" s="45"/>
      <c r="C92" s="46"/>
      <c r="D92" s="46"/>
      <c r="E92" s="47" t="s">
        <v>595</v>
      </c>
      <c r="F92" s="46"/>
      <c r="G92" s="46"/>
      <c r="H92" s="46"/>
      <c r="I92" s="46"/>
      <c r="J92" s="48"/>
    </row>
    <row r="93" ht="30">
      <c r="A93" s="37" t="s">
        <v>593</v>
      </c>
      <c r="B93" s="37">
        <v>21</v>
      </c>
      <c r="C93" s="38" t="s">
        <v>6504</v>
      </c>
      <c r="D93" s="37" t="s">
        <v>595</v>
      </c>
      <c r="E93" s="39" t="s">
        <v>6505</v>
      </c>
      <c r="F93" s="40" t="s">
        <v>637</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6848</v>
      </c>
      <c r="F95" s="46"/>
      <c r="G95" s="46"/>
      <c r="H95" s="46"/>
      <c r="I95" s="46"/>
      <c r="J95" s="48"/>
    </row>
    <row r="96">
      <c r="A96" s="37" t="s">
        <v>601</v>
      </c>
      <c r="B96" s="45"/>
      <c r="C96" s="46"/>
      <c r="D96" s="46"/>
      <c r="E96" s="47" t="s">
        <v>595</v>
      </c>
      <c r="F96" s="46"/>
      <c r="G96" s="46"/>
      <c r="H96" s="46"/>
      <c r="I96" s="46"/>
      <c r="J96" s="48"/>
    </row>
    <row r="97" ht="30">
      <c r="A97" s="37" t="s">
        <v>593</v>
      </c>
      <c r="B97" s="37">
        <v>22</v>
      </c>
      <c r="C97" s="38" t="s">
        <v>6507</v>
      </c>
      <c r="D97" s="37" t="s">
        <v>595</v>
      </c>
      <c r="E97" s="39" t="s">
        <v>6508</v>
      </c>
      <c r="F97" s="40" t="s">
        <v>637</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6848</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6512</v>
      </c>
      <c r="D101" s="37" t="s">
        <v>595</v>
      </c>
      <c r="E101" s="39" t="s">
        <v>6513</v>
      </c>
      <c r="F101" s="40" t="s">
        <v>637</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6849</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6850</v>
      </c>
      <c r="D105" s="37" t="s">
        <v>595</v>
      </c>
      <c r="E105" s="39" t="s">
        <v>6851</v>
      </c>
      <c r="F105" s="40" t="s">
        <v>637</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6849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1601</v>
      </c>
      <c r="D109" s="37" t="s">
        <v>595</v>
      </c>
      <c r="E109" s="39" t="s">
        <v>1602</v>
      </c>
      <c r="F109" s="40" t="s">
        <v>637</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6852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6516</v>
      </c>
      <c r="D113" s="37" t="s">
        <v>595</v>
      </c>
      <c r="E113" s="39" t="s">
        <v>1602</v>
      </c>
      <c r="F113" s="40" t="s">
        <v>637</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6853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6050</v>
      </c>
      <c r="D117" s="37" t="s">
        <v>595</v>
      </c>
      <c r="E117" s="39" t="s">
        <v>6051</v>
      </c>
      <c r="F117" s="40" t="s">
        <v>637</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6854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6068</v>
      </c>
      <c r="D121" s="37" t="s">
        <v>595</v>
      </c>
      <c r="E121" s="39" t="s">
        <v>6069</v>
      </c>
      <c r="F121" s="40" t="s">
        <v>1124</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6855</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6523</v>
      </c>
      <c r="D125" s="37" t="s">
        <v>595</v>
      </c>
      <c r="E125" s="39" t="s">
        <v>6524</v>
      </c>
      <c r="F125" s="40" t="s">
        <v>1124</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6856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6105</v>
      </c>
      <c r="D129" s="34"/>
      <c r="E129" s="31" t="s">
        <v>6106</v>
      </c>
      <c r="F129" s="34"/>
      <c r="G129" s="34"/>
      <c r="H129" s="34"/>
      <c r="I129" s="35">
        <f>SUMIFS(I130:I169,A130:A169,"P")</f>
        <v>0</v>
      </c>
      <c r="J129" s="36"/>
    </row>
    <row r="130">
      <c r="A130" s="37" t="s">
        <v>593</v>
      </c>
      <c r="B130" s="37">
        <v>30</v>
      </c>
      <c r="C130" s="38" t="s">
        <v>6857</v>
      </c>
      <c r="D130" s="37" t="s">
        <v>595</v>
      </c>
      <c r="E130" s="39" t="s">
        <v>6858</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6859</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6860</v>
      </c>
      <c r="D134" s="37" t="s">
        <v>595</v>
      </c>
      <c r="E134" s="39" t="s">
        <v>6861</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6132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6716</v>
      </c>
      <c r="D138" s="37" t="s">
        <v>595</v>
      </c>
      <c r="E138" s="39" t="s">
        <v>6862</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6132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6863</v>
      </c>
      <c r="D142" s="37" t="s">
        <v>595</v>
      </c>
      <c r="E142" s="39" t="s">
        <v>6864</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6120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6865</v>
      </c>
      <c r="D146" s="37" t="s">
        <v>595</v>
      </c>
      <c r="E146" s="39" t="s">
        <v>6866</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6160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6867</v>
      </c>
      <c r="D150" s="37" t="s">
        <v>595</v>
      </c>
      <c r="E150" s="39" t="s">
        <v>6868</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6166</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6869</v>
      </c>
      <c r="D154" s="37" t="s">
        <v>595</v>
      </c>
      <c r="E154" s="39" t="s">
        <v>6870</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6081</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6871</v>
      </c>
      <c r="D158" s="37" t="s">
        <v>595</v>
      </c>
      <c r="E158" s="39" t="s">
        <v>6872</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6081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6873</v>
      </c>
      <c r="D162" s="37" t="s">
        <v>595</v>
      </c>
      <c r="E162" s="39" t="s">
        <v>6874</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6081</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6875</v>
      </c>
      <c r="D166" s="37" t="s">
        <v>595</v>
      </c>
      <c r="E166" s="39" t="s">
        <v>6876</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6081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685</v>
      </c>
      <c r="D170" s="34"/>
      <c r="E170" s="31" t="s">
        <v>4487</v>
      </c>
      <c r="F170" s="34"/>
      <c r="G170" s="34"/>
      <c r="H170" s="34"/>
      <c r="I170" s="35">
        <f>SUMIFS(I171:I198,A171:A198,"P")</f>
        <v>0</v>
      </c>
      <c r="J170" s="36"/>
    </row>
    <row r="171" ht="30">
      <c r="A171" s="37" t="s">
        <v>593</v>
      </c>
      <c r="B171" s="37">
        <v>40</v>
      </c>
      <c r="C171" s="38" t="s">
        <v>6526</v>
      </c>
      <c r="D171" s="37" t="s">
        <v>595</v>
      </c>
      <c r="E171" s="39" t="s">
        <v>6527</v>
      </c>
      <c r="F171" s="40" t="s">
        <v>637</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6877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6529</v>
      </c>
      <c r="D175" s="37" t="s">
        <v>595</v>
      </c>
      <c r="E175" s="39" t="s">
        <v>6530</v>
      </c>
      <c r="F175" s="40" t="s">
        <v>637</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6878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6532</v>
      </c>
      <c r="D179" s="37" t="s">
        <v>595</v>
      </c>
      <c r="E179" s="39" t="s">
        <v>6533</v>
      </c>
      <c r="F179" s="40" t="s">
        <v>646</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6879</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6535</v>
      </c>
      <c r="D183" s="37" t="s">
        <v>595</v>
      </c>
      <c r="E183" s="39" t="s">
        <v>6536</v>
      </c>
      <c r="F183" s="40" t="s">
        <v>646</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6880</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6538</v>
      </c>
      <c r="D187" s="37" t="s">
        <v>595</v>
      </c>
      <c r="E187" s="39" t="s">
        <v>6539</v>
      </c>
      <c r="F187" s="40" t="s">
        <v>1124</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6881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6541</v>
      </c>
      <c r="D191" s="37" t="s">
        <v>595</v>
      </c>
      <c r="E191" s="39" t="s">
        <v>6542</v>
      </c>
      <c r="F191" s="40" t="s">
        <v>1124</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6882</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6883</v>
      </c>
      <c r="D195" s="37" t="s">
        <v>595</v>
      </c>
      <c r="E195" s="39" t="s">
        <v>6884</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6081</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751</v>
      </c>
      <c r="D199" s="34"/>
      <c r="E199" s="31" t="s">
        <v>1644</v>
      </c>
      <c r="F199" s="34"/>
      <c r="G199" s="34"/>
      <c r="H199" s="34"/>
      <c r="I199" s="35">
        <f>SUMIFS(I200:I251,A200:A251,"P")</f>
        <v>0</v>
      </c>
      <c r="J199" s="36"/>
    </row>
    <row r="200">
      <c r="A200" s="37" t="s">
        <v>593</v>
      </c>
      <c r="B200" s="37">
        <v>47</v>
      </c>
      <c r="C200" s="38" t="s">
        <v>6546</v>
      </c>
      <c r="D200" s="37" t="s">
        <v>595</v>
      </c>
      <c r="E200" s="39" t="s">
        <v>6547</v>
      </c>
      <c r="F200" s="40" t="s">
        <v>637</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6885</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6286</v>
      </c>
      <c r="D204" s="37" t="s">
        <v>595</v>
      </c>
      <c r="E204" s="39" t="s">
        <v>6287</v>
      </c>
      <c r="F204" s="40" t="s">
        <v>637</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6886</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6549</v>
      </c>
      <c r="D208" s="37" t="s">
        <v>595</v>
      </c>
      <c r="E208" s="39" t="s">
        <v>6550</v>
      </c>
      <c r="F208" s="40" t="s">
        <v>637</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6887</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6552</v>
      </c>
      <c r="D212" s="37" t="s">
        <v>595</v>
      </c>
      <c r="E212" s="39" t="s">
        <v>6553</v>
      </c>
      <c r="F212" s="40" t="s">
        <v>637</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6888</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6555</v>
      </c>
      <c r="D216" s="37" t="s">
        <v>595</v>
      </c>
      <c r="E216" s="39" t="s">
        <v>6556</v>
      </c>
      <c r="F216" s="40" t="s">
        <v>637</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6889</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6890</v>
      </c>
      <c r="D220" s="37" t="s">
        <v>595</v>
      </c>
      <c r="E220" s="39" t="s">
        <v>6891</v>
      </c>
      <c r="F220" s="40" t="s">
        <v>637</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6892</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6558</v>
      </c>
      <c r="D224" s="37" t="s">
        <v>595</v>
      </c>
      <c r="E224" s="39" t="s">
        <v>6559</v>
      </c>
      <c r="F224" s="40" t="s">
        <v>646</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6893</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6561</v>
      </c>
      <c r="D228" s="37" t="s">
        <v>595</v>
      </c>
      <c r="E228" s="39" t="s">
        <v>6562</v>
      </c>
      <c r="F228" s="40" t="s">
        <v>646</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6894</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6564</v>
      </c>
      <c r="D232" s="37" t="s">
        <v>595</v>
      </c>
      <c r="E232" s="39" t="s">
        <v>6565</v>
      </c>
      <c r="F232" s="40" t="s">
        <v>646</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6895</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6896</v>
      </c>
      <c r="D236" s="37" t="s">
        <v>595</v>
      </c>
      <c r="E236" s="39" t="s">
        <v>6897</v>
      </c>
      <c r="F236" s="40" t="s">
        <v>1124</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6898</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6567</v>
      </c>
      <c r="D240" s="37" t="s">
        <v>595</v>
      </c>
      <c r="E240" s="39" t="s">
        <v>6568</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6899</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6570</v>
      </c>
      <c r="D244" s="37" t="s">
        <v>595</v>
      </c>
      <c r="E244" s="39" t="s">
        <v>6571</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6900</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6572</v>
      </c>
      <c r="D248" s="37" t="s">
        <v>595</v>
      </c>
      <c r="E248" s="39" t="s">
        <v>6573</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6160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820</v>
      </c>
      <c r="D252" s="34"/>
      <c r="E252" s="31" t="s">
        <v>6304</v>
      </c>
      <c r="F252" s="34"/>
      <c r="G252" s="34"/>
      <c r="H252" s="34"/>
      <c r="I252" s="35">
        <f>SUMIFS(I253:I256,A253:A256,"P")</f>
        <v>0</v>
      </c>
      <c r="J252" s="36"/>
    </row>
    <row r="253">
      <c r="A253" s="37" t="s">
        <v>593</v>
      </c>
      <c r="B253" s="37">
        <v>60</v>
      </c>
      <c r="C253" s="38" t="s">
        <v>6574</v>
      </c>
      <c r="D253" s="37" t="s">
        <v>595</v>
      </c>
      <c r="E253" s="39" t="s">
        <v>6575</v>
      </c>
      <c r="F253" s="40" t="s">
        <v>646</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6901</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5626</v>
      </c>
      <c r="D257" s="34"/>
      <c r="E257" s="31" t="s">
        <v>6577</v>
      </c>
      <c r="F257" s="34"/>
      <c r="G257" s="34"/>
      <c r="H257" s="34"/>
      <c r="I257" s="35">
        <f>SUMIFS(I258:I261,A258:A261,"P")</f>
        <v>0</v>
      </c>
      <c r="J257" s="36"/>
    </row>
    <row r="258" ht="30">
      <c r="A258" s="37" t="s">
        <v>593</v>
      </c>
      <c r="B258" s="37">
        <v>61</v>
      </c>
      <c r="C258" s="38" t="s">
        <v>6578</v>
      </c>
      <c r="D258" s="37" t="s">
        <v>595</v>
      </c>
      <c r="E258" s="39" t="s">
        <v>6579</v>
      </c>
      <c r="F258" s="40" t="s">
        <v>646</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6902</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1690</v>
      </c>
      <c r="D262" s="34"/>
      <c r="E262" s="31" t="s">
        <v>1691</v>
      </c>
      <c r="F262" s="34"/>
      <c r="G262" s="34"/>
      <c r="H262" s="34"/>
      <c r="I262" s="35">
        <f>SUMIFS(I263:I290,A263:A290,"P")</f>
        <v>0</v>
      </c>
      <c r="J262" s="36"/>
    </row>
    <row r="263">
      <c r="A263" s="37" t="s">
        <v>593</v>
      </c>
      <c r="B263" s="37">
        <v>62</v>
      </c>
      <c r="C263" s="38" t="s">
        <v>6581</v>
      </c>
      <c r="D263" s="37" t="s">
        <v>595</v>
      </c>
      <c r="E263" s="39" t="s">
        <v>6582</v>
      </c>
      <c r="F263" s="40" t="s">
        <v>646</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6903</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6584</v>
      </c>
      <c r="D267" s="37" t="s">
        <v>595</v>
      </c>
      <c r="E267" s="39" t="s">
        <v>6585</v>
      </c>
      <c r="F267" s="40" t="s">
        <v>646</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6904</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6587</v>
      </c>
      <c r="D271" s="37" t="s">
        <v>595</v>
      </c>
      <c r="E271" s="39" t="s">
        <v>6585</v>
      </c>
      <c r="F271" s="40" t="s">
        <v>646</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6904</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6588</v>
      </c>
      <c r="D275" s="37" t="s">
        <v>595</v>
      </c>
      <c r="E275" s="39" t="s">
        <v>6589</v>
      </c>
      <c r="F275" s="40" t="s">
        <v>646</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6905</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6591</v>
      </c>
      <c r="D279" s="37" t="s">
        <v>595</v>
      </c>
      <c r="E279" s="39" t="s">
        <v>6592</v>
      </c>
      <c r="F279" s="40" t="s">
        <v>646</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6906</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6594</v>
      </c>
      <c r="D283" s="37" t="s">
        <v>595</v>
      </c>
      <c r="E283" s="39" t="s">
        <v>6595</v>
      </c>
      <c r="F283" s="40" t="s">
        <v>646</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6907</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6596</v>
      </c>
      <c r="D287" s="37" t="s">
        <v>595</v>
      </c>
      <c r="E287" s="39" t="s">
        <v>6597</v>
      </c>
      <c r="F287" s="40" t="s">
        <v>6598</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6908</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6909</v>
      </c>
      <c r="D291" s="34"/>
      <c r="E291" s="31" t="s">
        <v>6910</v>
      </c>
      <c r="F291" s="34"/>
      <c r="G291" s="34"/>
      <c r="H291" s="34"/>
      <c r="I291" s="35">
        <f>SUMIFS(I292:I295,A292:A295,"P")</f>
        <v>0</v>
      </c>
      <c r="J291" s="36"/>
    </row>
    <row r="292">
      <c r="A292" s="37" t="s">
        <v>593</v>
      </c>
      <c r="B292" s="37">
        <v>69</v>
      </c>
      <c r="C292" s="38" t="s">
        <v>6911</v>
      </c>
      <c r="D292" s="37" t="s">
        <v>595</v>
      </c>
      <c r="E292" s="39" t="s">
        <v>6912</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6160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6600</v>
      </c>
      <c r="D296" s="34"/>
      <c r="E296" s="31" t="s">
        <v>6601</v>
      </c>
      <c r="F296" s="34"/>
      <c r="G296" s="34"/>
      <c r="H296" s="34"/>
      <c r="I296" s="35">
        <f>SUMIFS(I297:I312,A297:A312,"P")</f>
        <v>0</v>
      </c>
      <c r="J296" s="36"/>
    </row>
    <row r="297">
      <c r="A297" s="37" t="s">
        <v>593</v>
      </c>
      <c r="B297" s="37">
        <v>70</v>
      </c>
      <c r="C297" s="38" t="s">
        <v>6602</v>
      </c>
      <c r="D297" s="37" t="s">
        <v>595</v>
      </c>
      <c r="E297" s="39" t="s">
        <v>6603</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6913</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6605</v>
      </c>
      <c r="D301" s="37" t="s">
        <v>595</v>
      </c>
      <c r="E301" s="39" t="s">
        <v>6606</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6914</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6608</v>
      </c>
      <c r="D305" s="37" t="s">
        <v>595</v>
      </c>
      <c r="E305" s="39" t="s">
        <v>6609</v>
      </c>
      <c r="F305" s="40" t="s">
        <v>6598</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6915</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6611</v>
      </c>
      <c r="D309" s="37" t="s">
        <v>595</v>
      </c>
      <c r="E309" s="39" t="s">
        <v>6916</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6160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4551</v>
      </c>
      <c r="D313" s="34"/>
      <c r="E313" s="31" t="s">
        <v>4552</v>
      </c>
      <c r="F313" s="34"/>
      <c r="G313" s="34"/>
      <c r="H313" s="34"/>
      <c r="I313" s="35">
        <f>SUMIFS(I314:I409,A314:A409,"P")</f>
        <v>0</v>
      </c>
      <c r="J313" s="36"/>
    </row>
    <row r="314" ht="30">
      <c r="A314" s="37" t="s">
        <v>593</v>
      </c>
      <c r="B314" s="37">
        <v>74</v>
      </c>
      <c r="C314" s="38" t="s">
        <v>6917</v>
      </c>
      <c r="D314" s="37" t="s">
        <v>595</v>
      </c>
      <c r="E314" s="39" t="s">
        <v>6918</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6919</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6920</v>
      </c>
      <c r="D318" s="37" t="s">
        <v>595</v>
      </c>
      <c r="E318" s="39" t="s">
        <v>6921</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6086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6620</v>
      </c>
      <c r="D322" s="37" t="s">
        <v>595</v>
      </c>
      <c r="E322" s="39" t="s">
        <v>6621</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6081</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6922</v>
      </c>
      <c r="D326" s="37" t="s">
        <v>595</v>
      </c>
      <c r="E326" s="39" t="s">
        <v>6923</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6081</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6626</v>
      </c>
      <c r="D330" s="37" t="s">
        <v>595</v>
      </c>
      <c r="E330" s="39" t="s">
        <v>6627</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6081</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6628</v>
      </c>
      <c r="D334" s="37" t="s">
        <v>595</v>
      </c>
      <c r="E334" s="39" t="s">
        <v>6629</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6081</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6924</v>
      </c>
      <c r="D338" s="37" t="s">
        <v>595</v>
      </c>
      <c r="E338" s="39" t="s">
        <v>6925</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6120</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6926</v>
      </c>
      <c r="D342" s="37" t="s">
        <v>595</v>
      </c>
      <c r="E342" s="39" t="s">
        <v>6927</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6120</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6928</v>
      </c>
      <c r="D346" s="37" t="s">
        <v>595</v>
      </c>
      <c r="E346" s="39" t="s">
        <v>6929</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6930</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6931</v>
      </c>
      <c r="D350" s="37" t="s">
        <v>595</v>
      </c>
      <c r="E350" s="39" t="s">
        <v>6932</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6933</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6934</v>
      </c>
      <c r="D354" s="37" t="s">
        <v>595</v>
      </c>
      <c r="E354" s="39" t="s">
        <v>6932</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6086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6657</v>
      </c>
      <c r="D358" s="37" t="s">
        <v>595</v>
      </c>
      <c r="E358" s="39" t="s">
        <v>6658</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6081</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6935</v>
      </c>
      <c r="D362" s="37" t="s">
        <v>595</v>
      </c>
      <c r="E362" s="39" t="s">
        <v>6936</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6081</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6937</v>
      </c>
      <c r="D366" s="37" t="s">
        <v>595</v>
      </c>
      <c r="E366" s="39" t="s">
        <v>6938</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6081</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6939</v>
      </c>
      <c r="D370" s="37" t="s">
        <v>595</v>
      </c>
      <c r="E370" s="39" t="s">
        <v>6940</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6941</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6942</v>
      </c>
      <c r="D374" s="37" t="s">
        <v>595</v>
      </c>
      <c r="E374" s="39" t="s">
        <v>6943</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6944</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6671</v>
      </c>
      <c r="D378" s="37" t="s">
        <v>595</v>
      </c>
      <c r="E378" s="39" t="s">
        <v>6672</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6160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6673</v>
      </c>
      <c r="D382" s="37" t="s">
        <v>595</v>
      </c>
      <c r="E382" s="39" t="s">
        <v>6674</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6081</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6675</v>
      </c>
      <c r="D386" s="37" t="s">
        <v>595</v>
      </c>
      <c r="E386" s="39" t="s">
        <v>6676</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6160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6677</v>
      </c>
      <c r="D390" s="37" t="s">
        <v>595</v>
      </c>
      <c r="E390" s="39" t="s">
        <v>6678</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6945</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6680</v>
      </c>
      <c r="D394" s="37" t="s">
        <v>595</v>
      </c>
      <c r="E394" s="39" t="s">
        <v>6681</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6946</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6947</v>
      </c>
      <c r="D398" s="37" t="s">
        <v>595</v>
      </c>
      <c r="E398" s="39" t="s">
        <v>6948</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6949</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6950</v>
      </c>
      <c r="D402" s="37" t="s">
        <v>595</v>
      </c>
      <c r="E402" s="39" t="s">
        <v>6951</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6081</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6952</v>
      </c>
      <c r="D406" s="37" t="s">
        <v>595</v>
      </c>
      <c r="E406" s="39" t="s">
        <v>6953</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6081</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4784</v>
      </c>
      <c r="D410" s="34"/>
      <c r="E410" s="31" t="s">
        <v>4785</v>
      </c>
      <c r="F410" s="34"/>
      <c r="G410" s="34"/>
      <c r="H410" s="34"/>
      <c r="I410" s="35">
        <f>SUMIFS(I411:I462,A411:A462,"P")</f>
        <v>0</v>
      </c>
      <c r="J410" s="36"/>
    </row>
    <row r="411" ht="30">
      <c r="A411" s="37" t="s">
        <v>593</v>
      </c>
      <c r="B411" s="37">
        <v>98</v>
      </c>
      <c r="C411" s="38" t="s">
        <v>6954</v>
      </c>
      <c r="D411" s="37" t="s">
        <v>595</v>
      </c>
      <c r="E411" s="39" t="s">
        <v>6955</v>
      </c>
      <c r="F411" s="40" t="s">
        <v>646</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6956</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6710</v>
      </c>
      <c r="D415" s="37" t="s">
        <v>595</v>
      </c>
      <c r="E415" s="39" t="s">
        <v>6711</v>
      </c>
      <c r="F415" s="40" t="s">
        <v>646</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6957</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6958</v>
      </c>
      <c r="D419" s="37" t="s">
        <v>595</v>
      </c>
      <c r="E419" s="39" t="s">
        <v>6959</v>
      </c>
      <c r="F419" s="40" t="s">
        <v>646</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6960</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6713</v>
      </c>
      <c r="D423" s="37" t="s">
        <v>595</v>
      </c>
      <c r="E423" s="39" t="s">
        <v>6714</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6961</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6682</v>
      </c>
      <c r="D427" s="37" t="s">
        <v>595</v>
      </c>
      <c r="E427" s="39" t="s">
        <v>6683</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6703</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6962</v>
      </c>
      <c r="D431" s="37" t="s">
        <v>595</v>
      </c>
      <c r="E431" s="39" t="s">
        <v>6963</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6251</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6964</v>
      </c>
      <c r="D435" s="37" t="s">
        <v>595</v>
      </c>
      <c r="E435" s="39" t="s">
        <v>6965</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6251</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6966</v>
      </c>
      <c r="D439" s="37" t="s">
        <v>595</v>
      </c>
      <c r="E439" s="39" t="s">
        <v>6967</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6081</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6701</v>
      </c>
      <c r="D443" s="37" t="s">
        <v>595</v>
      </c>
      <c r="E443" s="39" t="s">
        <v>6702</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6163</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6704</v>
      </c>
      <c r="D447" s="37" t="s">
        <v>595</v>
      </c>
      <c r="E447" s="39" t="s">
        <v>6705</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6160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6706</v>
      </c>
      <c r="D451" s="37" t="s">
        <v>595</v>
      </c>
      <c r="E451" s="39" t="s">
        <v>6707</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6703</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6968</v>
      </c>
      <c r="D455" s="37" t="s">
        <v>595</v>
      </c>
      <c r="E455" s="39" t="s">
        <v>6969</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6081</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6970</v>
      </c>
      <c r="D459" s="37" t="s">
        <v>595</v>
      </c>
      <c r="E459" s="39" t="s">
        <v>6971</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6120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1813</v>
      </c>
      <c r="D463" s="34"/>
      <c r="E463" s="31" t="s">
        <v>1814</v>
      </c>
      <c r="F463" s="34"/>
      <c r="G463" s="34"/>
      <c r="H463" s="34"/>
      <c r="I463" s="35">
        <f>SUMIFS(I464:I467,A464:A467,"P")</f>
        <v>0</v>
      </c>
      <c r="J463" s="36"/>
    </row>
    <row r="464" ht="45">
      <c r="A464" s="37" t="s">
        <v>593</v>
      </c>
      <c r="B464" s="37">
        <v>111</v>
      </c>
      <c r="C464" s="38" t="s">
        <v>1121</v>
      </c>
      <c r="D464" s="37" t="s">
        <v>1122</v>
      </c>
      <c r="E464" s="39" t="s">
        <v>1123</v>
      </c>
      <c r="F464" s="40" t="s">
        <v>1124</v>
      </c>
      <c r="G464" s="41">
        <v>3671.73</v>
      </c>
      <c r="H464" s="42">
        <v>0</v>
      </c>
      <c r="I464" s="43">
        <f>ROUND(G464*H464,P4)</f>
        <v>0</v>
      </c>
      <c r="J464" s="37"/>
      <c r="O464" s="44">
        <f>I464*0.21</f>
        <v>0</v>
      </c>
      <c r="P464">
        <v>3</v>
      </c>
    </row>
    <row r="465">
      <c r="A465" s="37" t="s">
        <v>598</v>
      </c>
      <c r="B465" s="45"/>
      <c r="C465" s="46"/>
      <c r="D465" s="46"/>
      <c r="E465" s="39" t="s">
        <v>1818</v>
      </c>
      <c r="F465" s="46"/>
      <c r="G465" s="46"/>
      <c r="H465" s="46"/>
      <c r="I465" s="46"/>
      <c r="J465" s="48"/>
    </row>
    <row r="466" ht="240">
      <c r="A466" s="37" t="s">
        <v>599</v>
      </c>
      <c r="B466" s="45"/>
      <c r="C466" s="46"/>
      <c r="D466" s="46"/>
      <c r="E466" s="49" t="s">
        <v>6972</v>
      </c>
      <c r="F466" s="46"/>
      <c r="G466" s="46"/>
      <c r="H466" s="46"/>
      <c r="I466" s="46"/>
      <c r="J466" s="48"/>
    </row>
    <row r="467" ht="120">
      <c r="A467" s="37" t="s">
        <v>601</v>
      </c>
      <c r="B467" s="45"/>
      <c r="C467" s="46"/>
      <c r="D467" s="46"/>
      <c r="E467" s="39" t="s">
        <v>1820</v>
      </c>
      <c r="F467" s="46"/>
      <c r="G467" s="46"/>
      <c r="H467" s="46"/>
      <c r="I467" s="46"/>
      <c r="J467" s="48"/>
    </row>
    <row r="468">
      <c r="A468" s="31" t="s">
        <v>591</v>
      </c>
      <c r="B468" s="32"/>
      <c r="C468" s="33" t="s">
        <v>1821</v>
      </c>
      <c r="D468" s="34"/>
      <c r="E468" s="31" t="s">
        <v>1822</v>
      </c>
      <c r="F468" s="34"/>
      <c r="G468" s="34"/>
      <c r="H468" s="34"/>
      <c r="I468" s="35">
        <f>SUMIFS(I469:I472,A469:A472,"P")</f>
        <v>0</v>
      </c>
      <c r="J468" s="36"/>
    </row>
    <row r="469">
      <c r="A469" s="37" t="s">
        <v>593</v>
      </c>
      <c r="B469" s="37">
        <v>112</v>
      </c>
      <c r="C469" s="38" t="s">
        <v>6723</v>
      </c>
      <c r="D469" s="37" t="s">
        <v>595</v>
      </c>
      <c r="E469" s="39" t="s">
        <v>6724</v>
      </c>
      <c r="F469" s="40" t="s">
        <v>1124</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6973</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2074</v>
      </c>
      <c r="D473" s="34"/>
      <c r="E473" s="31" t="s">
        <v>2075</v>
      </c>
      <c r="F473" s="34"/>
      <c r="G473" s="34"/>
      <c r="H473" s="34"/>
      <c r="I473" s="35">
        <f>SUMIFS(I474:I481,A474:A481,"P")</f>
        <v>0</v>
      </c>
      <c r="J473" s="36"/>
    </row>
    <row r="474">
      <c r="A474" s="37" t="s">
        <v>593</v>
      </c>
      <c r="B474" s="37">
        <v>113</v>
      </c>
      <c r="C474" s="38" t="s">
        <v>6453</v>
      </c>
      <c r="D474" s="37" t="s">
        <v>595</v>
      </c>
      <c r="E474" s="39" t="s">
        <v>6357</v>
      </c>
      <c r="F474" s="40" t="s">
        <v>2078</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6081</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6455</v>
      </c>
      <c r="D478" s="37" t="s">
        <v>595</v>
      </c>
      <c r="E478" s="39" t="s">
        <v>6361</v>
      </c>
      <c r="F478" s="40" t="s">
        <v>2078</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6081</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Fdyk+aivmzOMZMR9NkoWB6F/QW7yadSyWHzjbdBT0pREgxuaLJ0Z+ivvfkSjmjbX6njiOwlMIb/LI37YE6y5Qg==" hashValue="TcxE+j5320XrZA4nfOXKhTYDoUFxEe0sIWhlSkBvJP5M0sBUSMU6Xz8mYh3oDE+EzYuHtaB0/tDIzhqm0o0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6974</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1570</v>
      </c>
      <c r="B8" s="20" t="s">
        <v>579</v>
      </c>
      <c r="C8" s="21" t="s">
        <v>6974</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6105</v>
      </c>
      <c r="D12" s="34"/>
      <c r="E12" s="31" t="s">
        <v>6106</v>
      </c>
      <c r="F12" s="34"/>
      <c r="G12" s="34"/>
      <c r="H12" s="34"/>
      <c r="I12" s="35">
        <f>SUMIFS(I13:I36,A13:A36,"P")</f>
        <v>0</v>
      </c>
      <c r="J12" s="36"/>
    </row>
    <row r="13">
      <c r="A13" s="37" t="s">
        <v>593</v>
      </c>
      <c r="B13" s="37">
        <v>1</v>
      </c>
      <c r="C13" s="38" t="s">
        <v>6975</v>
      </c>
      <c r="D13" s="37" t="s">
        <v>595</v>
      </c>
      <c r="E13" s="39" t="s">
        <v>6976</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6977</v>
      </c>
      <c r="F15" s="46"/>
      <c r="G15" s="46"/>
      <c r="H15" s="46"/>
      <c r="I15" s="46"/>
      <c r="J15" s="48"/>
    </row>
    <row r="16">
      <c r="A16" s="37" t="s">
        <v>601</v>
      </c>
      <c r="B16" s="45"/>
      <c r="C16" s="46"/>
      <c r="D16" s="46"/>
      <c r="E16" s="47" t="s">
        <v>595</v>
      </c>
      <c r="F16" s="46"/>
      <c r="G16" s="46"/>
      <c r="H16" s="46"/>
      <c r="I16" s="46"/>
      <c r="J16" s="48"/>
    </row>
    <row r="17">
      <c r="A17" s="37" t="s">
        <v>593</v>
      </c>
      <c r="B17" s="37">
        <v>2</v>
      </c>
      <c r="C17" s="38" t="s">
        <v>6978</v>
      </c>
      <c r="D17" s="37" t="s">
        <v>595</v>
      </c>
      <c r="E17" s="39" t="s">
        <v>6979</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6980</v>
      </c>
      <c r="F19" s="46"/>
      <c r="G19" s="46"/>
      <c r="H19" s="46"/>
      <c r="I19" s="46"/>
      <c r="J19" s="48"/>
    </row>
    <row r="20">
      <c r="A20" s="37" t="s">
        <v>601</v>
      </c>
      <c r="B20" s="45"/>
      <c r="C20" s="46"/>
      <c r="D20" s="46"/>
      <c r="E20" s="47" t="s">
        <v>595</v>
      </c>
      <c r="F20" s="46"/>
      <c r="G20" s="46"/>
      <c r="H20" s="46"/>
      <c r="I20" s="46"/>
      <c r="J20" s="48"/>
    </row>
    <row r="21">
      <c r="A21" s="37" t="s">
        <v>593</v>
      </c>
      <c r="B21" s="37">
        <v>3</v>
      </c>
      <c r="C21" s="38" t="s">
        <v>6981</v>
      </c>
      <c r="D21" s="37" t="s">
        <v>595</v>
      </c>
      <c r="E21" s="39" t="s">
        <v>6982</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6983</v>
      </c>
      <c r="F23" s="46"/>
      <c r="G23" s="46"/>
      <c r="H23" s="46"/>
      <c r="I23" s="46"/>
      <c r="J23" s="48"/>
    </row>
    <row r="24">
      <c r="A24" s="37" t="s">
        <v>601</v>
      </c>
      <c r="B24" s="45"/>
      <c r="C24" s="46"/>
      <c r="D24" s="46"/>
      <c r="E24" s="47" t="s">
        <v>595</v>
      </c>
      <c r="F24" s="46"/>
      <c r="G24" s="46"/>
      <c r="H24" s="46"/>
      <c r="I24" s="46"/>
      <c r="J24" s="48"/>
    </row>
    <row r="25">
      <c r="A25" s="37" t="s">
        <v>593</v>
      </c>
      <c r="B25" s="37">
        <v>4</v>
      </c>
      <c r="C25" s="38" t="s">
        <v>6716</v>
      </c>
      <c r="D25" s="37" t="s">
        <v>595</v>
      </c>
      <c r="E25" s="39" t="s">
        <v>6984</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6980</v>
      </c>
      <c r="F27" s="46"/>
      <c r="G27" s="46"/>
      <c r="H27" s="46"/>
      <c r="I27" s="46"/>
      <c r="J27" s="48"/>
    </row>
    <row r="28">
      <c r="A28" s="37" t="s">
        <v>601</v>
      </c>
      <c r="B28" s="45"/>
      <c r="C28" s="46"/>
      <c r="D28" s="46"/>
      <c r="E28" s="47" t="s">
        <v>595</v>
      </c>
      <c r="F28" s="46"/>
      <c r="G28" s="46"/>
      <c r="H28" s="46"/>
      <c r="I28" s="46"/>
      <c r="J28" s="48"/>
    </row>
    <row r="29">
      <c r="A29" s="37" t="s">
        <v>593</v>
      </c>
      <c r="B29" s="37">
        <v>5</v>
      </c>
      <c r="C29" s="38" t="s">
        <v>6863</v>
      </c>
      <c r="D29" s="37" t="s">
        <v>595</v>
      </c>
      <c r="E29" s="39" t="s">
        <v>6985</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6254</v>
      </c>
      <c r="F31" s="46"/>
      <c r="G31" s="46"/>
      <c r="H31" s="46"/>
      <c r="I31" s="46"/>
      <c r="J31" s="48"/>
    </row>
    <row r="32">
      <c r="A32" s="37" t="s">
        <v>601</v>
      </c>
      <c r="B32" s="45"/>
      <c r="C32" s="46"/>
      <c r="D32" s="46"/>
      <c r="E32" s="47" t="s">
        <v>595</v>
      </c>
      <c r="F32" s="46"/>
      <c r="G32" s="46"/>
      <c r="H32" s="46"/>
      <c r="I32" s="46"/>
      <c r="J32" s="48"/>
    </row>
    <row r="33">
      <c r="A33" s="37" t="s">
        <v>593</v>
      </c>
      <c r="B33" s="37">
        <v>6</v>
      </c>
      <c r="C33" s="38" t="s">
        <v>6865</v>
      </c>
      <c r="D33" s="37" t="s">
        <v>595</v>
      </c>
      <c r="E33" s="39" t="s">
        <v>6986</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6081</v>
      </c>
      <c r="F35" s="46"/>
      <c r="G35" s="46"/>
      <c r="H35" s="46"/>
      <c r="I35" s="46"/>
      <c r="J35" s="48"/>
    </row>
    <row r="36">
      <c r="A36" s="37" t="s">
        <v>601</v>
      </c>
      <c r="B36" s="45"/>
      <c r="C36" s="46"/>
      <c r="D36" s="46"/>
      <c r="E36" s="47" t="s">
        <v>595</v>
      </c>
      <c r="F36" s="46"/>
      <c r="G36" s="46"/>
      <c r="H36" s="46"/>
      <c r="I36" s="46"/>
      <c r="J36" s="48"/>
    </row>
    <row r="37">
      <c r="A37" s="31" t="s">
        <v>591</v>
      </c>
      <c r="B37" s="32"/>
      <c r="C37" s="33" t="s">
        <v>6909</v>
      </c>
      <c r="D37" s="34"/>
      <c r="E37" s="31" t="s">
        <v>6910</v>
      </c>
      <c r="F37" s="34"/>
      <c r="G37" s="34"/>
      <c r="H37" s="34"/>
      <c r="I37" s="35">
        <f>SUMIFS(I38:I41,A38:A41,"P")</f>
        <v>0</v>
      </c>
      <c r="J37" s="36"/>
    </row>
    <row r="38">
      <c r="A38" s="37" t="s">
        <v>593</v>
      </c>
      <c r="B38" s="37">
        <v>7</v>
      </c>
      <c r="C38" s="38" t="s">
        <v>6987</v>
      </c>
      <c r="D38" s="37" t="s">
        <v>595</v>
      </c>
      <c r="E38" s="39" t="s">
        <v>6988</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6109</v>
      </c>
      <c r="F40" s="46"/>
      <c r="G40" s="46"/>
      <c r="H40" s="46"/>
      <c r="I40" s="46"/>
      <c r="J40" s="48"/>
    </row>
    <row r="41">
      <c r="A41" s="37" t="s">
        <v>601</v>
      </c>
      <c r="B41" s="45"/>
      <c r="C41" s="46"/>
      <c r="D41" s="46"/>
      <c r="E41" s="47" t="s">
        <v>595</v>
      </c>
      <c r="F41" s="46"/>
      <c r="G41" s="46"/>
      <c r="H41" s="46"/>
      <c r="I41" s="46"/>
      <c r="J41" s="48"/>
    </row>
    <row r="42">
      <c r="A42" s="31" t="s">
        <v>591</v>
      </c>
      <c r="B42" s="32"/>
      <c r="C42" s="33" t="s">
        <v>4551</v>
      </c>
      <c r="D42" s="34"/>
      <c r="E42" s="31" t="s">
        <v>4552</v>
      </c>
      <c r="F42" s="34"/>
      <c r="G42" s="34"/>
      <c r="H42" s="34"/>
      <c r="I42" s="35">
        <f>SUMIFS(I43:I146,A43:A146,"P")</f>
        <v>0</v>
      </c>
      <c r="J42" s="36"/>
    </row>
    <row r="43" ht="30">
      <c r="A43" s="37" t="s">
        <v>593</v>
      </c>
      <c r="B43" s="37">
        <v>8</v>
      </c>
      <c r="C43" s="38" t="s">
        <v>6917</v>
      </c>
      <c r="D43" s="37" t="s">
        <v>595</v>
      </c>
      <c r="E43" s="39" t="s">
        <v>6918</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6989</v>
      </c>
      <c r="F45" s="46"/>
      <c r="G45" s="46"/>
      <c r="H45" s="46"/>
      <c r="I45" s="46"/>
      <c r="J45" s="48"/>
    </row>
    <row r="46">
      <c r="A46" s="37" t="s">
        <v>601</v>
      </c>
      <c r="B46" s="45"/>
      <c r="C46" s="46"/>
      <c r="D46" s="46"/>
      <c r="E46" s="47" t="s">
        <v>595</v>
      </c>
      <c r="F46" s="46"/>
      <c r="G46" s="46"/>
      <c r="H46" s="46"/>
      <c r="I46" s="46"/>
      <c r="J46" s="48"/>
    </row>
    <row r="47">
      <c r="A47" s="37" t="s">
        <v>593</v>
      </c>
      <c r="B47" s="37">
        <v>9</v>
      </c>
      <c r="C47" s="38" t="s">
        <v>6990</v>
      </c>
      <c r="D47" s="37" t="s">
        <v>595</v>
      </c>
      <c r="E47" s="39" t="s">
        <v>6991</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6251</v>
      </c>
      <c r="F49" s="46"/>
      <c r="G49" s="46"/>
      <c r="H49" s="46"/>
      <c r="I49" s="46"/>
      <c r="J49" s="48"/>
    </row>
    <row r="50">
      <c r="A50" s="37" t="s">
        <v>601</v>
      </c>
      <c r="B50" s="45"/>
      <c r="C50" s="46"/>
      <c r="D50" s="46"/>
      <c r="E50" s="47" t="s">
        <v>595</v>
      </c>
      <c r="F50" s="46"/>
      <c r="G50" s="46"/>
      <c r="H50" s="46"/>
      <c r="I50" s="46"/>
      <c r="J50" s="48"/>
    </row>
    <row r="51">
      <c r="A51" s="37" t="s">
        <v>593</v>
      </c>
      <c r="B51" s="37">
        <v>10</v>
      </c>
      <c r="C51" s="38" t="s">
        <v>6992</v>
      </c>
      <c r="D51" s="37" t="s">
        <v>595</v>
      </c>
      <c r="E51" s="39" t="s">
        <v>6993</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6081</v>
      </c>
      <c r="F53" s="46"/>
      <c r="G53" s="46"/>
      <c r="H53" s="46"/>
      <c r="I53" s="46"/>
      <c r="J53" s="48"/>
    </row>
    <row r="54">
      <c r="A54" s="37" t="s">
        <v>601</v>
      </c>
      <c r="B54" s="45"/>
      <c r="C54" s="46"/>
      <c r="D54" s="46"/>
      <c r="E54" s="47" t="s">
        <v>595</v>
      </c>
      <c r="F54" s="46"/>
      <c r="G54" s="46"/>
      <c r="H54" s="46"/>
      <c r="I54" s="46"/>
      <c r="J54" s="48"/>
    </row>
    <row r="55">
      <c r="A55" s="37" t="s">
        <v>593</v>
      </c>
      <c r="B55" s="37">
        <v>11</v>
      </c>
      <c r="C55" s="38" t="s">
        <v>6920</v>
      </c>
      <c r="D55" s="37" t="s">
        <v>595</v>
      </c>
      <c r="E55" s="39" t="s">
        <v>6921</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6086</v>
      </c>
      <c r="F57" s="46"/>
      <c r="G57" s="46"/>
      <c r="H57" s="46"/>
      <c r="I57" s="46"/>
      <c r="J57" s="48"/>
    </row>
    <row r="58">
      <c r="A58" s="37" t="s">
        <v>601</v>
      </c>
      <c r="B58" s="45"/>
      <c r="C58" s="46"/>
      <c r="D58" s="46"/>
      <c r="E58" s="47" t="s">
        <v>595</v>
      </c>
      <c r="F58" s="46"/>
      <c r="G58" s="46"/>
      <c r="H58" s="46"/>
      <c r="I58" s="46"/>
      <c r="J58" s="48"/>
    </row>
    <row r="59" ht="30">
      <c r="A59" s="37" t="s">
        <v>593</v>
      </c>
      <c r="B59" s="37">
        <v>12</v>
      </c>
      <c r="C59" s="38" t="s">
        <v>6928</v>
      </c>
      <c r="D59" s="37" t="s">
        <v>595</v>
      </c>
      <c r="E59" s="39" t="s">
        <v>6929</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6994</v>
      </c>
      <c r="F61" s="46"/>
      <c r="G61" s="46"/>
      <c r="H61" s="46"/>
      <c r="I61" s="46"/>
      <c r="J61" s="48"/>
    </row>
    <row r="62">
      <c r="A62" s="37" t="s">
        <v>601</v>
      </c>
      <c r="B62" s="45"/>
      <c r="C62" s="46"/>
      <c r="D62" s="46"/>
      <c r="E62" s="47" t="s">
        <v>595</v>
      </c>
      <c r="F62" s="46"/>
      <c r="G62" s="46"/>
      <c r="H62" s="46"/>
      <c r="I62" s="46"/>
      <c r="J62" s="48"/>
    </row>
    <row r="63" ht="30">
      <c r="A63" s="37" t="s">
        <v>593</v>
      </c>
      <c r="B63" s="37">
        <v>13</v>
      </c>
      <c r="C63" s="38" t="s">
        <v>6931</v>
      </c>
      <c r="D63" s="37" t="s">
        <v>595</v>
      </c>
      <c r="E63" s="39" t="s">
        <v>6932</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6995</v>
      </c>
      <c r="F65" s="46"/>
      <c r="G65" s="46"/>
      <c r="H65" s="46"/>
      <c r="I65" s="46"/>
      <c r="J65" s="48"/>
    </row>
    <row r="66">
      <c r="A66" s="37" t="s">
        <v>601</v>
      </c>
      <c r="B66" s="45"/>
      <c r="C66" s="46"/>
      <c r="D66" s="46"/>
      <c r="E66" s="47" t="s">
        <v>595</v>
      </c>
      <c r="F66" s="46"/>
      <c r="G66" s="46"/>
      <c r="H66" s="46"/>
      <c r="I66" s="46"/>
      <c r="J66" s="48"/>
    </row>
    <row r="67" ht="30">
      <c r="A67" s="37" t="s">
        <v>593</v>
      </c>
      <c r="B67" s="37">
        <v>14</v>
      </c>
      <c r="C67" s="38" t="s">
        <v>6934</v>
      </c>
      <c r="D67" s="37" t="s">
        <v>595</v>
      </c>
      <c r="E67" s="39" t="s">
        <v>6932</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6086</v>
      </c>
      <c r="F69" s="46"/>
      <c r="G69" s="46"/>
      <c r="H69" s="46"/>
      <c r="I69" s="46"/>
      <c r="J69" s="48"/>
    </row>
    <row r="70">
      <c r="A70" s="37" t="s">
        <v>601</v>
      </c>
      <c r="B70" s="45"/>
      <c r="C70" s="46"/>
      <c r="D70" s="46"/>
      <c r="E70" s="47" t="s">
        <v>595</v>
      </c>
      <c r="F70" s="46"/>
      <c r="G70" s="46"/>
      <c r="H70" s="46"/>
      <c r="I70" s="46"/>
      <c r="J70" s="48"/>
    </row>
    <row r="71" ht="30">
      <c r="A71" s="37" t="s">
        <v>593</v>
      </c>
      <c r="B71" s="37">
        <v>15</v>
      </c>
      <c r="C71" s="38" t="s">
        <v>6996</v>
      </c>
      <c r="D71" s="37" t="s">
        <v>595</v>
      </c>
      <c r="E71" s="39" t="s">
        <v>6997</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6081</v>
      </c>
      <c r="F73" s="46"/>
      <c r="G73" s="46"/>
      <c r="H73" s="46"/>
      <c r="I73" s="46"/>
      <c r="J73" s="48"/>
    </row>
    <row r="74">
      <c r="A74" s="37" t="s">
        <v>601</v>
      </c>
      <c r="B74" s="45"/>
      <c r="C74" s="46"/>
      <c r="D74" s="46"/>
      <c r="E74" s="47" t="s">
        <v>595</v>
      </c>
      <c r="F74" s="46"/>
      <c r="G74" s="46"/>
      <c r="H74" s="46"/>
      <c r="I74" s="46"/>
      <c r="J74" s="48"/>
    </row>
    <row r="75" ht="30">
      <c r="A75" s="37" t="s">
        <v>593</v>
      </c>
      <c r="B75" s="37">
        <v>16</v>
      </c>
      <c r="C75" s="38" t="s">
        <v>6998</v>
      </c>
      <c r="D75" s="37" t="s">
        <v>595</v>
      </c>
      <c r="E75" s="39" t="s">
        <v>6999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7000</v>
      </c>
      <c r="D79" s="37" t="s">
        <v>595</v>
      </c>
      <c r="E79" s="39" t="s">
        <v>7001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6081</v>
      </c>
      <c r="F81" s="46"/>
      <c r="G81" s="46"/>
      <c r="H81" s="46"/>
      <c r="I81" s="46"/>
      <c r="J81" s="48"/>
    </row>
    <row r="82">
      <c r="A82" s="37" t="s">
        <v>601</v>
      </c>
      <c r="B82" s="45"/>
      <c r="C82" s="46"/>
      <c r="D82" s="46"/>
      <c r="E82" s="47" t="s">
        <v>595</v>
      </c>
      <c r="F82" s="46"/>
      <c r="G82" s="46"/>
      <c r="H82" s="46"/>
      <c r="I82" s="46"/>
      <c r="J82" s="48"/>
    </row>
    <row r="83">
      <c r="A83" s="37" t="s">
        <v>593</v>
      </c>
      <c r="B83" s="37">
        <v>18</v>
      </c>
      <c r="C83" s="38" t="s">
        <v>7002</v>
      </c>
      <c r="D83" s="37" t="s">
        <v>595</v>
      </c>
      <c r="E83" s="39" t="s">
        <v>7003</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6160</v>
      </c>
      <c r="F85" s="46"/>
      <c r="G85" s="46"/>
      <c r="H85" s="46"/>
      <c r="I85" s="46"/>
      <c r="J85" s="48"/>
    </row>
    <row r="86">
      <c r="A86" s="37" t="s">
        <v>601</v>
      </c>
      <c r="B86" s="45"/>
      <c r="C86" s="46"/>
      <c r="D86" s="46"/>
      <c r="E86" s="47" t="s">
        <v>595</v>
      </c>
      <c r="F86" s="46"/>
      <c r="G86" s="46"/>
      <c r="H86" s="46"/>
      <c r="I86" s="46"/>
      <c r="J86" s="48"/>
    </row>
    <row r="87">
      <c r="A87" s="37" t="s">
        <v>593</v>
      </c>
      <c r="B87" s="37">
        <v>19</v>
      </c>
      <c r="C87" s="38" t="s">
        <v>7004</v>
      </c>
      <c r="D87" s="37" t="s">
        <v>595</v>
      </c>
      <c r="E87" s="39" t="s">
        <v>7005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6081</v>
      </c>
      <c r="F89" s="46"/>
      <c r="G89" s="46"/>
      <c r="H89" s="46"/>
      <c r="I89" s="46"/>
      <c r="J89" s="48"/>
    </row>
    <row r="90">
      <c r="A90" s="37" t="s">
        <v>601</v>
      </c>
      <c r="B90" s="45"/>
      <c r="C90" s="46"/>
      <c r="D90" s="46"/>
      <c r="E90" s="47" t="s">
        <v>595</v>
      </c>
      <c r="F90" s="46"/>
      <c r="G90" s="46"/>
      <c r="H90" s="46"/>
      <c r="I90" s="46"/>
      <c r="J90" s="48"/>
    </row>
    <row r="91">
      <c r="A91" s="37" t="s">
        <v>593</v>
      </c>
      <c r="B91" s="37">
        <v>20</v>
      </c>
      <c r="C91" s="38" t="s">
        <v>7006</v>
      </c>
      <c r="D91" s="37" t="s">
        <v>595</v>
      </c>
      <c r="E91" s="39" t="s">
        <v>7007</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6254</v>
      </c>
      <c r="F93" s="46"/>
      <c r="G93" s="46"/>
      <c r="H93" s="46"/>
      <c r="I93" s="46"/>
      <c r="J93" s="48"/>
    </row>
    <row r="94">
      <c r="A94" s="37" t="s">
        <v>601</v>
      </c>
      <c r="B94" s="45"/>
      <c r="C94" s="46"/>
      <c r="D94" s="46"/>
      <c r="E94" s="47" t="s">
        <v>595</v>
      </c>
      <c r="F94" s="46"/>
      <c r="G94" s="46"/>
      <c r="H94" s="46"/>
      <c r="I94" s="46"/>
      <c r="J94" s="48"/>
    </row>
    <row r="95">
      <c r="A95" s="37" t="s">
        <v>593</v>
      </c>
      <c r="B95" s="37">
        <v>21</v>
      </c>
      <c r="C95" s="38" t="s">
        <v>6939</v>
      </c>
      <c r="D95" s="37" t="s">
        <v>595</v>
      </c>
      <c r="E95" s="39" t="s">
        <v>6940</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7008</v>
      </c>
      <c r="F97" s="46"/>
      <c r="G97" s="46"/>
      <c r="H97" s="46"/>
      <c r="I97" s="46"/>
      <c r="J97" s="48"/>
    </row>
    <row r="98">
      <c r="A98" s="37" t="s">
        <v>601</v>
      </c>
      <c r="B98" s="45"/>
      <c r="C98" s="46"/>
      <c r="D98" s="46"/>
      <c r="E98" s="47" t="s">
        <v>595</v>
      </c>
      <c r="F98" s="46"/>
      <c r="G98" s="46"/>
      <c r="H98" s="46"/>
      <c r="I98" s="46"/>
      <c r="J98" s="48"/>
    </row>
    <row r="99">
      <c r="A99" s="37" t="s">
        <v>593</v>
      </c>
      <c r="B99" s="37">
        <v>22</v>
      </c>
      <c r="C99" s="38" t="s">
        <v>6942</v>
      </c>
      <c r="D99" s="37" t="s">
        <v>595</v>
      </c>
      <c r="E99" s="39" t="s">
        <v>6943</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7009</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6671</v>
      </c>
      <c r="D103" s="37" t="s">
        <v>595</v>
      </c>
      <c r="E103" s="39" t="s">
        <v>6672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6160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6677</v>
      </c>
      <c r="D107" s="37" t="s">
        <v>595</v>
      </c>
      <c r="E107" s="39" t="s">
        <v>6678</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7010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6680</v>
      </c>
      <c r="D111" s="37" t="s">
        <v>595</v>
      </c>
      <c r="E111" s="39" t="s">
        <v>6681</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7011</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7012</v>
      </c>
      <c r="D115" s="37" t="s">
        <v>595</v>
      </c>
      <c r="E115" s="39" t="s">
        <v>7013</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6081</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7014</v>
      </c>
      <c r="D119" s="37" t="s">
        <v>595</v>
      </c>
      <c r="E119" s="39" t="s">
        <v>7015</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7016</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6962</v>
      </c>
      <c r="D123" s="37" t="s">
        <v>595</v>
      </c>
      <c r="E123" s="39" t="s">
        <v>6963</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6120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7017</v>
      </c>
      <c r="D127" s="37" t="s">
        <v>595</v>
      </c>
      <c r="E127" s="39" t="s">
        <v>7018</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6254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6964</v>
      </c>
      <c r="D131" s="37" t="s">
        <v>595</v>
      </c>
      <c r="E131" s="39" t="s">
        <v>6965</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6120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6966</v>
      </c>
      <c r="D135" s="37" t="s">
        <v>595</v>
      </c>
      <c r="E135" s="39" t="s">
        <v>7019</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6109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7020</v>
      </c>
      <c r="D139" s="37" t="s">
        <v>595</v>
      </c>
      <c r="E139" s="39" t="s">
        <v>7021</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6160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6867</v>
      </c>
      <c r="D143" s="37" t="s">
        <v>595</v>
      </c>
      <c r="E143" s="39" t="s">
        <v>7022</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1821</v>
      </c>
      <c r="D147" s="34"/>
      <c r="E147" s="31" t="s">
        <v>1822</v>
      </c>
      <c r="F147" s="34"/>
      <c r="G147" s="34"/>
      <c r="H147" s="34"/>
      <c r="I147" s="35">
        <f>SUMIFS(I148:I151,A148:A151,"P")</f>
        <v>0</v>
      </c>
      <c r="J147" s="36"/>
    </row>
    <row r="148">
      <c r="A148" s="37" t="s">
        <v>593</v>
      </c>
      <c r="B148" s="37">
        <v>34</v>
      </c>
      <c r="C148" s="38" t="s">
        <v>7023</v>
      </c>
      <c r="D148" s="37" t="s">
        <v>595</v>
      </c>
      <c r="E148" s="39" t="s">
        <v>7024</v>
      </c>
      <c r="F148" s="40" t="s">
        <v>1124</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7025</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2074</v>
      </c>
      <c r="D152" s="34"/>
      <c r="E152" s="31" t="s">
        <v>2075</v>
      </c>
      <c r="F152" s="34"/>
      <c r="G152" s="34"/>
      <c r="H152" s="34"/>
      <c r="I152" s="35">
        <f>SUMIFS(I153:I160,A153:A160,"P")</f>
        <v>0</v>
      </c>
      <c r="J152" s="36"/>
    </row>
    <row r="153">
      <c r="A153" s="37" t="s">
        <v>593</v>
      </c>
      <c r="B153" s="37">
        <v>35</v>
      </c>
      <c r="C153" s="38" t="s">
        <v>6453</v>
      </c>
      <c r="D153" s="37" t="s">
        <v>595</v>
      </c>
      <c r="E153" s="39" t="s">
        <v>6357</v>
      </c>
      <c r="F153" s="40" t="s">
        <v>2078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6081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6455</v>
      </c>
      <c r="D157" s="37" t="s">
        <v>595</v>
      </c>
      <c r="E157" s="39" t="s">
        <v>6361</v>
      </c>
      <c r="F157" s="40" t="s">
        <v>2078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9GAbiR+xGJJoTw8h/JWD8LfKtXL4omShKVUVx27LTaAWX+ntTqZLYjXXjKEaniB5MGtEVYuy51VfvxQklAUwxA==" hashValue="ZZ+UwLz/3tB39IfxxnLqf+gnTLWkE16YBnLeXlLOu4/0UgLsh8KwCr5oG6BvsjIyH+0zFTfd7qfsBieEFAR1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7026</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1570</v>
      </c>
      <c r="B8" s="20" t="s">
        <v>579</v>
      </c>
      <c r="C8" s="21" t="s">
        <v>7026</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7027</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7027</v>
      </c>
      <c r="F35" s="46"/>
      <c r="G35" s="46"/>
      <c r="H35" s="46"/>
      <c r="I35" s="46"/>
      <c r="J35" s="48"/>
    </row>
    <row r="36">
      <c r="A36" s="37" t="s">
        <v>601</v>
      </c>
      <c r="B36" s="45"/>
      <c r="C36" s="46"/>
      <c r="D36" s="46"/>
      <c r="E36" s="47" t="s">
        <v>595</v>
      </c>
      <c r="F36" s="46"/>
      <c r="G36" s="46"/>
      <c r="H36" s="46"/>
      <c r="I36" s="46"/>
      <c r="J36" s="48"/>
    </row>
    <row r="37">
      <c r="A37" s="37" t="s">
        <v>593</v>
      </c>
      <c r="B37" s="37">
        <v>7</v>
      </c>
      <c r="C37" s="38" t="s">
        <v>6473</v>
      </c>
      <c r="D37" s="37" t="s">
        <v>595</v>
      </c>
      <c r="E37" s="39" t="s">
        <v>6474</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7028</v>
      </c>
      <c r="F39" s="46"/>
      <c r="G39" s="46"/>
      <c r="H39" s="46"/>
      <c r="I39" s="46"/>
      <c r="J39" s="48"/>
    </row>
    <row r="40">
      <c r="A40" s="37" t="s">
        <v>601</v>
      </c>
      <c r="B40" s="45"/>
      <c r="C40" s="46"/>
      <c r="D40" s="46"/>
      <c r="E40" s="47" t="s">
        <v>595</v>
      </c>
      <c r="F40" s="46"/>
      <c r="G40" s="46"/>
      <c r="H40" s="46"/>
      <c r="I40" s="46"/>
      <c r="J40" s="48"/>
    </row>
    <row r="41">
      <c r="A41" s="37" t="s">
        <v>593</v>
      </c>
      <c r="B41" s="37">
        <v>8</v>
      </c>
      <c r="C41" s="38" t="s">
        <v>6476</v>
      </c>
      <c r="D41" s="37" t="s">
        <v>595</v>
      </c>
      <c r="E41" s="39" t="s">
        <v>6477</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6410</v>
      </c>
      <c r="F43" s="46"/>
      <c r="G43" s="46"/>
      <c r="H43" s="46"/>
      <c r="I43" s="46"/>
      <c r="J43" s="48"/>
    </row>
    <row r="44">
      <c r="A44" s="37" t="s">
        <v>601</v>
      </c>
      <c r="B44" s="45"/>
      <c r="C44" s="46"/>
      <c r="D44" s="46"/>
      <c r="E44" s="47" t="s">
        <v>595</v>
      </c>
      <c r="F44" s="46"/>
      <c r="G44" s="46"/>
      <c r="H44" s="46"/>
      <c r="I44" s="46"/>
      <c r="J44" s="48"/>
    </row>
    <row r="45" ht="30">
      <c r="A45" s="37" t="s">
        <v>593</v>
      </c>
      <c r="B45" s="37">
        <v>9</v>
      </c>
      <c r="C45" s="38" t="s">
        <v>7029</v>
      </c>
      <c r="D45" s="37" t="s">
        <v>595</v>
      </c>
      <c r="E45" s="39" t="s">
        <v>7030</v>
      </c>
      <c r="F45" s="40" t="s">
        <v>637</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7031</v>
      </c>
      <c r="F47" s="46"/>
      <c r="G47" s="46"/>
      <c r="H47" s="46"/>
      <c r="I47" s="46"/>
      <c r="J47" s="48"/>
    </row>
    <row r="48">
      <c r="A48" s="37" t="s">
        <v>601</v>
      </c>
      <c r="B48" s="45"/>
      <c r="C48" s="46"/>
      <c r="D48" s="46"/>
      <c r="E48" s="47" t="s">
        <v>595</v>
      </c>
      <c r="F48" s="46"/>
      <c r="G48" s="46"/>
      <c r="H48" s="46"/>
      <c r="I48" s="46"/>
      <c r="J48" s="48"/>
    </row>
    <row r="49" ht="30">
      <c r="A49" s="37" t="s">
        <v>593</v>
      </c>
      <c r="B49" s="37">
        <v>10</v>
      </c>
      <c r="C49" s="38" t="s">
        <v>7032</v>
      </c>
      <c r="D49" s="37" t="s">
        <v>595</v>
      </c>
      <c r="E49" s="39" t="s">
        <v>7033</v>
      </c>
      <c r="F49" s="40" t="s">
        <v>637</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7034</v>
      </c>
      <c r="F51" s="46"/>
      <c r="G51" s="46"/>
      <c r="H51" s="46"/>
      <c r="I51" s="46"/>
      <c r="J51" s="48"/>
    </row>
    <row r="52">
      <c r="A52" s="37" t="s">
        <v>601</v>
      </c>
      <c r="B52" s="45"/>
      <c r="C52" s="46"/>
      <c r="D52" s="46"/>
      <c r="E52" s="47" t="s">
        <v>595</v>
      </c>
      <c r="F52" s="46"/>
      <c r="G52" s="46"/>
      <c r="H52" s="46"/>
      <c r="I52" s="46"/>
      <c r="J52" s="48"/>
    </row>
    <row r="53">
      <c r="A53" s="37" t="s">
        <v>593</v>
      </c>
      <c r="B53" s="37">
        <v>11</v>
      </c>
      <c r="C53" s="38" t="s">
        <v>6028</v>
      </c>
      <c r="D53" s="37" t="s">
        <v>595</v>
      </c>
      <c r="E53" s="39" t="s">
        <v>6029</v>
      </c>
      <c r="F53" s="40" t="s">
        <v>646</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7035</v>
      </c>
      <c r="F55" s="46"/>
      <c r="G55" s="46"/>
      <c r="H55" s="46"/>
      <c r="I55" s="46"/>
      <c r="J55" s="48"/>
    </row>
    <row r="56">
      <c r="A56" s="37" t="s">
        <v>601</v>
      </c>
      <c r="B56" s="45"/>
      <c r="C56" s="46"/>
      <c r="D56" s="46"/>
      <c r="E56" s="47" t="s">
        <v>595</v>
      </c>
      <c r="F56" s="46"/>
      <c r="G56" s="46"/>
      <c r="H56" s="46"/>
      <c r="I56" s="46"/>
      <c r="J56" s="48"/>
    </row>
    <row r="57">
      <c r="A57" s="37" t="s">
        <v>593</v>
      </c>
      <c r="B57" s="37">
        <v>12</v>
      </c>
      <c r="C57" s="38" t="s">
        <v>6031</v>
      </c>
      <c r="D57" s="37" t="s">
        <v>595</v>
      </c>
      <c r="E57" s="39" t="s">
        <v>6032</v>
      </c>
      <c r="F57" s="40" t="s">
        <v>646</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7036</v>
      </c>
      <c r="F59" s="46"/>
      <c r="G59" s="46"/>
      <c r="H59" s="46"/>
      <c r="I59" s="46"/>
      <c r="J59" s="48"/>
    </row>
    <row r="60">
      <c r="A60" s="37" t="s">
        <v>601</v>
      </c>
      <c r="B60" s="45"/>
      <c r="C60" s="46"/>
      <c r="D60" s="46"/>
      <c r="E60" s="47" t="s">
        <v>595</v>
      </c>
      <c r="F60" s="46"/>
      <c r="G60" s="46"/>
      <c r="H60" s="46"/>
      <c r="I60" s="46"/>
      <c r="J60" s="48"/>
    </row>
    <row r="61">
      <c r="A61" s="37" t="s">
        <v>593</v>
      </c>
      <c r="B61" s="37">
        <v>13</v>
      </c>
      <c r="C61" s="38" t="s">
        <v>7037</v>
      </c>
      <c r="D61" s="37" t="s">
        <v>595</v>
      </c>
      <c r="E61" s="39" t="s">
        <v>7038</v>
      </c>
      <c r="F61" s="40" t="s">
        <v>646</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7039</v>
      </c>
      <c r="F63" s="46"/>
      <c r="G63" s="46"/>
      <c r="H63" s="46"/>
      <c r="I63" s="46"/>
      <c r="J63" s="48"/>
    </row>
    <row r="64">
      <c r="A64" s="37" t="s">
        <v>601</v>
      </c>
      <c r="B64" s="45"/>
      <c r="C64" s="46"/>
      <c r="D64" s="46"/>
      <c r="E64" s="47" t="s">
        <v>595</v>
      </c>
      <c r="F64" s="46"/>
      <c r="G64" s="46"/>
      <c r="H64" s="46"/>
      <c r="I64" s="46"/>
      <c r="J64" s="48"/>
    </row>
    <row r="65">
      <c r="A65" s="37" t="s">
        <v>593</v>
      </c>
      <c r="B65" s="37">
        <v>14</v>
      </c>
      <c r="C65" s="38" t="s">
        <v>6034</v>
      </c>
      <c r="D65" s="37" t="s">
        <v>595</v>
      </c>
      <c r="E65" s="39" t="s">
        <v>6035</v>
      </c>
      <c r="F65" s="40" t="s">
        <v>646</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7040</v>
      </c>
      <c r="F67" s="46"/>
      <c r="G67" s="46"/>
      <c r="H67" s="46"/>
      <c r="I67" s="46"/>
      <c r="J67" s="48"/>
    </row>
    <row r="68">
      <c r="A68" s="37" t="s">
        <v>601</v>
      </c>
      <c r="B68" s="45"/>
      <c r="C68" s="46"/>
      <c r="D68" s="46"/>
      <c r="E68" s="47" t="s">
        <v>595</v>
      </c>
      <c r="F68" s="46"/>
      <c r="G68" s="46"/>
      <c r="H68" s="46"/>
      <c r="I68" s="46"/>
      <c r="J68" s="48"/>
    </row>
    <row r="69">
      <c r="A69" s="37" t="s">
        <v>593</v>
      </c>
      <c r="B69" s="37">
        <v>15</v>
      </c>
      <c r="C69" s="38" t="s">
        <v>6037</v>
      </c>
      <c r="D69" s="37" t="s">
        <v>595</v>
      </c>
      <c r="E69" s="39" t="s">
        <v>6038</v>
      </c>
      <c r="F69" s="40" t="s">
        <v>646</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7041</v>
      </c>
      <c r="F71" s="46"/>
      <c r="G71" s="46"/>
      <c r="H71" s="46"/>
      <c r="I71" s="46"/>
      <c r="J71" s="48"/>
    </row>
    <row r="72">
      <c r="A72" s="37" t="s">
        <v>601</v>
      </c>
      <c r="B72" s="45"/>
      <c r="C72" s="46"/>
      <c r="D72" s="46"/>
      <c r="E72" s="47" t="s">
        <v>595</v>
      </c>
      <c r="F72" s="46"/>
      <c r="G72" s="46"/>
      <c r="H72" s="46"/>
      <c r="I72" s="46"/>
      <c r="J72" s="48"/>
    </row>
    <row r="73">
      <c r="A73" s="37" t="s">
        <v>593</v>
      </c>
      <c r="B73" s="37">
        <v>16</v>
      </c>
      <c r="C73" s="38" t="s">
        <v>7042</v>
      </c>
      <c r="D73" s="37" t="s">
        <v>595</v>
      </c>
      <c r="E73" s="39" t="s">
        <v>7043</v>
      </c>
      <c r="F73" s="40" t="s">
        <v>646</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7044</v>
      </c>
      <c r="F75" s="46"/>
      <c r="G75" s="46"/>
      <c r="H75" s="46"/>
      <c r="I75" s="46"/>
      <c r="J75" s="48"/>
    </row>
    <row r="76">
      <c r="A76" s="37" t="s">
        <v>601</v>
      </c>
      <c r="B76" s="45"/>
      <c r="C76" s="46"/>
      <c r="D76" s="46"/>
      <c r="E76" s="47" t="s">
        <v>595</v>
      </c>
      <c r="F76" s="46"/>
      <c r="G76" s="46"/>
      <c r="H76" s="46"/>
      <c r="I76" s="46"/>
      <c r="J76" s="48"/>
    </row>
    <row r="77">
      <c r="A77" s="37" t="s">
        <v>593</v>
      </c>
      <c r="B77" s="37">
        <v>17</v>
      </c>
      <c r="C77" s="38" t="s">
        <v>1601</v>
      </c>
      <c r="D77" s="37" t="s">
        <v>595</v>
      </c>
      <c r="E77" s="39" t="s">
        <v>1602</v>
      </c>
      <c r="F77" s="40" t="s">
        <v>637</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7045</v>
      </c>
      <c r="F79" s="46"/>
      <c r="G79" s="46"/>
      <c r="H79" s="46"/>
      <c r="I79" s="46"/>
      <c r="J79" s="48"/>
    </row>
    <row r="80">
      <c r="A80" s="37" t="s">
        <v>601</v>
      </c>
      <c r="B80" s="45"/>
      <c r="C80" s="46"/>
      <c r="D80" s="46"/>
      <c r="E80" s="47" t="s">
        <v>595</v>
      </c>
      <c r="F80" s="46"/>
      <c r="G80" s="46"/>
      <c r="H80" s="46"/>
      <c r="I80" s="46"/>
      <c r="J80" s="48"/>
    </row>
    <row r="81">
      <c r="A81" s="37" t="s">
        <v>593</v>
      </c>
      <c r="B81" s="37">
        <v>18</v>
      </c>
      <c r="C81" s="38" t="s">
        <v>6050</v>
      </c>
      <c r="D81" s="37" t="s">
        <v>595</v>
      </c>
      <c r="E81" s="39" t="s">
        <v>6051</v>
      </c>
      <c r="F81" s="40" t="s">
        <v>637</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7046</v>
      </c>
      <c r="F83" s="46"/>
      <c r="G83" s="46"/>
      <c r="H83" s="46"/>
      <c r="I83" s="46"/>
      <c r="J83" s="48"/>
    </row>
    <row r="84">
      <c r="A84" s="37" t="s">
        <v>601</v>
      </c>
      <c r="B84" s="45"/>
      <c r="C84" s="46"/>
      <c r="D84" s="46"/>
      <c r="E84" s="47" t="s">
        <v>595</v>
      </c>
      <c r="F84" s="46"/>
      <c r="G84" s="46"/>
      <c r="H84" s="46"/>
      <c r="I84" s="46"/>
      <c r="J84" s="48"/>
    </row>
    <row r="85">
      <c r="A85" s="37" t="s">
        <v>593</v>
      </c>
      <c r="B85" s="37">
        <v>19</v>
      </c>
      <c r="C85" s="38" t="s">
        <v>6068</v>
      </c>
      <c r="D85" s="37" t="s">
        <v>595</v>
      </c>
      <c r="E85" s="39" t="s">
        <v>6069</v>
      </c>
      <c r="F85" s="40" t="s">
        <v>1124</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7047</v>
      </c>
      <c r="F87" s="46"/>
      <c r="G87" s="46"/>
      <c r="H87" s="46"/>
      <c r="I87" s="46"/>
      <c r="J87" s="48"/>
    </row>
    <row r="88">
      <c r="A88" s="37" t="s">
        <v>601</v>
      </c>
      <c r="B88" s="45"/>
      <c r="C88" s="46"/>
      <c r="D88" s="46"/>
      <c r="E88" s="47" t="s">
        <v>595</v>
      </c>
      <c r="F88" s="46"/>
      <c r="G88" s="46"/>
      <c r="H88" s="46"/>
      <c r="I88" s="46"/>
      <c r="J88" s="48"/>
    </row>
    <row r="89">
      <c r="A89" s="37" t="s">
        <v>593</v>
      </c>
      <c r="B89" s="37">
        <v>20</v>
      </c>
      <c r="C89" s="38" t="s">
        <v>6523</v>
      </c>
      <c r="D89" s="37" t="s">
        <v>595</v>
      </c>
      <c r="E89" s="39" t="s">
        <v>6524</v>
      </c>
      <c r="F89" s="40" t="s">
        <v>1124</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7048</v>
      </c>
      <c r="F91" s="46"/>
      <c r="G91" s="46"/>
      <c r="H91" s="46"/>
      <c r="I91" s="46"/>
      <c r="J91" s="48"/>
    </row>
    <row r="92">
      <c r="A92" s="37" t="s">
        <v>601</v>
      </c>
      <c r="B92" s="45"/>
      <c r="C92" s="46"/>
      <c r="D92" s="46"/>
      <c r="E92" s="47" t="s">
        <v>595</v>
      </c>
      <c r="F92" s="46"/>
      <c r="G92" s="46"/>
      <c r="H92" s="46"/>
      <c r="I92" s="46"/>
      <c r="J92" s="48"/>
    </row>
    <row r="93">
      <c r="A93" s="31" t="s">
        <v>591</v>
      </c>
      <c r="B93" s="32"/>
      <c r="C93" s="33" t="s">
        <v>751</v>
      </c>
      <c r="D93" s="34"/>
      <c r="E93" s="31" t="s">
        <v>1644</v>
      </c>
      <c r="F93" s="34"/>
      <c r="G93" s="34"/>
      <c r="H93" s="34"/>
      <c r="I93" s="35">
        <f>SUMIFS(I94:I105,A94:A105,"P")</f>
        <v>0</v>
      </c>
      <c r="J93" s="36"/>
    </row>
    <row r="94" ht="30">
      <c r="A94" s="37" t="s">
        <v>593</v>
      </c>
      <c r="B94" s="37">
        <v>21</v>
      </c>
      <c r="C94" s="38" t="s">
        <v>7049</v>
      </c>
      <c r="D94" s="37" t="s">
        <v>595</v>
      </c>
      <c r="E94" s="39" t="s">
        <v>7050</v>
      </c>
      <c r="F94" s="40" t="s">
        <v>646</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6086</v>
      </c>
      <c r="F96" s="46"/>
      <c r="G96" s="46"/>
      <c r="H96" s="46"/>
      <c r="I96" s="46"/>
      <c r="J96" s="48"/>
    </row>
    <row r="97">
      <c r="A97" s="37" t="s">
        <v>601</v>
      </c>
      <c r="B97" s="45"/>
      <c r="C97" s="46"/>
      <c r="D97" s="46"/>
      <c r="E97" s="47" t="s">
        <v>595</v>
      </c>
      <c r="F97" s="46"/>
      <c r="G97" s="46"/>
      <c r="H97" s="46"/>
      <c r="I97" s="46"/>
      <c r="J97" s="48"/>
    </row>
    <row r="98">
      <c r="A98" s="37" t="s">
        <v>593</v>
      </c>
      <c r="B98" s="37">
        <v>22</v>
      </c>
      <c r="C98" s="38" t="s">
        <v>6546</v>
      </c>
      <c r="D98" s="37" t="s">
        <v>595</v>
      </c>
      <c r="E98" s="39" t="s">
        <v>6547</v>
      </c>
      <c r="F98" s="40" t="s">
        <v>637</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7051</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7052</v>
      </c>
      <c r="D102" s="37" t="s">
        <v>595</v>
      </c>
      <c r="E102" s="39" t="s">
        <v>7053</v>
      </c>
      <c r="F102" s="40" t="s">
        <v>646</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6086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4551</v>
      </c>
      <c r="D106" s="34"/>
      <c r="E106" s="31" t="s">
        <v>4552</v>
      </c>
      <c r="F106" s="34"/>
      <c r="G106" s="34"/>
      <c r="H106" s="34"/>
      <c r="I106" s="35">
        <f>SUMIFS(I107:I206,A107:A206,"P")</f>
        <v>0</v>
      </c>
      <c r="J106" s="36"/>
    </row>
    <row r="107" ht="30">
      <c r="A107" s="37" t="s">
        <v>593</v>
      </c>
      <c r="B107" s="37">
        <v>24</v>
      </c>
      <c r="C107" s="38" t="s">
        <v>6917</v>
      </c>
      <c r="D107" s="37" t="s">
        <v>595</v>
      </c>
      <c r="E107" s="39" t="s">
        <v>6918</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7054</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7055</v>
      </c>
      <c r="D111" s="37" t="s">
        <v>595</v>
      </c>
      <c r="E111" s="39" t="s">
        <v>7056</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6160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6920</v>
      </c>
      <c r="D115" s="37" t="s">
        <v>595</v>
      </c>
      <c r="E115" s="39" t="s">
        <v>6921</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6086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6620</v>
      </c>
      <c r="D119" s="37" t="s">
        <v>595</v>
      </c>
      <c r="E119" s="39" t="s">
        <v>6621</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6081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6922</v>
      </c>
      <c r="D123" s="37" t="s">
        <v>595</v>
      </c>
      <c r="E123" s="39" t="s">
        <v>6923</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6081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6626</v>
      </c>
      <c r="D127" s="37" t="s">
        <v>595</v>
      </c>
      <c r="E127" s="39" t="s">
        <v>6627</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6628</v>
      </c>
      <c r="D131" s="37" t="s">
        <v>595</v>
      </c>
      <c r="E131" s="39" t="s">
        <v>6629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6081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6928</v>
      </c>
      <c r="D135" s="37" t="s">
        <v>595</v>
      </c>
      <c r="E135" s="39" t="s">
        <v>6929</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7057</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6931</v>
      </c>
      <c r="D139" s="37" t="s">
        <v>595</v>
      </c>
      <c r="E139" s="39" t="s">
        <v>6932</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6934</v>
      </c>
      <c r="D143" s="37" t="s">
        <v>595</v>
      </c>
      <c r="E143" s="39" t="s">
        <v>6932</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6160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7058</v>
      </c>
      <c r="D147" s="37" t="s">
        <v>595</v>
      </c>
      <c r="E147" s="39" t="s">
        <v>6932</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6160</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6996</v>
      </c>
      <c r="D151" s="37" t="s">
        <v>595</v>
      </c>
      <c r="E151" s="39" t="s">
        <v>6997</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6160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6935</v>
      </c>
      <c r="D155" s="37" t="s">
        <v>595</v>
      </c>
      <c r="E155" s="39" t="s">
        <v>6936</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6939</v>
      </c>
      <c r="D159" s="37" t="s">
        <v>595</v>
      </c>
      <c r="E159" s="39" t="s">
        <v>6940</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7057</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6942</v>
      </c>
      <c r="D163" s="37" t="s">
        <v>595</v>
      </c>
      <c r="E163" s="39" t="s">
        <v>6943</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7057</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6671</v>
      </c>
      <c r="D167" s="37" t="s">
        <v>595</v>
      </c>
      <c r="E167" s="39" t="s">
        <v>6672</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6160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6673</v>
      </c>
      <c r="D171" s="37" t="s">
        <v>595</v>
      </c>
      <c r="E171" s="39" t="s">
        <v>6674</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6081</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6675</v>
      </c>
      <c r="D175" s="37" t="s">
        <v>595</v>
      </c>
      <c r="E175" s="39" t="s">
        <v>6676</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6677</v>
      </c>
      <c r="D179" s="37" t="s">
        <v>595</v>
      </c>
      <c r="E179" s="39" t="s">
        <v>6678</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6945</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6680</v>
      </c>
      <c r="D183" s="37" t="s">
        <v>595</v>
      </c>
      <c r="E183" s="39" t="s">
        <v>6681</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6946</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6962</v>
      </c>
      <c r="D187" s="37" t="s">
        <v>595</v>
      </c>
      <c r="E187" s="39" t="s">
        <v>6963</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6081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7059</v>
      </c>
      <c r="D191" s="37" t="s">
        <v>595</v>
      </c>
      <c r="E191" s="39" t="s">
        <v>7060</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6081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6964</v>
      </c>
      <c r="D195" s="37" t="s">
        <v>595</v>
      </c>
      <c r="E195" s="39" t="s">
        <v>6965</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6081</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7061</v>
      </c>
      <c r="D199" s="37" t="s">
        <v>595</v>
      </c>
      <c r="E199" s="39" t="s">
        <v>7062</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6081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7063</v>
      </c>
      <c r="D203" s="37" t="s">
        <v>595</v>
      </c>
      <c r="E203" s="39" t="s">
        <v>6951</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6081</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4784</v>
      </c>
      <c r="D207" s="34"/>
      <c r="E207" s="31" t="s">
        <v>4785</v>
      </c>
      <c r="F207" s="34"/>
      <c r="G207" s="34"/>
      <c r="H207" s="34"/>
      <c r="I207" s="35">
        <f>SUMIFS(I208:I211,A208:A211,"P")</f>
        <v>0</v>
      </c>
      <c r="J207" s="36"/>
    </row>
    <row r="208" ht="30">
      <c r="A208" s="37" t="s">
        <v>593</v>
      </c>
      <c r="B208" s="37">
        <v>49</v>
      </c>
      <c r="C208" s="38" t="s">
        <v>6968</v>
      </c>
      <c r="D208" s="37" t="s">
        <v>595</v>
      </c>
      <c r="E208" s="39" t="s">
        <v>7064</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6081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SUMIFS(I213:I216,A213:A216,"P")</f>
        <v>0</v>
      </c>
      <c r="J212" s="36"/>
    </row>
    <row r="213" ht="45">
      <c r="A213" s="37" t="s">
        <v>593</v>
      </c>
      <c r="B213" s="37">
        <v>50</v>
      </c>
      <c r="C213" s="38" t="s">
        <v>1121</v>
      </c>
      <c r="D213" s="37" t="s">
        <v>1122</v>
      </c>
      <c r="E213" s="39" t="s">
        <v>1123</v>
      </c>
      <c r="F213" s="40" t="s">
        <v>1124</v>
      </c>
      <c r="G213" s="41">
        <v>1156.954</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225">
      <c r="A215" s="37" t="s">
        <v>599</v>
      </c>
      <c r="B215" s="45"/>
      <c r="C215" s="46"/>
      <c r="D215" s="46"/>
      <c r="E215" s="49" t="s">
        <v>7065</v>
      </c>
      <c r="F215" s="46"/>
      <c r="G215" s="46"/>
      <c r="H215" s="46"/>
      <c r="I215" s="46"/>
      <c r="J215" s="48"/>
    </row>
    <row r="216" ht="120">
      <c r="A216" s="37" t="s">
        <v>601</v>
      </c>
      <c r="B216" s="45"/>
      <c r="C216" s="46"/>
      <c r="D216" s="46"/>
      <c r="E216" s="39" t="s">
        <v>1820</v>
      </c>
      <c r="F216" s="46"/>
      <c r="G216" s="46"/>
      <c r="H216" s="46"/>
      <c r="I216" s="46"/>
      <c r="J216" s="48"/>
    </row>
    <row r="217">
      <c r="A217" s="31" t="s">
        <v>591</v>
      </c>
      <c r="B217" s="32"/>
      <c r="C217" s="33" t="s">
        <v>1821</v>
      </c>
      <c r="D217" s="34"/>
      <c r="E217" s="31" t="s">
        <v>1822</v>
      </c>
      <c r="F217" s="34"/>
      <c r="G217" s="34"/>
      <c r="H217" s="34"/>
      <c r="I217" s="35">
        <f>SUMIFS(I218:I221,A218:A221,"P")</f>
        <v>0</v>
      </c>
      <c r="J217" s="36"/>
    </row>
    <row r="218">
      <c r="A218" s="37" t="s">
        <v>593</v>
      </c>
      <c r="B218" s="37">
        <v>51</v>
      </c>
      <c r="C218" s="38" t="s">
        <v>6723</v>
      </c>
      <c r="D218" s="37" t="s">
        <v>595</v>
      </c>
      <c r="E218" s="39" t="s">
        <v>6724</v>
      </c>
      <c r="F218" s="40" t="s">
        <v>1124</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7066</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2074</v>
      </c>
      <c r="D222" s="34"/>
      <c r="E222" s="31" t="s">
        <v>2075</v>
      </c>
      <c r="F222" s="34"/>
      <c r="G222" s="34"/>
      <c r="H222" s="34"/>
      <c r="I222" s="35">
        <f>SUMIFS(I223:I230,A223:A230,"P")</f>
        <v>0</v>
      </c>
      <c r="J222" s="36"/>
    </row>
    <row r="223">
      <c r="A223" s="37" t="s">
        <v>593</v>
      </c>
      <c r="B223" s="37">
        <v>52</v>
      </c>
      <c r="C223" s="38" t="s">
        <v>6453</v>
      </c>
      <c r="D223" s="37" t="s">
        <v>595</v>
      </c>
      <c r="E223" s="39" t="s">
        <v>6357</v>
      </c>
      <c r="F223" s="40" t="s">
        <v>2078</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6081</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6455</v>
      </c>
      <c r="D227" s="37" t="s">
        <v>595</v>
      </c>
      <c r="E227" s="39" t="s">
        <v>6361</v>
      </c>
      <c r="F227" s="40" t="s">
        <v>2078</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6081</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Hb8li02LyMP+bKkPb8U0/lLbYseWLsAZXiOtRXlNYSDk4klRBxrbLZL09uGPGnbLdFOpXDfs+iaEQwcaDo6i3Q==" hashValue="UGqK1vRAcQR81hAEsRuDyjBCp8luRKnVTvXOOld4IZzvUxvVl+ti8eBEAcZpYwH2gtXkP6pTT/tfLYGTsxr3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7067</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1570</v>
      </c>
      <c r="B8" s="20" t="s">
        <v>579</v>
      </c>
      <c r="C8" s="21" t="s">
        <v>7067</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SUMIFS(I13:I192,A13:A192,"P")</f>
        <v>0</v>
      </c>
      <c r="J12" s="36"/>
    </row>
    <row r="13">
      <c r="A13" s="37" t="s">
        <v>593</v>
      </c>
      <c r="B13" s="37">
        <v>1</v>
      </c>
      <c r="C13" s="38" t="s">
        <v>6758</v>
      </c>
      <c r="D13" s="37" t="s">
        <v>595</v>
      </c>
      <c r="E13" s="39" t="s">
        <v>6759</v>
      </c>
      <c r="F13" s="40" t="s">
        <v>1720</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6137</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7069</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7070</v>
      </c>
      <c r="F23" s="46"/>
      <c r="G23" s="46"/>
      <c r="H23" s="46"/>
      <c r="I23" s="46"/>
      <c r="J23" s="48"/>
    </row>
    <row r="24">
      <c r="A24" s="37" t="s">
        <v>601</v>
      </c>
      <c r="B24" s="45"/>
      <c r="C24" s="46"/>
      <c r="D24" s="46"/>
      <c r="E24" s="47" t="s">
        <v>595</v>
      </c>
      <c r="F24" s="46"/>
      <c r="G24" s="46"/>
      <c r="H24" s="46"/>
      <c r="I24" s="46"/>
      <c r="J24" s="48"/>
    </row>
    <row r="25">
      <c r="A25" s="37" t="s">
        <v>593</v>
      </c>
      <c r="B25" s="37">
        <v>4</v>
      </c>
      <c r="C25" s="38" t="s">
        <v>6473</v>
      </c>
      <c r="D25" s="37" t="s">
        <v>595</v>
      </c>
      <c r="E25" s="39" t="s">
        <v>6474</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7071</v>
      </c>
      <c r="F27" s="46"/>
      <c r="G27" s="46"/>
      <c r="H27" s="46"/>
      <c r="I27" s="46"/>
      <c r="J27" s="48"/>
    </row>
    <row r="28">
      <c r="A28" s="37" t="s">
        <v>601</v>
      </c>
      <c r="B28" s="45"/>
      <c r="C28" s="46"/>
      <c r="D28" s="46"/>
      <c r="E28" s="47" t="s">
        <v>595</v>
      </c>
      <c r="F28" s="46"/>
      <c r="G28" s="46"/>
      <c r="H28" s="46"/>
      <c r="I28" s="46"/>
      <c r="J28" s="48"/>
    </row>
    <row r="29">
      <c r="A29" s="37" t="s">
        <v>593</v>
      </c>
      <c r="B29" s="37">
        <v>5</v>
      </c>
      <c r="C29" s="38" t="s">
        <v>6476</v>
      </c>
      <c r="D29" s="37" t="s">
        <v>595</v>
      </c>
      <c r="E29" s="39" t="s">
        <v>6477</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7072</v>
      </c>
      <c r="F31" s="46"/>
      <c r="G31" s="46"/>
      <c r="H31" s="46"/>
      <c r="I31" s="46"/>
      <c r="J31" s="48"/>
    </row>
    <row r="32">
      <c r="A32" s="37" t="s">
        <v>601</v>
      </c>
      <c r="B32" s="45"/>
      <c r="C32" s="46"/>
      <c r="D32" s="46"/>
      <c r="E32" s="47" t="s">
        <v>595</v>
      </c>
      <c r="F32" s="46"/>
      <c r="G32" s="46"/>
      <c r="H32" s="46"/>
      <c r="I32" s="46"/>
      <c r="J32" s="48"/>
    </row>
    <row r="33" ht="30">
      <c r="A33" s="37" t="s">
        <v>593</v>
      </c>
      <c r="B33" s="37">
        <v>6</v>
      </c>
      <c r="C33" s="38" t="s">
        <v>7073</v>
      </c>
      <c r="D33" s="37" t="s">
        <v>595</v>
      </c>
      <c r="E33" s="39" t="s">
        <v>7074</v>
      </c>
      <c r="F33" s="40" t="s">
        <v>637</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7075</v>
      </c>
      <c r="F35" s="46"/>
      <c r="G35" s="46"/>
      <c r="H35" s="46"/>
      <c r="I35" s="46"/>
      <c r="J35" s="48"/>
    </row>
    <row r="36">
      <c r="A36" s="37" t="s">
        <v>601</v>
      </c>
      <c r="B36" s="45"/>
      <c r="C36" s="46"/>
      <c r="D36" s="46"/>
      <c r="E36" s="47" t="s">
        <v>595</v>
      </c>
      <c r="F36" s="46"/>
      <c r="G36" s="46"/>
      <c r="H36" s="46"/>
      <c r="I36" s="46"/>
      <c r="J36" s="48"/>
    </row>
    <row r="37" ht="30">
      <c r="A37" s="37" t="s">
        <v>593</v>
      </c>
      <c r="B37" s="37">
        <v>7</v>
      </c>
      <c r="C37" s="38" t="s">
        <v>6819</v>
      </c>
      <c r="D37" s="37" t="s">
        <v>595</v>
      </c>
      <c r="E37" s="39" t="s">
        <v>6820</v>
      </c>
      <c r="F37" s="40" t="s">
        <v>637</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7076</v>
      </c>
      <c r="F39" s="46"/>
      <c r="G39" s="46"/>
      <c r="H39" s="46"/>
      <c r="I39" s="46"/>
      <c r="J39" s="48"/>
    </row>
    <row r="40">
      <c r="A40" s="37" t="s">
        <v>601</v>
      </c>
      <c r="B40" s="45"/>
      <c r="C40" s="46"/>
      <c r="D40" s="46"/>
      <c r="E40" s="47" t="s">
        <v>595</v>
      </c>
      <c r="F40" s="46"/>
      <c r="G40" s="46"/>
      <c r="H40" s="46"/>
      <c r="I40" s="46"/>
      <c r="J40" s="48"/>
    </row>
    <row r="41" ht="30">
      <c r="A41" s="37" t="s">
        <v>593</v>
      </c>
      <c r="B41" s="37">
        <v>8</v>
      </c>
      <c r="C41" s="38" t="s">
        <v>7077</v>
      </c>
      <c r="D41" s="37" t="s">
        <v>595</v>
      </c>
      <c r="E41" s="39" t="s">
        <v>7078</v>
      </c>
      <c r="F41" s="40" t="s">
        <v>637</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7079</v>
      </c>
      <c r="F43" s="46"/>
      <c r="G43" s="46"/>
      <c r="H43" s="46"/>
      <c r="I43" s="46"/>
      <c r="J43" s="48"/>
    </row>
    <row r="44">
      <c r="A44" s="37" t="s">
        <v>601</v>
      </c>
      <c r="B44" s="45"/>
      <c r="C44" s="46"/>
      <c r="D44" s="46"/>
      <c r="E44" s="47" t="s">
        <v>595</v>
      </c>
      <c r="F44" s="46"/>
      <c r="G44" s="46"/>
      <c r="H44" s="46"/>
      <c r="I44" s="46"/>
      <c r="J44" s="48"/>
    </row>
    <row r="45" ht="30">
      <c r="A45" s="37" t="s">
        <v>593</v>
      </c>
      <c r="B45" s="37">
        <v>9</v>
      </c>
      <c r="C45" s="38" t="s">
        <v>6822</v>
      </c>
      <c r="D45" s="37" t="s">
        <v>595</v>
      </c>
      <c r="E45" s="39" t="s">
        <v>6823</v>
      </c>
      <c r="F45" s="40" t="s">
        <v>637</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7080</v>
      </c>
      <c r="F47" s="46"/>
      <c r="G47" s="46"/>
      <c r="H47" s="46"/>
      <c r="I47" s="46"/>
      <c r="J47" s="48"/>
    </row>
    <row r="48">
      <c r="A48" s="37" t="s">
        <v>601</v>
      </c>
      <c r="B48" s="45"/>
      <c r="C48" s="46"/>
      <c r="D48" s="46"/>
      <c r="E48" s="47" t="s">
        <v>595</v>
      </c>
      <c r="F48" s="46"/>
      <c r="G48" s="46"/>
      <c r="H48" s="46"/>
      <c r="I48" s="46"/>
      <c r="J48" s="48"/>
    </row>
    <row r="49" ht="30">
      <c r="A49" s="37" t="s">
        <v>593</v>
      </c>
      <c r="B49" s="37">
        <v>10</v>
      </c>
      <c r="C49" s="38" t="s">
        <v>7081</v>
      </c>
      <c r="D49" s="37" t="s">
        <v>595</v>
      </c>
      <c r="E49" s="39" t="s">
        <v>7082</v>
      </c>
      <c r="F49" s="40" t="s">
        <v>637</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7083</v>
      </c>
      <c r="F51" s="46"/>
      <c r="G51" s="46"/>
      <c r="H51" s="46"/>
      <c r="I51" s="46"/>
      <c r="J51" s="48"/>
    </row>
    <row r="52">
      <c r="A52" s="37" t="s">
        <v>601</v>
      </c>
      <c r="B52" s="45"/>
      <c r="C52" s="46"/>
      <c r="D52" s="46"/>
      <c r="E52" s="47" t="s">
        <v>595</v>
      </c>
      <c r="F52" s="46"/>
      <c r="G52" s="46"/>
      <c r="H52" s="46"/>
      <c r="I52" s="46"/>
      <c r="J52" s="48"/>
    </row>
    <row r="53" ht="30">
      <c r="A53" s="37" t="s">
        <v>593</v>
      </c>
      <c r="B53" s="37">
        <v>11</v>
      </c>
      <c r="C53" s="38" t="s">
        <v>6022</v>
      </c>
      <c r="D53" s="37" t="s">
        <v>595</v>
      </c>
      <c r="E53" s="39" t="s">
        <v>6023</v>
      </c>
      <c r="F53" s="40" t="s">
        <v>637</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7084</v>
      </c>
      <c r="F55" s="46"/>
      <c r="G55" s="46"/>
      <c r="H55" s="46"/>
      <c r="I55" s="46"/>
      <c r="J55" s="48"/>
    </row>
    <row r="56">
      <c r="A56" s="37" t="s">
        <v>601</v>
      </c>
      <c r="B56" s="45"/>
      <c r="C56" s="46"/>
      <c r="D56" s="46"/>
      <c r="E56" s="47" t="s">
        <v>595</v>
      </c>
      <c r="F56" s="46"/>
      <c r="G56" s="46"/>
      <c r="H56" s="46"/>
      <c r="I56" s="46"/>
      <c r="J56" s="48"/>
    </row>
    <row r="57" ht="30">
      <c r="A57" s="37" t="s">
        <v>593</v>
      </c>
      <c r="B57" s="37">
        <v>12</v>
      </c>
      <c r="C57" s="38" t="s">
        <v>7085</v>
      </c>
      <c r="D57" s="37" t="s">
        <v>595</v>
      </c>
      <c r="E57" s="39" t="s">
        <v>7086</v>
      </c>
      <c r="F57" s="40" t="s">
        <v>637</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7087</v>
      </c>
      <c r="F59" s="46"/>
      <c r="G59" s="46"/>
      <c r="H59" s="46"/>
      <c r="I59" s="46"/>
      <c r="J59" s="48"/>
    </row>
    <row r="60">
      <c r="A60" s="37" t="s">
        <v>601</v>
      </c>
      <c r="B60" s="45"/>
      <c r="C60" s="46"/>
      <c r="D60" s="46"/>
      <c r="E60" s="47" t="s">
        <v>595</v>
      </c>
      <c r="F60" s="46"/>
      <c r="G60" s="46"/>
      <c r="H60" s="46"/>
      <c r="I60" s="46"/>
      <c r="J60" s="48"/>
    </row>
    <row r="61" ht="30">
      <c r="A61" s="37" t="s">
        <v>593</v>
      </c>
      <c r="B61" s="37">
        <v>13</v>
      </c>
      <c r="C61" s="38" t="s">
        <v>6826</v>
      </c>
      <c r="D61" s="37" t="s">
        <v>595</v>
      </c>
      <c r="E61" s="39" t="s">
        <v>6827</v>
      </c>
      <c r="F61" s="40" t="s">
        <v>637</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7088</v>
      </c>
      <c r="F63" s="46"/>
      <c r="G63" s="46"/>
      <c r="H63" s="46"/>
      <c r="I63" s="46"/>
      <c r="J63" s="48"/>
    </row>
    <row r="64">
      <c r="A64" s="37" t="s">
        <v>601</v>
      </c>
      <c r="B64" s="45"/>
      <c r="C64" s="46"/>
      <c r="D64" s="46"/>
      <c r="E64" s="47" t="s">
        <v>595</v>
      </c>
      <c r="F64" s="46"/>
      <c r="G64" s="46"/>
      <c r="H64" s="46"/>
      <c r="I64" s="46"/>
      <c r="J64" s="48"/>
    </row>
    <row r="65" ht="30">
      <c r="A65" s="37" t="s">
        <v>593</v>
      </c>
      <c r="B65" s="37">
        <v>14</v>
      </c>
      <c r="C65" s="38" t="s">
        <v>6483</v>
      </c>
      <c r="D65" s="37" t="s">
        <v>595</v>
      </c>
      <c r="E65" s="39" t="s">
        <v>6484</v>
      </c>
      <c r="F65" s="40" t="s">
        <v>637</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7089</v>
      </c>
      <c r="F67" s="46"/>
      <c r="G67" s="46"/>
      <c r="H67" s="46"/>
      <c r="I67" s="46"/>
      <c r="J67" s="48"/>
    </row>
    <row r="68">
      <c r="A68" s="37" t="s">
        <v>601</v>
      </c>
      <c r="B68" s="45"/>
      <c r="C68" s="46"/>
      <c r="D68" s="46"/>
      <c r="E68" s="47" t="s">
        <v>595</v>
      </c>
      <c r="F68" s="46"/>
      <c r="G68" s="46"/>
      <c r="H68" s="46"/>
      <c r="I68" s="46"/>
      <c r="J68" s="48"/>
    </row>
    <row r="69" ht="30">
      <c r="A69" s="37" t="s">
        <v>593</v>
      </c>
      <c r="B69" s="37">
        <v>15</v>
      </c>
      <c r="C69" s="38" t="s">
        <v>6486</v>
      </c>
      <c r="D69" s="37" t="s">
        <v>595</v>
      </c>
      <c r="E69" s="39" t="s">
        <v>6487</v>
      </c>
      <c r="F69" s="40" t="s">
        <v>637</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7090</v>
      </c>
      <c r="F71" s="46"/>
      <c r="G71" s="46"/>
      <c r="H71" s="46"/>
      <c r="I71" s="46"/>
      <c r="J71" s="48"/>
    </row>
    <row r="72">
      <c r="A72" s="37" t="s">
        <v>601</v>
      </c>
      <c r="B72" s="45"/>
      <c r="C72" s="46"/>
      <c r="D72" s="46"/>
      <c r="E72" s="47" t="s">
        <v>595</v>
      </c>
      <c r="F72" s="46"/>
      <c r="G72" s="46"/>
      <c r="H72" s="46"/>
      <c r="I72" s="46"/>
      <c r="J72" s="48"/>
    </row>
    <row r="73">
      <c r="A73" s="37" t="s">
        <v>593</v>
      </c>
      <c r="B73" s="37">
        <v>16</v>
      </c>
      <c r="C73" s="38" t="s">
        <v>7091</v>
      </c>
      <c r="D73" s="37" t="s">
        <v>595</v>
      </c>
      <c r="E73" s="39" t="s">
        <v>7092</v>
      </c>
      <c r="F73" s="40" t="s">
        <v>646</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7093</v>
      </c>
      <c r="F75" s="46"/>
      <c r="G75" s="46"/>
      <c r="H75" s="46"/>
      <c r="I75" s="46"/>
      <c r="J75" s="48"/>
    </row>
    <row r="76">
      <c r="A76" s="37" t="s">
        <v>601</v>
      </c>
      <c r="B76" s="45"/>
      <c r="C76" s="46"/>
      <c r="D76" s="46"/>
      <c r="E76" s="47" t="s">
        <v>595</v>
      </c>
      <c r="F76" s="46"/>
      <c r="G76" s="46"/>
      <c r="H76" s="46"/>
      <c r="I76" s="46"/>
      <c r="J76" s="48"/>
    </row>
    <row r="77">
      <c r="A77" s="37" t="s">
        <v>593</v>
      </c>
      <c r="B77" s="37">
        <v>17</v>
      </c>
      <c r="C77" s="38" t="s">
        <v>6842</v>
      </c>
      <c r="D77" s="37" t="s">
        <v>595</v>
      </c>
      <c r="E77" s="39" t="s">
        <v>6843</v>
      </c>
      <c r="F77" s="40" t="s">
        <v>646</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7094</v>
      </c>
      <c r="F79" s="46"/>
      <c r="G79" s="46"/>
      <c r="H79" s="46"/>
      <c r="I79" s="46"/>
      <c r="J79" s="48"/>
    </row>
    <row r="80">
      <c r="A80" s="37" t="s">
        <v>601</v>
      </c>
      <c r="B80" s="45"/>
      <c r="C80" s="46"/>
      <c r="D80" s="46"/>
      <c r="E80" s="47" t="s">
        <v>595</v>
      </c>
      <c r="F80" s="46"/>
      <c r="G80" s="46"/>
      <c r="H80" s="46"/>
      <c r="I80" s="46"/>
      <c r="J80" s="48"/>
    </row>
    <row r="81">
      <c r="A81" s="37" t="s">
        <v>593</v>
      </c>
      <c r="B81" s="37">
        <v>18</v>
      </c>
      <c r="C81" s="38" t="s">
        <v>7095</v>
      </c>
      <c r="D81" s="37" t="s">
        <v>595</v>
      </c>
      <c r="E81" s="39" t="s">
        <v>7096</v>
      </c>
      <c r="F81" s="40" t="s">
        <v>646</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7097</v>
      </c>
      <c r="F83" s="46"/>
      <c r="G83" s="46"/>
      <c r="H83" s="46"/>
      <c r="I83" s="46"/>
      <c r="J83" s="48"/>
    </row>
    <row r="84">
      <c r="A84" s="37" t="s">
        <v>601</v>
      </c>
      <c r="B84" s="45"/>
      <c r="C84" s="46"/>
      <c r="D84" s="46"/>
      <c r="E84" s="47" t="s">
        <v>595</v>
      </c>
      <c r="F84" s="46"/>
      <c r="G84" s="46"/>
      <c r="H84" s="46"/>
      <c r="I84" s="46"/>
      <c r="J84" s="48"/>
    </row>
    <row r="85">
      <c r="A85" s="37" t="s">
        <v>593</v>
      </c>
      <c r="B85" s="37">
        <v>19</v>
      </c>
      <c r="C85" s="38" t="s">
        <v>6845</v>
      </c>
      <c r="D85" s="37" t="s">
        <v>595</v>
      </c>
      <c r="E85" s="39" t="s">
        <v>6846</v>
      </c>
      <c r="F85" s="40" t="s">
        <v>646</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7098</v>
      </c>
      <c r="F87" s="46"/>
      <c r="G87" s="46"/>
      <c r="H87" s="46"/>
      <c r="I87" s="46"/>
      <c r="J87" s="48"/>
    </row>
    <row r="88">
      <c r="A88" s="37" t="s">
        <v>601</v>
      </c>
      <c r="B88" s="45"/>
      <c r="C88" s="46"/>
      <c r="D88" s="46"/>
      <c r="E88" s="47" t="s">
        <v>595</v>
      </c>
      <c r="F88" s="46"/>
      <c r="G88" s="46"/>
      <c r="H88" s="46"/>
      <c r="I88" s="46"/>
      <c r="J88" s="48"/>
    </row>
    <row r="89">
      <c r="A89" s="37" t="s">
        <v>593</v>
      </c>
      <c r="B89" s="37">
        <v>20</v>
      </c>
      <c r="C89" s="38" t="s">
        <v>7099</v>
      </c>
      <c r="D89" s="37" t="s">
        <v>595</v>
      </c>
      <c r="E89" s="39" t="s">
        <v>7100</v>
      </c>
      <c r="F89" s="40" t="s">
        <v>646</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7101</v>
      </c>
      <c r="F91" s="46"/>
      <c r="G91" s="46"/>
      <c r="H91" s="46"/>
      <c r="I91" s="46"/>
      <c r="J91" s="48"/>
    </row>
    <row r="92">
      <c r="A92" s="37" t="s">
        <v>601</v>
      </c>
      <c r="B92" s="45"/>
      <c r="C92" s="46"/>
      <c r="D92" s="46"/>
      <c r="E92" s="47" t="s">
        <v>595</v>
      </c>
      <c r="F92" s="46"/>
      <c r="G92" s="46"/>
      <c r="H92" s="46"/>
      <c r="I92" s="46"/>
      <c r="J92" s="48"/>
    </row>
    <row r="93">
      <c r="A93" s="37" t="s">
        <v>593</v>
      </c>
      <c r="B93" s="37">
        <v>21</v>
      </c>
      <c r="C93" s="38" t="s">
        <v>7102</v>
      </c>
      <c r="D93" s="37" t="s">
        <v>595</v>
      </c>
      <c r="E93" s="39" t="s">
        <v>7103</v>
      </c>
      <c r="F93" s="40" t="s">
        <v>646</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7104</v>
      </c>
      <c r="F95" s="46"/>
      <c r="G95" s="46"/>
      <c r="H95" s="46"/>
      <c r="I95" s="46"/>
      <c r="J95" s="48"/>
    </row>
    <row r="96">
      <c r="A96" s="37" t="s">
        <v>601</v>
      </c>
      <c r="B96" s="45"/>
      <c r="C96" s="46"/>
      <c r="D96" s="46"/>
      <c r="E96" s="47" t="s">
        <v>595</v>
      </c>
      <c r="F96" s="46"/>
      <c r="G96" s="46"/>
      <c r="H96" s="46"/>
      <c r="I96" s="46"/>
      <c r="J96" s="48"/>
    </row>
    <row r="97">
      <c r="A97" s="37" t="s">
        <v>593</v>
      </c>
      <c r="B97" s="37">
        <v>22</v>
      </c>
      <c r="C97" s="38" t="s">
        <v>7105</v>
      </c>
      <c r="D97" s="37" t="s">
        <v>595</v>
      </c>
      <c r="E97" s="39" t="s">
        <v>7106</v>
      </c>
      <c r="F97" s="40" t="s">
        <v>646</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7107</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7108</v>
      </c>
      <c r="D101" s="37" t="s">
        <v>595</v>
      </c>
      <c r="E101" s="39" t="s">
        <v>7109</v>
      </c>
      <c r="F101" s="40" t="s">
        <v>646</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7110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7111</v>
      </c>
      <c r="D105" s="37" t="s">
        <v>595</v>
      </c>
      <c r="E105" s="39" t="s">
        <v>7112</v>
      </c>
      <c r="F105" s="40" t="s">
        <v>637</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7113</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7114</v>
      </c>
      <c r="D109" s="37" t="s">
        <v>595</v>
      </c>
      <c r="E109" s="39" t="s">
        <v>7115</v>
      </c>
      <c r="F109" s="40" t="s">
        <v>637</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7116</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7117</v>
      </c>
      <c r="D113" s="37" t="s">
        <v>595</v>
      </c>
      <c r="E113" s="39" t="s">
        <v>7118</v>
      </c>
      <c r="F113" s="40" t="s">
        <v>637</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7119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7120</v>
      </c>
      <c r="D117" s="37" t="s">
        <v>595</v>
      </c>
      <c r="E117" s="39" t="s">
        <v>7121</v>
      </c>
      <c r="F117" s="40" t="s">
        <v>637</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7122</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7123</v>
      </c>
      <c r="D121" s="37" t="s">
        <v>595</v>
      </c>
      <c r="E121" s="39" t="s">
        <v>7124</v>
      </c>
      <c r="F121" s="40" t="s">
        <v>637</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7125</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7126</v>
      </c>
      <c r="D125" s="37" t="s">
        <v>595</v>
      </c>
      <c r="E125" s="39" t="s">
        <v>7127</v>
      </c>
      <c r="F125" s="40" t="s">
        <v>637</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7125</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7128</v>
      </c>
      <c r="D129" s="37" t="s">
        <v>595</v>
      </c>
      <c r="E129" s="39" t="s">
        <v>7129</v>
      </c>
      <c r="F129" s="40" t="s">
        <v>637</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7130</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6512</v>
      </c>
      <c r="D133" s="37" t="s">
        <v>595</v>
      </c>
      <c r="E133" s="39" t="s">
        <v>6513</v>
      </c>
      <c r="F133" s="40" t="s">
        <v>637</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7131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7132</v>
      </c>
      <c r="D137" s="37" t="s">
        <v>595</v>
      </c>
      <c r="E137" s="39" t="s">
        <v>6513</v>
      </c>
      <c r="F137" s="40" t="s">
        <v>637</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7133</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6850</v>
      </c>
      <c r="D141" s="37" t="s">
        <v>595</v>
      </c>
      <c r="E141" s="39" t="s">
        <v>6851</v>
      </c>
      <c r="F141" s="40" t="s">
        <v>637</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7133</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1601</v>
      </c>
      <c r="D145" s="37" t="s">
        <v>595</v>
      </c>
      <c r="E145" s="39" t="s">
        <v>1602</v>
      </c>
      <c r="F145" s="40" t="s">
        <v>637</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7134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6516</v>
      </c>
      <c r="D149" s="37" t="s">
        <v>595</v>
      </c>
      <c r="E149" s="39" t="s">
        <v>1602</v>
      </c>
      <c r="F149" s="40" t="s">
        <v>637</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7135</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7136</v>
      </c>
      <c r="D153" s="37" t="s">
        <v>595</v>
      </c>
      <c r="E153" s="39" t="s">
        <v>7137</v>
      </c>
      <c r="F153" s="40" t="s">
        <v>637</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7138</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6050</v>
      </c>
      <c r="D157" s="37" t="s">
        <v>595</v>
      </c>
      <c r="E157" s="39" t="s">
        <v>6051</v>
      </c>
      <c r="F157" s="40" t="s">
        <v>637</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7139</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7140</v>
      </c>
      <c r="D161" s="37" t="s">
        <v>595</v>
      </c>
      <c r="E161" s="39" t="s">
        <v>7141</v>
      </c>
      <c r="F161" s="40" t="s">
        <v>646</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7142</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6056</v>
      </c>
      <c r="D165" s="37" t="s">
        <v>595</v>
      </c>
      <c r="E165" s="39" t="s">
        <v>6057</v>
      </c>
      <c r="F165" s="40" t="s">
        <v>646</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7142</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7143</v>
      </c>
      <c r="D169" s="37" t="s">
        <v>595</v>
      </c>
      <c r="E169" s="39" t="s">
        <v>7144</v>
      </c>
      <c r="F169" s="40" t="s">
        <v>646</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7145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7146</v>
      </c>
      <c r="D173" s="37" t="s">
        <v>595</v>
      </c>
      <c r="E173" s="39" t="s">
        <v>7147</v>
      </c>
      <c r="F173" s="40" t="s">
        <v>646</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7148</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7149</v>
      </c>
      <c r="D177" s="37" t="s">
        <v>595</v>
      </c>
      <c r="E177" s="39" t="s">
        <v>7150</v>
      </c>
      <c r="F177" s="40" t="s">
        <v>646</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7142</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6782</v>
      </c>
      <c r="D181" s="37" t="s">
        <v>595</v>
      </c>
      <c r="E181" s="39" t="s">
        <v>6783</v>
      </c>
      <c r="F181" s="40" t="s">
        <v>646</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7142</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7151</v>
      </c>
      <c r="D185" s="37" t="s">
        <v>595</v>
      </c>
      <c r="E185" s="39" t="s">
        <v>7152</v>
      </c>
      <c r="F185" s="40" t="s">
        <v>646</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7142</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6068</v>
      </c>
      <c r="D189" s="37" t="s">
        <v>595</v>
      </c>
      <c r="E189" s="39" t="s">
        <v>6069</v>
      </c>
      <c r="F189" s="40" t="s">
        <v>1124</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7153</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649</v>
      </c>
      <c r="D193" s="34"/>
      <c r="E193" s="31" t="s">
        <v>4475</v>
      </c>
      <c r="F193" s="34"/>
      <c r="G193" s="34"/>
      <c r="H193" s="34"/>
      <c r="I193" s="35">
        <f>SUMIFS(I194:I197,A194:A197,"P")</f>
        <v>0</v>
      </c>
      <c r="J193" s="36"/>
    </row>
    <row r="194">
      <c r="A194" s="37" t="s">
        <v>593</v>
      </c>
      <c r="B194" s="37">
        <v>46</v>
      </c>
      <c r="C194" s="38" t="s">
        <v>7154</v>
      </c>
      <c r="D194" s="37" t="s">
        <v>595</v>
      </c>
      <c r="E194" s="39" t="s">
        <v>7155</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7156</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685</v>
      </c>
      <c r="D198" s="34"/>
      <c r="E198" s="31" t="s">
        <v>4487</v>
      </c>
      <c r="F198" s="34"/>
      <c r="G198" s="34"/>
      <c r="H198" s="34"/>
      <c r="I198" s="35">
        <f>SUMIFS(I199:I234,A199:A234,"P")</f>
        <v>0</v>
      </c>
      <c r="J198" s="36"/>
    </row>
    <row r="199">
      <c r="A199" s="37" t="s">
        <v>593</v>
      </c>
      <c r="B199" s="37">
        <v>47</v>
      </c>
      <c r="C199" s="38" t="s">
        <v>7157</v>
      </c>
      <c r="D199" s="37" t="s">
        <v>595</v>
      </c>
      <c r="E199" s="39" t="s">
        <v>7158</v>
      </c>
      <c r="F199" s="40" t="s">
        <v>637</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7159</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7160</v>
      </c>
      <c r="D203" s="37" t="s">
        <v>595</v>
      </c>
      <c r="E203" s="39" t="s">
        <v>7161</v>
      </c>
      <c r="F203" s="40" t="s">
        <v>646</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7162</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7163</v>
      </c>
      <c r="D207" s="37" t="s">
        <v>595</v>
      </c>
      <c r="E207" s="39" t="s">
        <v>7164</v>
      </c>
      <c r="F207" s="40" t="s">
        <v>646</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7165</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7166</v>
      </c>
      <c r="D211" s="37" t="s">
        <v>595</v>
      </c>
      <c r="E211" s="39" t="s">
        <v>7167</v>
      </c>
      <c r="F211" s="40" t="s">
        <v>1124</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7168</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6785</v>
      </c>
      <c r="D215" s="37" t="s">
        <v>595</v>
      </c>
      <c r="E215" s="39" t="s">
        <v>6786</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7169</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7170</v>
      </c>
      <c r="D219" s="37" t="s">
        <v>595</v>
      </c>
      <c r="E219" s="39" t="s">
        <v>7171</v>
      </c>
      <c r="F219" s="40" t="s">
        <v>637</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7172</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6532</v>
      </c>
      <c r="D223" s="37" t="s">
        <v>595</v>
      </c>
      <c r="E223" s="39" t="s">
        <v>6533</v>
      </c>
      <c r="F223" s="40" t="s">
        <v>646</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7173</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6535</v>
      </c>
      <c r="D227" s="37" t="s">
        <v>595</v>
      </c>
      <c r="E227" s="39" t="s">
        <v>6536</v>
      </c>
      <c r="F227" s="40" t="s">
        <v>646</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7174</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7175</v>
      </c>
      <c r="D231" s="37" t="s">
        <v>595</v>
      </c>
      <c r="E231" s="39" t="s">
        <v>7176</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6081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751</v>
      </c>
      <c r="D235" s="34"/>
      <c r="E235" s="31" t="s">
        <v>1644</v>
      </c>
      <c r="F235" s="34"/>
      <c r="G235" s="34"/>
      <c r="H235" s="34"/>
      <c r="I235" s="35">
        <f>SUMIFS(I236:I315,A236:A315,"P")</f>
        <v>0</v>
      </c>
      <c r="J235" s="36"/>
    </row>
    <row r="236">
      <c r="A236" s="37" t="s">
        <v>593</v>
      </c>
      <c r="B236" s="37">
        <v>56</v>
      </c>
      <c r="C236" s="38" t="s">
        <v>7177</v>
      </c>
      <c r="D236" s="37" t="s">
        <v>595</v>
      </c>
      <c r="E236" s="39" t="s">
        <v>7178</v>
      </c>
      <c r="F236" s="40" t="s">
        <v>646</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7179</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7180</v>
      </c>
      <c r="D240" s="37" t="s">
        <v>595</v>
      </c>
      <c r="E240" s="39" t="s">
        <v>7181</v>
      </c>
      <c r="F240" s="40" t="s">
        <v>646</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7182</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6788</v>
      </c>
      <c r="D244" s="37" t="s">
        <v>595</v>
      </c>
      <c r="E244" s="39" t="s">
        <v>6789</v>
      </c>
      <c r="F244" s="40" t="s">
        <v>646</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7183</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6546</v>
      </c>
      <c r="D248" s="37" t="s">
        <v>595</v>
      </c>
      <c r="E248" s="39" t="s">
        <v>6547</v>
      </c>
      <c r="F248" s="40" t="s">
        <v>637</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7184</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7185</v>
      </c>
      <c r="D252" s="37" t="s">
        <v>595</v>
      </c>
      <c r="E252" s="39" t="s">
        <v>6547</v>
      </c>
      <c r="F252" s="40" t="s">
        <v>637</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7186</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7187</v>
      </c>
      <c r="D256" s="37" t="s">
        <v>595</v>
      </c>
      <c r="E256" s="39" t="s">
        <v>7188</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7189</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7190</v>
      </c>
      <c r="D260" s="37" t="s">
        <v>595</v>
      </c>
      <c r="E260" s="39" t="s">
        <v>7191</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6478</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6549</v>
      </c>
      <c r="D264" s="37" t="s">
        <v>595</v>
      </c>
      <c r="E264" s="39" t="s">
        <v>6550</v>
      </c>
      <c r="F264" s="40" t="s">
        <v>637</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7192</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7193</v>
      </c>
      <c r="D268" s="37" t="s">
        <v>595</v>
      </c>
      <c r="E268" s="39" t="s">
        <v>7194</v>
      </c>
      <c r="F268" s="40" t="s">
        <v>637</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7195</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6558</v>
      </c>
      <c r="D272" s="37" t="s">
        <v>595</v>
      </c>
      <c r="E272" s="39" t="s">
        <v>6559</v>
      </c>
      <c r="F272" s="40" t="s">
        <v>646</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7196</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6564</v>
      </c>
      <c r="D276" s="37" t="s">
        <v>595</v>
      </c>
      <c r="E276" s="39" t="s">
        <v>6565</v>
      </c>
      <c r="F276" s="40" t="s">
        <v>646</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7197</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7198</v>
      </c>
      <c r="D280" s="37" t="s">
        <v>595</v>
      </c>
      <c r="E280" s="39" t="s">
        <v>7199</v>
      </c>
      <c r="F280" s="40" t="s">
        <v>637</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7200</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7201</v>
      </c>
      <c r="D284" s="37" t="s">
        <v>595</v>
      </c>
      <c r="E284" s="39" t="s">
        <v>7202</v>
      </c>
      <c r="F284" s="40" t="s">
        <v>637</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7203</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7204</v>
      </c>
      <c r="D288" s="37" t="s">
        <v>595</v>
      </c>
      <c r="E288" s="39" t="s">
        <v>7205</v>
      </c>
      <c r="F288" s="40" t="s">
        <v>637</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7206</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7207</v>
      </c>
      <c r="D292" s="37" t="s">
        <v>595</v>
      </c>
      <c r="E292" s="39" t="s">
        <v>7208</v>
      </c>
      <c r="F292" s="40" t="s">
        <v>637</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7209</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7052</v>
      </c>
      <c r="D296" s="37" t="s">
        <v>595</v>
      </c>
      <c r="E296" s="39" t="s">
        <v>7053</v>
      </c>
      <c r="F296" s="40" t="s">
        <v>646</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7182</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7210</v>
      </c>
      <c r="D300" s="37" t="s">
        <v>595</v>
      </c>
      <c r="E300" s="39" t="s">
        <v>7053</v>
      </c>
      <c r="F300" s="40" t="s">
        <v>646</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7211</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7212</v>
      </c>
      <c r="D304" s="37" t="s">
        <v>595</v>
      </c>
      <c r="E304" s="39" t="s">
        <v>7213</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6120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7214</v>
      </c>
      <c r="D308" s="37" t="s">
        <v>595</v>
      </c>
      <c r="E308" s="39" t="s">
        <v>7215</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6086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7216</v>
      </c>
      <c r="D312" s="37" t="s">
        <v>595</v>
      </c>
      <c r="E312" s="39" t="s">
        <v>7217</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6478</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6600</v>
      </c>
      <c r="D316" s="34"/>
      <c r="E316" s="31" t="s">
        <v>6601</v>
      </c>
      <c r="F316" s="34"/>
      <c r="G316" s="34"/>
      <c r="H316" s="34"/>
      <c r="I316" s="35">
        <f>SUMIFS(I317:I332,A317:A332,"P")</f>
        <v>0</v>
      </c>
      <c r="J316" s="36"/>
    </row>
    <row r="317">
      <c r="A317" s="37" t="s">
        <v>593</v>
      </c>
      <c r="B317" s="37">
        <v>76</v>
      </c>
      <c r="C317" s="38" t="s">
        <v>7218</v>
      </c>
      <c r="D317" s="37" t="s">
        <v>595</v>
      </c>
      <c r="E317" s="39" t="s">
        <v>7219</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7220</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7221</v>
      </c>
      <c r="D321" s="37" t="s">
        <v>595</v>
      </c>
      <c r="E321" s="39" t="s">
        <v>7222</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7223</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7224</v>
      </c>
      <c r="D325" s="37" t="s">
        <v>595</v>
      </c>
      <c r="E325" s="39" t="s">
        <v>7225</v>
      </c>
      <c r="F325" s="40" t="s">
        <v>1720</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7226</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7227</v>
      </c>
      <c r="D329" s="37" t="s">
        <v>595</v>
      </c>
      <c r="E329" s="39" t="s">
        <v>7228</v>
      </c>
      <c r="F329" s="40" t="s">
        <v>1720</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7229</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6311</v>
      </c>
      <c r="D333" s="34"/>
      <c r="E333" s="31" t="s">
        <v>6312</v>
      </c>
      <c r="F333" s="34"/>
      <c r="G333" s="34"/>
      <c r="H333" s="34"/>
      <c r="I333" s="35">
        <f>SUMIFS(I334:I341,A334:A341,"P")</f>
        <v>0</v>
      </c>
      <c r="J333" s="36"/>
    </row>
    <row r="334" ht="30">
      <c r="A334" s="37" t="s">
        <v>593</v>
      </c>
      <c r="B334" s="37">
        <v>80</v>
      </c>
      <c r="C334" s="38" t="s">
        <v>7230</v>
      </c>
      <c r="D334" s="37" t="s">
        <v>595</v>
      </c>
      <c r="E334" s="39" t="s">
        <v>7231</v>
      </c>
      <c r="F334" s="40" t="s">
        <v>646</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7232</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7233</v>
      </c>
      <c r="D338" s="37" t="s">
        <v>595</v>
      </c>
      <c r="E338" s="39" t="s">
        <v>7234</v>
      </c>
      <c r="F338" s="40" t="s">
        <v>646</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7235</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4551</v>
      </c>
      <c r="D342" s="34"/>
      <c r="E342" s="31" t="s">
        <v>4552</v>
      </c>
      <c r="F342" s="34"/>
      <c r="G342" s="34"/>
      <c r="H342" s="34"/>
      <c r="I342" s="35">
        <f>SUMIFS(I343:I530,A343:A530,"P")</f>
        <v>0</v>
      </c>
      <c r="J342" s="36"/>
    </row>
    <row r="343">
      <c r="A343" s="37" t="s">
        <v>593</v>
      </c>
      <c r="B343" s="37">
        <v>82</v>
      </c>
      <c r="C343" s="38" t="s">
        <v>7236</v>
      </c>
      <c r="D343" s="37" t="s">
        <v>595</v>
      </c>
      <c r="E343" s="39" t="s">
        <v>7237</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6109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7238</v>
      </c>
      <c r="D347" s="37" t="s">
        <v>595</v>
      </c>
      <c r="E347" s="39" t="s">
        <v>7239</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7240</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7241</v>
      </c>
      <c r="D351" s="37" t="s">
        <v>595</v>
      </c>
      <c r="E351" s="39" t="s">
        <v>7242</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7243</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7244</v>
      </c>
      <c r="D355" s="37" t="s">
        <v>595</v>
      </c>
      <c r="E355" s="39" t="s">
        <v>7245</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6086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7246</v>
      </c>
      <c r="D359" s="37" t="s">
        <v>595</v>
      </c>
      <c r="E359" s="39" t="s">
        <v>7247</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6160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7248</v>
      </c>
      <c r="D363" s="37" t="s">
        <v>595</v>
      </c>
      <c r="E363" s="39" t="s">
        <v>7249</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6132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7250</v>
      </c>
      <c r="D367" s="37" t="s">
        <v>595</v>
      </c>
      <c r="E367" s="39" t="s">
        <v>7251</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6148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7252</v>
      </c>
      <c r="D371" s="37" t="s">
        <v>595</v>
      </c>
      <c r="E371" s="39" t="s">
        <v>7253</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6166</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7254</v>
      </c>
      <c r="D375" s="37" t="s">
        <v>595</v>
      </c>
      <c r="E375" s="39" t="s">
        <v>7255</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7256</v>
      </c>
      <c r="D379" s="37" t="s">
        <v>595</v>
      </c>
      <c r="E379" s="39" t="s">
        <v>7257</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6251</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7258</v>
      </c>
      <c r="D383" s="37" t="s">
        <v>595</v>
      </c>
      <c r="E383" s="39" t="s">
        <v>7259</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7260</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7261</v>
      </c>
      <c r="D387" s="37" t="s">
        <v>595</v>
      </c>
      <c r="E387" s="39" t="s">
        <v>7262</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7263</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7264</v>
      </c>
      <c r="D391" s="37" t="s">
        <v>595</v>
      </c>
      <c r="E391" s="39" t="s">
        <v>7265</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6787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7266</v>
      </c>
      <c r="D395" s="37" t="s">
        <v>595</v>
      </c>
      <c r="E395" s="39" t="s">
        <v>7267</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7260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7268</v>
      </c>
      <c r="D399" s="37" t="s">
        <v>595</v>
      </c>
      <c r="E399" s="39" t="s">
        <v>7269</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7263</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7270</v>
      </c>
      <c r="D403" s="37" t="s">
        <v>595</v>
      </c>
      <c r="E403" s="39" t="s">
        <v>7271</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7272</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7273</v>
      </c>
      <c r="D407" s="37" t="s">
        <v>595</v>
      </c>
      <c r="E407" s="39" t="s">
        <v>7274</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6086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7275</v>
      </c>
      <c r="D411" s="37" t="s">
        <v>595</v>
      </c>
      <c r="E411" s="39" t="s">
        <v>7276</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6160</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7277</v>
      </c>
      <c r="D415" s="37" t="s">
        <v>595</v>
      </c>
      <c r="E415" s="39" t="s">
        <v>7278</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6132</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7279</v>
      </c>
      <c r="D419" s="37" t="s">
        <v>595</v>
      </c>
      <c r="E419" s="39" t="s">
        <v>7280</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6148</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7281</v>
      </c>
      <c r="D423" s="37" t="s">
        <v>595</v>
      </c>
      <c r="E423" s="39" t="s">
        <v>7282</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6166</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6797</v>
      </c>
      <c r="D427" s="37" t="s">
        <v>595</v>
      </c>
      <c r="E427" s="39" t="s">
        <v>6798</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6160</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7283</v>
      </c>
      <c r="D431" s="37" t="s">
        <v>595</v>
      </c>
      <c r="E431" s="39" t="s">
        <v>7284</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7285</v>
      </c>
      <c r="D435" s="37" t="s">
        <v>595</v>
      </c>
      <c r="E435" s="39" t="s">
        <v>7286</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6117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7287</v>
      </c>
      <c r="D439" s="37" t="s">
        <v>595</v>
      </c>
      <c r="E439" s="39" t="s">
        <v>7288</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6254</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7289</v>
      </c>
      <c r="D443" s="37" t="s">
        <v>595</v>
      </c>
      <c r="E443" s="39" t="s">
        <v>7290</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6086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7291</v>
      </c>
      <c r="D447" s="37" t="s">
        <v>595</v>
      </c>
      <c r="E447" s="39" t="s">
        <v>7292</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6081</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7293</v>
      </c>
      <c r="D451" s="37" t="s">
        <v>595</v>
      </c>
      <c r="E451" s="39" t="s">
        <v>7294</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6081</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7295</v>
      </c>
      <c r="D455" s="37" t="s">
        <v>595</v>
      </c>
      <c r="E455" s="39" t="s">
        <v>7296</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6251</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7297</v>
      </c>
      <c r="D459" s="37" t="s">
        <v>595</v>
      </c>
      <c r="E459" s="39" t="s">
        <v>7298</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6081</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6804</v>
      </c>
      <c r="D463" s="37" t="s">
        <v>595</v>
      </c>
      <c r="E463" s="39" t="s">
        <v>6805</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6120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7299</v>
      </c>
      <c r="D467" s="37" t="s">
        <v>595</v>
      </c>
      <c r="E467" s="39" t="s">
        <v>7300</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6251</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7301</v>
      </c>
      <c r="D471" s="37" t="s">
        <v>595</v>
      </c>
      <c r="E471" s="39" t="s">
        <v>7302</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6160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7303</v>
      </c>
      <c r="D475" s="37" t="s">
        <v>595</v>
      </c>
      <c r="E475" s="39" t="s">
        <v>7304</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6117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7305</v>
      </c>
      <c r="D479" s="37" t="s">
        <v>595</v>
      </c>
      <c r="E479" s="39" t="s">
        <v>7306</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6254</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7307</v>
      </c>
      <c r="D483" s="37" t="s">
        <v>595</v>
      </c>
      <c r="E483" s="39" t="s">
        <v>7308</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6086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7309</v>
      </c>
      <c r="D487" s="37" t="s">
        <v>595</v>
      </c>
      <c r="E487" s="39" t="s">
        <v>7310</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6081</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7311</v>
      </c>
      <c r="D491" s="37" t="s">
        <v>595</v>
      </c>
      <c r="E491" s="39" t="s">
        <v>7312</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7313</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7314</v>
      </c>
      <c r="D495" s="37" t="s">
        <v>595</v>
      </c>
      <c r="E495" s="39" t="s">
        <v>7315</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6166</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7316</v>
      </c>
      <c r="D499" s="37" t="s">
        <v>595</v>
      </c>
      <c r="E499" s="39" t="s">
        <v>7317</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6160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7318</v>
      </c>
      <c r="D503" s="37" t="s">
        <v>595</v>
      </c>
      <c r="E503" s="39" t="s">
        <v>7319</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7320</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7321</v>
      </c>
      <c r="D507" s="37" t="s">
        <v>595</v>
      </c>
      <c r="E507" s="39" t="s">
        <v>7322</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6251</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6810</v>
      </c>
      <c r="D511" s="37" t="s">
        <v>595</v>
      </c>
      <c r="E511" s="39" t="s">
        <v>7323</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6120</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7324</v>
      </c>
      <c r="D515" s="37" t="s">
        <v>595</v>
      </c>
      <c r="E515" s="39" t="s">
        <v>6813</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6160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7325</v>
      </c>
      <c r="D519" s="37" t="s">
        <v>595</v>
      </c>
      <c r="E519" s="39" t="s">
        <v>7326</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7327</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7328</v>
      </c>
      <c r="D523" s="37" t="s">
        <v>595</v>
      </c>
      <c r="E523" s="39" t="s">
        <v>7329</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6166</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7330</v>
      </c>
      <c r="D527" s="37" t="s">
        <v>595</v>
      </c>
      <c r="E527" s="39" t="s">
        <v>7331</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6166</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4784</v>
      </c>
      <c r="D531" s="34"/>
      <c r="E531" s="31" t="s">
        <v>4785</v>
      </c>
      <c r="F531" s="34"/>
      <c r="G531" s="34"/>
      <c r="H531" s="34"/>
      <c r="I531" s="35">
        <f>SUMIFS(I532:I539,A532:A539,"P")</f>
        <v>0</v>
      </c>
      <c r="J531" s="36"/>
    </row>
    <row r="532">
      <c r="A532" s="37" t="s">
        <v>593</v>
      </c>
      <c r="B532" s="37">
        <v>129</v>
      </c>
      <c r="C532" s="38" t="s">
        <v>6710</v>
      </c>
      <c r="D532" s="37" t="s">
        <v>595</v>
      </c>
      <c r="E532" s="39" t="s">
        <v>6711</v>
      </c>
      <c r="F532" s="40" t="s">
        <v>646</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7332</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7333</v>
      </c>
      <c r="D536" s="37" t="s">
        <v>595</v>
      </c>
      <c r="E536" s="39" t="s">
        <v>7334</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7335</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1813</v>
      </c>
      <c r="D540" s="34"/>
      <c r="E540" s="31" t="s">
        <v>1814</v>
      </c>
      <c r="F540" s="34"/>
      <c r="G540" s="34"/>
      <c r="H540" s="34"/>
      <c r="I540" s="35">
        <f>SUMIFS(I541:I544,A541:A544,"P")</f>
        <v>0</v>
      </c>
      <c r="J540" s="36"/>
    </row>
    <row r="541" ht="45">
      <c r="A541" s="37" t="s">
        <v>593</v>
      </c>
      <c r="B541" s="37">
        <v>131</v>
      </c>
      <c r="C541" s="38" t="s">
        <v>1121</v>
      </c>
      <c r="D541" s="37" t="s">
        <v>1122</v>
      </c>
      <c r="E541" s="39" t="s">
        <v>1123</v>
      </c>
      <c r="F541" s="40" t="s">
        <v>1124</v>
      </c>
      <c r="G541" s="41">
        <v>9679.1499999999996</v>
      </c>
      <c r="H541" s="42">
        <v>0</v>
      </c>
      <c r="I541" s="43">
        <f>ROUND(G541*H541,P4)</f>
        <v>0</v>
      </c>
      <c r="J541" s="37"/>
      <c r="O541" s="44">
        <f>I541*0.21</f>
        <v>0</v>
      </c>
      <c r="P541">
        <v>3</v>
      </c>
    </row>
    <row r="542">
      <c r="A542" s="37" t="s">
        <v>598</v>
      </c>
      <c r="B542" s="45"/>
      <c r="C542" s="46"/>
      <c r="D542" s="46"/>
      <c r="E542" s="39" t="s">
        <v>1818</v>
      </c>
      <c r="F542" s="46"/>
      <c r="G542" s="46"/>
      <c r="H542" s="46"/>
      <c r="I542" s="46"/>
      <c r="J542" s="48"/>
    </row>
    <row r="543" ht="240">
      <c r="A543" s="37" t="s">
        <v>599</v>
      </c>
      <c r="B543" s="45"/>
      <c r="C543" s="46"/>
      <c r="D543" s="46"/>
      <c r="E543" s="49" t="s">
        <v>7336</v>
      </c>
      <c r="F543" s="46"/>
      <c r="G543" s="46"/>
      <c r="H543" s="46"/>
      <c r="I543" s="46"/>
      <c r="J543" s="48"/>
    </row>
    <row r="544" ht="120">
      <c r="A544" s="37" t="s">
        <v>601</v>
      </c>
      <c r="B544" s="45"/>
      <c r="C544" s="46"/>
      <c r="D544" s="46"/>
      <c r="E544" s="39" t="s">
        <v>1820</v>
      </c>
      <c r="F544" s="46"/>
      <c r="G544" s="46"/>
      <c r="H544" s="46"/>
      <c r="I544" s="46"/>
      <c r="J544" s="48"/>
    </row>
    <row r="545">
      <c r="A545" s="31" t="s">
        <v>591</v>
      </c>
      <c r="B545" s="32"/>
      <c r="C545" s="33" t="s">
        <v>1821</v>
      </c>
      <c r="D545" s="34"/>
      <c r="E545" s="31" t="s">
        <v>1822</v>
      </c>
      <c r="F545" s="34"/>
      <c r="G545" s="34"/>
      <c r="H545" s="34"/>
      <c r="I545" s="35">
        <f>SUMIFS(I546:I549,A546:A549,"P")</f>
        <v>0</v>
      </c>
      <c r="J545" s="36"/>
    </row>
    <row r="546">
      <c r="A546" s="37" t="s">
        <v>593</v>
      </c>
      <c r="B546" s="37">
        <v>132</v>
      </c>
      <c r="C546" s="38" t="s">
        <v>6750</v>
      </c>
      <c r="D546" s="37" t="s">
        <v>595</v>
      </c>
      <c r="E546" s="39" t="s">
        <v>6751</v>
      </c>
      <c r="F546" s="40" t="s">
        <v>1124</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7337</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2074</v>
      </c>
      <c r="D550" s="34"/>
      <c r="E550" s="31" t="s">
        <v>2075</v>
      </c>
      <c r="F550" s="34"/>
      <c r="G550" s="34"/>
      <c r="H550" s="34"/>
      <c r="I550" s="35">
        <f>SUMIFS(I551:I558,A551:A558,"P")</f>
        <v>0</v>
      </c>
      <c r="J550" s="36"/>
    </row>
    <row r="551">
      <c r="A551" s="37" t="s">
        <v>593</v>
      </c>
      <c r="B551" s="37">
        <v>133</v>
      </c>
      <c r="C551" s="38" t="s">
        <v>6453</v>
      </c>
      <c r="D551" s="37" t="s">
        <v>595</v>
      </c>
      <c r="E551" s="39" t="s">
        <v>6357</v>
      </c>
      <c r="F551" s="40" t="s">
        <v>2078</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6081</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6455</v>
      </c>
      <c r="D555" s="37" t="s">
        <v>595</v>
      </c>
      <c r="E555" s="39" t="s">
        <v>6361</v>
      </c>
      <c r="F555" s="40" t="s">
        <v>2078</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6081</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W7Gy8QKYPxFS4fKfN9s35zMFSvC7fMZC2s4elV1xkWjJjaekgr42NnxEmPEXM9aVqIvVtMjmfjBwGaHJPPSGSg==" hashValue="OTulf0I0kLw6TMEmQxgQh/HVclxhvCy5NBEi/axqhAi+6dWv8RORUHcy85HLkObVpBGciqojqbfdsv33oiVv9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7338</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1570</v>
      </c>
      <c r="B8" s="20" t="s">
        <v>579</v>
      </c>
      <c r="C8" s="21" t="s">
        <v>7338</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SUMIFS(I13:I60,A13:A60,"P")</f>
        <v>0</v>
      </c>
      <c r="J12" s="36"/>
    </row>
    <row r="13" ht="30">
      <c r="A13" s="37" t="s">
        <v>593</v>
      </c>
      <c r="B13" s="37">
        <v>1</v>
      </c>
      <c r="C13" s="38" t="s">
        <v>6468</v>
      </c>
      <c r="D13" s="37" t="s">
        <v>595</v>
      </c>
      <c r="E13" s="39" t="s">
        <v>6469</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7339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7339</v>
      </c>
      <c r="F19" s="46"/>
      <c r="G19" s="46"/>
      <c r="H19" s="46"/>
      <c r="I19" s="46"/>
      <c r="J19" s="48"/>
    </row>
    <row r="20">
      <c r="A20" s="37" t="s">
        <v>601</v>
      </c>
      <c r="B20" s="45"/>
      <c r="C20" s="46"/>
      <c r="D20" s="46"/>
      <c r="E20" s="47" t="s">
        <v>595</v>
      </c>
      <c r="F20" s="46"/>
      <c r="G20" s="46"/>
      <c r="H20" s="46"/>
      <c r="I20" s="46"/>
      <c r="J20" s="48"/>
    </row>
    <row r="21" ht="30">
      <c r="A21" s="37" t="s">
        <v>593</v>
      </c>
      <c r="B21" s="37">
        <v>3</v>
      </c>
      <c r="C21" s="38" t="s">
        <v>7340</v>
      </c>
      <c r="D21" s="37" t="s">
        <v>595</v>
      </c>
      <c r="E21" s="39" t="s">
        <v>7341</v>
      </c>
      <c r="F21" s="40" t="s">
        <v>637</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7342</v>
      </c>
      <c r="F23" s="46"/>
      <c r="G23" s="46"/>
      <c r="H23" s="46"/>
      <c r="I23" s="46"/>
      <c r="J23" s="48"/>
    </row>
    <row r="24">
      <c r="A24" s="37" t="s">
        <v>601</v>
      </c>
      <c r="B24" s="45"/>
      <c r="C24" s="46"/>
      <c r="D24" s="46"/>
      <c r="E24" s="47" t="s">
        <v>595</v>
      </c>
      <c r="F24" s="46"/>
      <c r="G24" s="46"/>
      <c r="H24" s="46"/>
      <c r="I24" s="46"/>
      <c r="J24" s="48"/>
    </row>
    <row r="25" ht="30">
      <c r="A25" s="37" t="s">
        <v>593</v>
      </c>
      <c r="B25" s="37">
        <v>4</v>
      </c>
      <c r="C25" s="38" t="s">
        <v>7343</v>
      </c>
      <c r="D25" s="37" t="s">
        <v>595</v>
      </c>
      <c r="E25" s="39" t="s">
        <v>7344</v>
      </c>
      <c r="F25" s="40" t="s">
        <v>637</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7345</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7346</v>
      </c>
      <c r="F31" s="46"/>
      <c r="G31" s="46"/>
      <c r="H31" s="46"/>
      <c r="I31" s="46"/>
      <c r="J31" s="48"/>
    </row>
    <row r="32">
      <c r="A32" s="37" t="s">
        <v>601</v>
      </c>
      <c r="B32" s="45"/>
      <c r="C32" s="46"/>
      <c r="D32" s="46"/>
      <c r="E32" s="47" t="s">
        <v>595</v>
      </c>
      <c r="F32" s="46"/>
      <c r="G32" s="46"/>
      <c r="H32" s="46"/>
      <c r="I32" s="46"/>
      <c r="J32" s="48"/>
    </row>
    <row r="33">
      <c r="A33" s="37" t="s">
        <v>593</v>
      </c>
      <c r="B33" s="37">
        <v>6</v>
      </c>
      <c r="C33" s="38" t="s">
        <v>6031</v>
      </c>
      <c r="D33" s="37" t="s">
        <v>595</v>
      </c>
      <c r="E33" s="39" t="s">
        <v>6032</v>
      </c>
      <c r="F33" s="40" t="s">
        <v>646</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7347</v>
      </c>
      <c r="F35" s="46"/>
      <c r="G35" s="46"/>
      <c r="H35" s="46"/>
      <c r="I35" s="46"/>
      <c r="J35" s="48"/>
    </row>
    <row r="36">
      <c r="A36" s="37" t="s">
        <v>601</v>
      </c>
      <c r="B36" s="45"/>
      <c r="C36" s="46"/>
      <c r="D36" s="46"/>
      <c r="E36" s="47" t="s">
        <v>595</v>
      </c>
      <c r="F36" s="46"/>
      <c r="G36" s="46"/>
      <c r="H36" s="46"/>
      <c r="I36" s="46"/>
      <c r="J36" s="48"/>
    </row>
    <row r="37">
      <c r="A37" s="37" t="s">
        <v>593</v>
      </c>
      <c r="B37" s="37">
        <v>7</v>
      </c>
      <c r="C37" s="38" t="s">
        <v>6034</v>
      </c>
      <c r="D37" s="37" t="s">
        <v>595</v>
      </c>
      <c r="E37" s="39" t="s">
        <v>6035</v>
      </c>
      <c r="F37" s="40" t="s">
        <v>646</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7348</v>
      </c>
      <c r="F39" s="46"/>
      <c r="G39" s="46"/>
      <c r="H39" s="46"/>
      <c r="I39" s="46"/>
      <c r="J39" s="48"/>
    </row>
    <row r="40">
      <c r="A40" s="37" t="s">
        <v>601</v>
      </c>
      <c r="B40" s="45"/>
      <c r="C40" s="46"/>
      <c r="D40" s="46"/>
      <c r="E40" s="47" t="s">
        <v>595</v>
      </c>
      <c r="F40" s="46"/>
      <c r="G40" s="46"/>
      <c r="H40" s="46"/>
      <c r="I40" s="46"/>
      <c r="J40" s="48"/>
    </row>
    <row r="41">
      <c r="A41" s="37" t="s">
        <v>593</v>
      </c>
      <c r="B41" s="37">
        <v>8</v>
      </c>
      <c r="C41" s="38" t="s">
        <v>6037</v>
      </c>
      <c r="D41" s="37" t="s">
        <v>595</v>
      </c>
      <c r="E41" s="39" t="s">
        <v>6038</v>
      </c>
      <c r="F41" s="40" t="s">
        <v>646</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7349</v>
      </c>
      <c r="F43" s="46"/>
      <c r="G43" s="46"/>
      <c r="H43" s="46"/>
      <c r="I43" s="46"/>
      <c r="J43" s="48"/>
    </row>
    <row r="44">
      <c r="A44" s="37" t="s">
        <v>601</v>
      </c>
      <c r="B44" s="45"/>
      <c r="C44" s="46"/>
      <c r="D44" s="46"/>
      <c r="E44" s="47" t="s">
        <v>595</v>
      </c>
      <c r="F44" s="46"/>
      <c r="G44" s="46"/>
      <c r="H44" s="46"/>
      <c r="I44" s="46"/>
      <c r="J44" s="48"/>
    </row>
    <row r="45">
      <c r="A45" s="37" t="s">
        <v>593</v>
      </c>
      <c r="B45" s="37">
        <v>9</v>
      </c>
      <c r="C45" s="38" t="s">
        <v>1601</v>
      </c>
      <c r="D45" s="37" t="s">
        <v>595</v>
      </c>
      <c r="E45" s="39" t="s">
        <v>1602</v>
      </c>
      <c r="F45" s="40" t="s">
        <v>637</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7350</v>
      </c>
      <c r="F47" s="46"/>
      <c r="G47" s="46"/>
      <c r="H47" s="46"/>
      <c r="I47" s="46"/>
      <c r="J47" s="48"/>
    </row>
    <row r="48">
      <c r="A48" s="37" t="s">
        <v>601</v>
      </c>
      <c r="B48" s="45"/>
      <c r="C48" s="46"/>
      <c r="D48" s="46"/>
      <c r="E48" s="47" t="s">
        <v>595</v>
      </c>
      <c r="F48" s="46"/>
      <c r="G48" s="46"/>
      <c r="H48" s="46"/>
      <c r="I48" s="46"/>
      <c r="J48" s="48"/>
    </row>
    <row r="49">
      <c r="A49" s="37" t="s">
        <v>593</v>
      </c>
      <c r="B49" s="37">
        <v>10</v>
      </c>
      <c r="C49" s="38" t="s">
        <v>6050</v>
      </c>
      <c r="D49" s="37" t="s">
        <v>595</v>
      </c>
      <c r="E49" s="39" t="s">
        <v>6051</v>
      </c>
      <c r="F49" s="40" t="s">
        <v>637</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7351</v>
      </c>
      <c r="F51" s="46"/>
      <c r="G51" s="46"/>
      <c r="H51" s="46"/>
      <c r="I51" s="46"/>
      <c r="J51" s="48"/>
    </row>
    <row r="52">
      <c r="A52" s="37" t="s">
        <v>601</v>
      </c>
      <c r="B52" s="45"/>
      <c r="C52" s="46"/>
      <c r="D52" s="46"/>
      <c r="E52" s="47" t="s">
        <v>595</v>
      </c>
      <c r="F52" s="46"/>
      <c r="G52" s="46"/>
      <c r="H52" s="46"/>
      <c r="I52" s="46"/>
      <c r="J52" s="48"/>
    </row>
    <row r="53">
      <c r="A53" s="37" t="s">
        <v>593</v>
      </c>
      <c r="B53" s="37">
        <v>11</v>
      </c>
      <c r="C53" s="38" t="s">
        <v>6068</v>
      </c>
      <c r="D53" s="37" t="s">
        <v>595</v>
      </c>
      <c r="E53" s="39" t="s">
        <v>6069</v>
      </c>
      <c r="F53" s="40" t="s">
        <v>1124</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7352</v>
      </c>
      <c r="F55" s="46"/>
      <c r="G55" s="46"/>
      <c r="H55" s="46"/>
      <c r="I55" s="46"/>
      <c r="J55" s="48"/>
    </row>
    <row r="56">
      <c r="A56" s="37" t="s">
        <v>601</v>
      </c>
      <c r="B56" s="45"/>
      <c r="C56" s="46"/>
      <c r="D56" s="46"/>
      <c r="E56" s="47" t="s">
        <v>595</v>
      </c>
      <c r="F56" s="46"/>
      <c r="G56" s="46"/>
      <c r="H56" s="46"/>
      <c r="I56" s="46"/>
      <c r="J56" s="48"/>
    </row>
    <row r="57">
      <c r="A57" s="37" t="s">
        <v>593</v>
      </c>
      <c r="B57" s="37">
        <v>12</v>
      </c>
      <c r="C57" s="38" t="s">
        <v>6523</v>
      </c>
      <c r="D57" s="37" t="s">
        <v>595</v>
      </c>
      <c r="E57" s="39" t="s">
        <v>6524</v>
      </c>
      <c r="F57" s="40" t="s">
        <v>1124</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7353</v>
      </c>
      <c r="F59" s="46"/>
      <c r="G59" s="46"/>
      <c r="H59" s="46"/>
      <c r="I59" s="46"/>
      <c r="J59" s="48"/>
    </row>
    <row r="60">
      <c r="A60" s="37" t="s">
        <v>601</v>
      </c>
      <c r="B60" s="45"/>
      <c r="C60" s="46"/>
      <c r="D60" s="46"/>
      <c r="E60" s="47" t="s">
        <v>595</v>
      </c>
      <c r="F60" s="46"/>
      <c r="G60" s="46"/>
      <c r="H60" s="46"/>
      <c r="I60" s="46"/>
      <c r="J60" s="48"/>
    </row>
    <row r="61">
      <c r="A61" s="31" t="s">
        <v>591</v>
      </c>
      <c r="B61" s="32"/>
      <c r="C61" s="33" t="s">
        <v>685</v>
      </c>
      <c r="D61" s="34"/>
      <c r="E61" s="31" t="s">
        <v>4487</v>
      </c>
      <c r="F61" s="34"/>
      <c r="G61" s="34"/>
      <c r="H61" s="34"/>
      <c r="I61" s="35">
        <f>SUMIFS(I62:I65,A62:A65,"P")</f>
        <v>0</v>
      </c>
      <c r="J61" s="36"/>
    </row>
    <row r="62">
      <c r="A62" s="37" t="s">
        <v>593</v>
      </c>
      <c r="B62" s="37">
        <v>13</v>
      </c>
      <c r="C62" s="38" t="s">
        <v>6785</v>
      </c>
      <c r="D62" s="37" t="s">
        <v>595</v>
      </c>
      <c r="E62" s="39" t="s">
        <v>6786</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7354</v>
      </c>
      <c r="F64" s="46"/>
      <c r="G64" s="46"/>
      <c r="H64" s="46"/>
      <c r="I64" s="46"/>
      <c r="J64" s="48"/>
    </row>
    <row r="65">
      <c r="A65" s="37" t="s">
        <v>601</v>
      </c>
      <c r="B65" s="45"/>
      <c r="C65" s="46"/>
      <c r="D65" s="46"/>
      <c r="E65" s="47" t="s">
        <v>595</v>
      </c>
      <c r="F65" s="46"/>
      <c r="G65" s="46"/>
      <c r="H65" s="46"/>
      <c r="I65" s="46"/>
      <c r="J65" s="48"/>
    </row>
    <row r="66">
      <c r="A66" s="31" t="s">
        <v>591</v>
      </c>
      <c r="B66" s="32"/>
      <c r="C66" s="33" t="s">
        <v>751</v>
      </c>
      <c r="D66" s="34"/>
      <c r="E66" s="31" t="s">
        <v>1644</v>
      </c>
      <c r="F66" s="34"/>
      <c r="G66" s="34"/>
      <c r="H66" s="34"/>
      <c r="I66" s="35">
        <f>SUMIFS(I67:I70,A67:A70,"P")</f>
        <v>0</v>
      </c>
      <c r="J66" s="36"/>
    </row>
    <row r="67">
      <c r="A67" s="37" t="s">
        <v>593</v>
      </c>
      <c r="B67" s="37">
        <v>14</v>
      </c>
      <c r="C67" s="38" t="s">
        <v>6546</v>
      </c>
      <c r="D67" s="37" t="s">
        <v>595</v>
      </c>
      <c r="E67" s="39" t="s">
        <v>6547</v>
      </c>
      <c r="F67" s="40" t="s">
        <v>637</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7355</v>
      </c>
      <c r="F69" s="46"/>
      <c r="G69" s="46"/>
      <c r="H69" s="46"/>
      <c r="I69" s="46"/>
      <c r="J69" s="48"/>
    </row>
    <row r="70">
      <c r="A70" s="37" t="s">
        <v>601</v>
      </c>
      <c r="B70" s="45"/>
      <c r="C70" s="46"/>
      <c r="D70" s="46"/>
      <c r="E70" s="47" t="s">
        <v>595</v>
      </c>
      <c r="F70" s="46"/>
      <c r="G70" s="46"/>
      <c r="H70" s="46"/>
      <c r="I70" s="46"/>
      <c r="J70" s="48"/>
    </row>
    <row r="71">
      <c r="A71" s="31" t="s">
        <v>591</v>
      </c>
      <c r="B71" s="32"/>
      <c r="C71" s="33" t="s">
        <v>4551</v>
      </c>
      <c r="D71" s="34"/>
      <c r="E71" s="31" t="s">
        <v>4552</v>
      </c>
      <c r="F71" s="34"/>
      <c r="G71" s="34"/>
      <c r="H71" s="34"/>
      <c r="I71" s="35">
        <f>SUMIFS(I72:I115,A72:A115,"P")</f>
        <v>0</v>
      </c>
      <c r="J71" s="36"/>
    </row>
    <row r="72" ht="30">
      <c r="A72" s="37" t="s">
        <v>593</v>
      </c>
      <c r="B72" s="37">
        <v>15</v>
      </c>
      <c r="C72" s="38" t="s">
        <v>7356</v>
      </c>
      <c r="D72" s="37" t="s">
        <v>595</v>
      </c>
      <c r="E72" s="39" t="s">
        <v>7357</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7358</v>
      </c>
      <c r="F74" s="46"/>
      <c r="G74" s="46"/>
      <c r="H74" s="46"/>
      <c r="I74" s="46"/>
      <c r="J74" s="48"/>
    </row>
    <row r="75">
      <c r="A75" s="37" t="s">
        <v>601</v>
      </c>
      <c r="B75" s="45"/>
      <c r="C75" s="46"/>
      <c r="D75" s="46"/>
      <c r="E75" s="47" t="s">
        <v>595</v>
      </c>
      <c r="F75" s="46"/>
      <c r="G75" s="46"/>
      <c r="H75" s="46"/>
      <c r="I75" s="46"/>
      <c r="J75" s="48"/>
    </row>
    <row r="76" ht="30">
      <c r="A76" s="37" t="s">
        <v>593</v>
      </c>
      <c r="B76" s="37">
        <v>16</v>
      </c>
      <c r="C76" s="38" t="s">
        <v>6793</v>
      </c>
      <c r="D76" s="37" t="s">
        <v>595</v>
      </c>
      <c r="E76" s="39" t="s">
        <v>6794</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6086</v>
      </c>
      <c r="F78" s="46"/>
      <c r="G78" s="46"/>
      <c r="H78" s="46"/>
      <c r="I78" s="46"/>
      <c r="J78" s="48"/>
    </row>
    <row r="79">
      <c r="A79" s="37" t="s">
        <v>601</v>
      </c>
      <c r="B79" s="45"/>
      <c r="C79" s="46"/>
      <c r="D79" s="46"/>
      <c r="E79" s="47" t="s">
        <v>595</v>
      </c>
      <c r="F79" s="46"/>
      <c r="G79" s="46"/>
      <c r="H79" s="46"/>
      <c r="I79" s="46"/>
      <c r="J79" s="48"/>
    </row>
    <row r="80" ht="30">
      <c r="A80" s="37" t="s">
        <v>593</v>
      </c>
      <c r="B80" s="37">
        <v>17</v>
      </c>
      <c r="C80" s="38" t="s">
        <v>7359</v>
      </c>
      <c r="D80" s="37" t="s">
        <v>595</v>
      </c>
      <c r="E80" s="39" t="s">
        <v>7360</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6329</v>
      </c>
      <c r="F82" s="46"/>
      <c r="G82" s="46"/>
      <c r="H82" s="46"/>
      <c r="I82" s="46"/>
      <c r="J82" s="48"/>
    </row>
    <row r="83">
      <c r="A83" s="37" t="s">
        <v>601</v>
      </c>
      <c r="B83" s="45"/>
      <c r="C83" s="46"/>
      <c r="D83" s="46"/>
      <c r="E83" s="47" t="s">
        <v>595</v>
      </c>
      <c r="F83" s="46"/>
      <c r="G83" s="46"/>
      <c r="H83" s="46"/>
      <c r="I83" s="46"/>
      <c r="J83" s="48"/>
    </row>
    <row r="84">
      <c r="A84" s="37" t="s">
        <v>593</v>
      </c>
      <c r="B84" s="37">
        <v>18</v>
      </c>
      <c r="C84" s="38" t="s">
        <v>6939</v>
      </c>
      <c r="D84" s="37" t="s">
        <v>595</v>
      </c>
      <c r="E84" s="39" t="s">
        <v>6940</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7358</v>
      </c>
      <c r="F86" s="46"/>
      <c r="G86" s="46"/>
      <c r="H86" s="46"/>
      <c r="I86" s="46"/>
      <c r="J86" s="48"/>
    </row>
    <row r="87">
      <c r="A87" s="37" t="s">
        <v>601</v>
      </c>
      <c r="B87" s="45"/>
      <c r="C87" s="46"/>
      <c r="D87" s="46"/>
      <c r="E87" s="47" t="s">
        <v>595</v>
      </c>
      <c r="F87" s="46"/>
      <c r="G87" s="46"/>
      <c r="H87" s="46"/>
      <c r="I87" s="46"/>
      <c r="J87" s="48"/>
    </row>
    <row r="88">
      <c r="A88" s="37" t="s">
        <v>593</v>
      </c>
      <c r="B88" s="37">
        <v>19</v>
      </c>
      <c r="C88" s="38" t="s">
        <v>6795</v>
      </c>
      <c r="D88" s="37" t="s">
        <v>595</v>
      </c>
      <c r="E88" s="39" t="s">
        <v>6796</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7361</v>
      </c>
      <c r="F90" s="46"/>
      <c r="G90" s="46"/>
      <c r="H90" s="46"/>
      <c r="I90" s="46"/>
      <c r="J90" s="48"/>
    </row>
    <row r="91">
      <c r="A91" s="37" t="s">
        <v>601</v>
      </c>
      <c r="B91" s="45"/>
      <c r="C91" s="46"/>
      <c r="D91" s="46"/>
      <c r="E91" s="47" t="s">
        <v>595</v>
      </c>
      <c r="F91" s="46"/>
      <c r="G91" s="46"/>
      <c r="H91" s="46"/>
      <c r="I91" s="46"/>
      <c r="J91" s="48"/>
    </row>
    <row r="92">
      <c r="A92" s="37" t="s">
        <v>593</v>
      </c>
      <c r="B92" s="37">
        <v>20</v>
      </c>
      <c r="C92" s="38" t="s">
        <v>7266</v>
      </c>
      <c r="D92" s="37" t="s">
        <v>595</v>
      </c>
      <c r="E92" s="39" t="s">
        <v>7267</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c r="A96" s="37" t="s">
        <v>593</v>
      </c>
      <c r="B96" s="37">
        <v>21</v>
      </c>
      <c r="C96" s="38" t="s">
        <v>7362</v>
      </c>
      <c r="D96" s="37" t="s">
        <v>595</v>
      </c>
      <c r="E96" s="39" t="s">
        <v>7363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7364</v>
      </c>
      <c r="D100" s="37" t="s">
        <v>595</v>
      </c>
      <c r="E100" s="39" t="s">
        <v>7365</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7366</v>
      </c>
      <c r="D104" s="37" t="s">
        <v>595</v>
      </c>
      <c r="E104" s="39" t="s">
        <v>7367</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7368</v>
      </c>
      <c r="D108" s="37" t="s">
        <v>595</v>
      </c>
      <c r="E108" s="39" t="s">
        <v>7369</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7370</v>
      </c>
      <c r="D112" s="37" t="s">
        <v>595</v>
      </c>
      <c r="E112" s="39" t="s">
        <v>6800</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6081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1813</v>
      </c>
      <c r="D116" s="34"/>
      <c r="E116" s="31" t="s">
        <v>1814</v>
      </c>
      <c r="F116" s="34"/>
      <c r="G116" s="34"/>
      <c r="H116" s="34"/>
      <c r="I116" s="35">
        <f>SUMIFS(I117:I120,A117:A120,"P")</f>
        <v>0</v>
      </c>
      <c r="J116" s="36"/>
    </row>
    <row r="117" ht="45">
      <c r="A117" s="37" t="s">
        <v>593</v>
      </c>
      <c r="B117" s="37">
        <v>26</v>
      </c>
      <c r="C117" s="38" t="s">
        <v>1121</v>
      </c>
      <c r="D117" s="37" t="s">
        <v>1122</v>
      </c>
      <c r="E117" s="39" t="s">
        <v>1123</v>
      </c>
      <c r="F117" s="40" t="s">
        <v>1124</v>
      </c>
      <c r="G117" s="41">
        <v>229.608</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225">
      <c r="A119" s="37" t="s">
        <v>599</v>
      </c>
      <c r="B119" s="45"/>
      <c r="C119" s="46"/>
      <c r="D119" s="46"/>
      <c r="E119" s="49" t="s">
        <v>7371</v>
      </c>
      <c r="F119" s="46"/>
      <c r="G119" s="46"/>
      <c r="H119" s="46"/>
      <c r="I119" s="46"/>
      <c r="J119" s="48"/>
    </row>
    <row r="120" ht="120">
      <c r="A120" s="37" t="s">
        <v>601</v>
      </c>
      <c r="B120" s="45"/>
      <c r="C120" s="46"/>
      <c r="D120" s="46"/>
      <c r="E120" s="39" t="s">
        <v>1820</v>
      </c>
      <c r="F120" s="46"/>
      <c r="G120" s="46"/>
      <c r="H120" s="46"/>
      <c r="I120" s="46"/>
      <c r="J120" s="48"/>
    </row>
    <row r="121">
      <c r="A121" s="31" t="s">
        <v>591</v>
      </c>
      <c r="B121" s="32"/>
      <c r="C121" s="33" t="s">
        <v>1821</v>
      </c>
      <c r="D121" s="34"/>
      <c r="E121" s="31" t="s">
        <v>1822</v>
      </c>
      <c r="F121" s="34"/>
      <c r="G121" s="34"/>
      <c r="H121" s="34"/>
      <c r="I121" s="35">
        <f>SUMIFS(I122:I125,A122:A125,"P")</f>
        <v>0</v>
      </c>
      <c r="J121" s="36"/>
    </row>
    <row r="122">
      <c r="A122" s="37" t="s">
        <v>593</v>
      </c>
      <c r="B122" s="37">
        <v>27</v>
      </c>
      <c r="C122" s="38" t="s">
        <v>6723</v>
      </c>
      <c r="D122" s="37" t="s">
        <v>595</v>
      </c>
      <c r="E122" s="39" t="s">
        <v>6724</v>
      </c>
      <c r="F122" s="40" t="s">
        <v>1124</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7372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2074</v>
      </c>
      <c r="D126" s="34"/>
      <c r="E126" s="31" t="s">
        <v>2075</v>
      </c>
      <c r="F126" s="34"/>
      <c r="G126" s="34"/>
      <c r="H126" s="34"/>
      <c r="I126" s="35">
        <f>SUMIFS(I127:I134,A127:A134,"P")</f>
        <v>0</v>
      </c>
      <c r="J126" s="36"/>
    </row>
    <row r="127">
      <c r="A127" s="37" t="s">
        <v>593</v>
      </c>
      <c r="B127" s="37">
        <v>28</v>
      </c>
      <c r="C127" s="38" t="s">
        <v>6453</v>
      </c>
      <c r="D127" s="37" t="s">
        <v>595</v>
      </c>
      <c r="E127" s="39" t="s">
        <v>6357</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6455</v>
      </c>
      <c r="D131" s="37" t="s">
        <v>595</v>
      </c>
      <c r="E131" s="39" t="s">
        <v>6361</v>
      </c>
      <c r="F131" s="40" t="s">
        <v>2078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6081</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k71WyrAINhzDck2Mj8SikzpEqmyR9f90PmKEPbb6iRC+jeWaxHVRkcE7RmgLAc9yoHAIC1ntEyTeIziiFf1Csg==" hashValue="nP2ussapG9Fqvm/RpvrhKRxL0lt1hz4b6v69uAQZph6VqrBhVfm907ZwWt94PDgaMJeIUuRe7GaOAsprWyWf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7373</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1570</v>
      </c>
      <c r="B8" s="20" t="s">
        <v>579</v>
      </c>
      <c r="C8" s="21" t="s">
        <v>7373</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6468</v>
      </c>
      <c r="D13" s="37" t="s">
        <v>595</v>
      </c>
      <c r="E13" s="39" t="s">
        <v>6469</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6419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6419</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7374</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7375</v>
      </c>
      <c r="F27" s="46"/>
      <c r="G27" s="46"/>
      <c r="H27" s="46"/>
      <c r="I27" s="46"/>
      <c r="J27" s="48"/>
    </row>
    <row r="28">
      <c r="A28" s="37" t="s">
        <v>601</v>
      </c>
      <c r="B28" s="45"/>
      <c r="C28" s="46"/>
      <c r="D28" s="46"/>
      <c r="E28" s="47" t="s">
        <v>595</v>
      </c>
      <c r="F28" s="46"/>
      <c r="G28" s="46"/>
      <c r="H28" s="46"/>
      <c r="I28" s="46"/>
      <c r="J28" s="48"/>
    </row>
    <row r="29" ht="30">
      <c r="A29" s="37" t="s">
        <v>593</v>
      </c>
      <c r="B29" s="37">
        <v>5</v>
      </c>
      <c r="C29" s="38" t="s">
        <v>6767</v>
      </c>
      <c r="D29" s="37" t="s">
        <v>595</v>
      </c>
      <c r="E29" s="39" t="s">
        <v>6768</v>
      </c>
      <c r="F29" s="40" t="s">
        <v>637</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7376</v>
      </c>
      <c r="F31" s="46"/>
      <c r="G31" s="46"/>
      <c r="H31" s="46"/>
      <c r="I31" s="46"/>
      <c r="J31" s="48"/>
    </row>
    <row r="32">
      <c r="A32" s="37" t="s">
        <v>601</v>
      </c>
      <c r="B32" s="45"/>
      <c r="C32" s="46"/>
      <c r="D32" s="46"/>
      <c r="E32" s="47" t="s">
        <v>595</v>
      </c>
      <c r="F32" s="46"/>
      <c r="G32" s="46"/>
      <c r="H32" s="46"/>
      <c r="I32" s="46"/>
      <c r="J32" s="48"/>
    </row>
    <row r="33" ht="30">
      <c r="A33" s="37" t="s">
        <v>593</v>
      </c>
      <c r="B33" s="37">
        <v>6</v>
      </c>
      <c r="C33" s="38" t="s">
        <v>6770</v>
      </c>
      <c r="D33" s="37" t="s">
        <v>595</v>
      </c>
      <c r="E33" s="39" t="s">
        <v>6771</v>
      </c>
      <c r="F33" s="40" t="s">
        <v>637</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7377</v>
      </c>
      <c r="F35" s="46"/>
      <c r="G35" s="46"/>
      <c r="H35" s="46"/>
      <c r="I35" s="46"/>
      <c r="J35" s="48"/>
    </row>
    <row r="36">
      <c r="A36" s="37" t="s">
        <v>601</v>
      </c>
      <c r="B36" s="45"/>
      <c r="C36" s="46"/>
      <c r="D36" s="46"/>
      <c r="E36" s="47" t="s">
        <v>595</v>
      </c>
      <c r="F36" s="46"/>
      <c r="G36" s="46"/>
      <c r="H36" s="46"/>
      <c r="I36" s="46"/>
      <c r="J36" s="48"/>
    </row>
    <row r="37">
      <c r="A37" s="37" t="s">
        <v>593</v>
      </c>
      <c r="B37" s="37">
        <v>7</v>
      </c>
      <c r="C37" s="38" t="s">
        <v>6028</v>
      </c>
      <c r="D37" s="37" t="s">
        <v>595</v>
      </c>
      <c r="E37" s="39" t="s">
        <v>6029</v>
      </c>
      <c r="F37" s="40" t="s">
        <v>646</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7378</v>
      </c>
      <c r="F39" s="46"/>
      <c r="G39" s="46"/>
      <c r="H39" s="46"/>
      <c r="I39" s="46"/>
      <c r="J39" s="48"/>
    </row>
    <row r="40">
      <c r="A40" s="37" t="s">
        <v>601</v>
      </c>
      <c r="B40" s="45"/>
      <c r="C40" s="46"/>
      <c r="D40" s="46"/>
      <c r="E40" s="47" t="s">
        <v>595</v>
      </c>
      <c r="F40" s="46"/>
      <c r="G40" s="46"/>
      <c r="H40" s="46"/>
      <c r="I40" s="46"/>
      <c r="J40" s="48"/>
    </row>
    <row r="41">
      <c r="A41" s="37" t="s">
        <v>593</v>
      </c>
      <c r="B41" s="37">
        <v>8</v>
      </c>
      <c r="C41" s="38" t="s">
        <v>6034</v>
      </c>
      <c r="D41" s="37" t="s">
        <v>595</v>
      </c>
      <c r="E41" s="39" t="s">
        <v>6035</v>
      </c>
      <c r="F41" s="40" t="s">
        <v>646</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7379</v>
      </c>
      <c r="F43" s="46"/>
      <c r="G43" s="46"/>
      <c r="H43" s="46"/>
      <c r="I43" s="46"/>
      <c r="J43" s="48"/>
    </row>
    <row r="44">
      <c r="A44" s="37" t="s">
        <v>601</v>
      </c>
      <c r="B44" s="45"/>
      <c r="C44" s="46"/>
      <c r="D44" s="46"/>
      <c r="E44" s="47" t="s">
        <v>595</v>
      </c>
      <c r="F44" s="46"/>
      <c r="G44" s="46"/>
      <c r="H44" s="46"/>
      <c r="I44" s="46"/>
      <c r="J44" s="48"/>
    </row>
    <row r="45">
      <c r="A45" s="37" t="s">
        <v>593</v>
      </c>
      <c r="B45" s="37">
        <v>9</v>
      </c>
      <c r="C45" s="38" t="s">
        <v>6493</v>
      </c>
      <c r="D45" s="37" t="s">
        <v>595</v>
      </c>
      <c r="E45" s="39" t="s">
        <v>6494</v>
      </c>
      <c r="F45" s="40" t="s">
        <v>646</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7380</v>
      </c>
      <c r="F47" s="46"/>
      <c r="G47" s="46"/>
      <c r="H47" s="46"/>
      <c r="I47" s="46"/>
      <c r="J47" s="48"/>
    </row>
    <row r="48">
      <c r="A48" s="37" t="s">
        <v>601</v>
      </c>
      <c r="B48" s="45"/>
      <c r="C48" s="46"/>
      <c r="D48" s="46"/>
      <c r="E48" s="47" t="s">
        <v>595</v>
      </c>
      <c r="F48" s="46"/>
      <c r="G48" s="46"/>
      <c r="H48" s="46"/>
      <c r="I48" s="46"/>
      <c r="J48" s="48"/>
    </row>
    <row r="49">
      <c r="A49" s="37" t="s">
        <v>593</v>
      </c>
      <c r="B49" s="37">
        <v>10</v>
      </c>
      <c r="C49" s="38" t="s">
        <v>6496</v>
      </c>
      <c r="D49" s="37" t="s">
        <v>595</v>
      </c>
      <c r="E49" s="39" t="s">
        <v>6497</v>
      </c>
      <c r="F49" s="40" t="s">
        <v>646</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7381</v>
      </c>
      <c r="F51" s="46"/>
      <c r="G51" s="46"/>
      <c r="H51" s="46"/>
      <c r="I51" s="46"/>
      <c r="J51" s="48"/>
    </row>
    <row r="52">
      <c r="A52" s="37" t="s">
        <v>601</v>
      </c>
      <c r="B52" s="45"/>
      <c r="C52" s="46"/>
      <c r="D52" s="46"/>
      <c r="E52" s="47" t="s">
        <v>595</v>
      </c>
      <c r="F52" s="46"/>
      <c r="G52" s="46"/>
      <c r="H52" s="46"/>
      <c r="I52" s="46"/>
      <c r="J52" s="48"/>
    </row>
    <row r="53">
      <c r="A53" s="37" t="s">
        <v>593</v>
      </c>
      <c r="B53" s="37">
        <v>11</v>
      </c>
      <c r="C53" s="38" t="s">
        <v>6499</v>
      </c>
      <c r="D53" s="37" t="s">
        <v>595</v>
      </c>
      <c r="E53" s="39" t="s">
        <v>6500</v>
      </c>
      <c r="F53" s="40" t="s">
        <v>637</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7382</v>
      </c>
      <c r="F55" s="46"/>
      <c r="G55" s="46"/>
      <c r="H55" s="46"/>
      <c r="I55" s="46"/>
      <c r="J55" s="48"/>
    </row>
    <row r="56">
      <c r="A56" s="37" t="s">
        <v>601</v>
      </c>
      <c r="B56" s="45"/>
      <c r="C56" s="46"/>
      <c r="D56" s="46"/>
      <c r="E56" s="47" t="s">
        <v>595</v>
      </c>
      <c r="F56" s="46"/>
      <c r="G56" s="46"/>
      <c r="H56" s="46"/>
      <c r="I56" s="46"/>
      <c r="J56" s="48"/>
    </row>
    <row r="57">
      <c r="A57" s="37" t="s">
        <v>593</v>
      </c>
      <c r="B57" s="37">
        <v>12</v>
      </c>
      <c r="C57" s="38" t="s">
        <v>6502</v>
      </c>
      <c r="D57" s="37" t="s">
        <v>595</v>
      </c>
      <c r="E57" s="39" t="s">
        <v>6503</v>
      </c>
      <c r="F57" s="40" t="s">
        <v>637</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7382</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7383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7384</v>
      </c>
      <c r="F67" s="46"/>
      <c r="G67" s="46"/>
      <c r="H67" s="46"/>
      <c r="I67" s="46"/>
      <c r="J67" s="48"/>
    </row>
    <row r="68">
      <c r="A68" s="37" t="s">
        <v>601</v>
      </c>
      <c r="B68" s="45"/>
      <c r="C68" s="46"/>
      <c r="D68" s="46"/>
      <c r="E68" s="47" t="s">
        <v>595</v>
      </c>
      <c r="F68" s="46"/>
      <c r="G68" s="46"/>
      <c r="H68" s="46"/>
      <c r="I68" s="46"/>
      <c r="J68" s="48"/>
    </row>
    <row r="69">
      <c r="A69" s="37" t="s">
        <v>593</v>
      </c>
      <c r="B69" s="37">
        <v>15</v>
      </c>
      <c r="C69" s="38" t="s">
        <v>6068</v>
      </c>
      <c r="D69" s="37" t="s">
        <v>595</v>
      </c>
      <c r="E69" s="39" t="s">
        <v>6069</v>
      </c>
      <c r="F69" s="40" t="s">
        <v>1124</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7385</v>
      </c>
      <c r="F71" s="46"/>
      <c r="G71" s="46"/>
      <c r="H71" s="46"/>
      <c r="I71" s="46"/>
      <c r="J71" s="48"/>
    </row>
    <row r="72">
      <c r="A72" s="37" t="s">
        <v>601</v>
      </c>
      <c r="B72" s="45"/>
      <c r="C72" s="46"/>
      <c r="D72" s="46"/>
      <c r="E72" s="47" t="s">
        <v>595</v>
      </c>
      <c r="F72" s="46"/>
      <c r="G72" s="46"/>
      <c r="H72" s="46"/>
      <c r="I72" s="46"/>
      <c r="J72" s="48"/>
    </row>
    <row r="73">
      <c r="A73" s="37" t="s">
        <v>593</v>
      </c>
      <c r="B73" s="37">
        <v>16</v>
      </c>
      <c r="C73" s="38" t="s">
        <v>6523</v>
      </c>
      <c r="D73" s="37" t="s">
        <v>595</v>
      </c>
      <c r="E73" s="39" t="s">
        <v>6524</v>
      </c>
      <c r="F73" s="40" t="s">
        <v>1124</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7386</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4487</v>
      </c>
      <c r="F77" s="34"/>
      <c r="G77" s="34"/>
      <c r="H77" s="34"/>
      <c r="I77" s="35">
        <f>SUMIFS(I78:I81,A78:A81,"P")</f>
        <v>0</v>
      </c>
      <c r="J77" s="36"/>
    </row>
    <row r="78">
      <c r="A78" s="37" t="s">
        <v>593</v>
      </c>
      <c r="B78" s="37">
        <v>17</v>
      </c>
      <c r="C78" s="38" t="s">
        <v>6785</v>
      </c>
      <c r="D78" s="37" t="s">
        <v>595</v>
      </c>
      <c r="E78" s="39" t="s">
        <v>6786</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7387</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SUMIFS(I83:I94,A83:A94,"P")</f>
        <v>0</v>
      </c>
      <c r="J82" s="36"/>
    </row>
    <row r="83">
      <c r="A83" s="37" t="s">
        <v>593</v>
      </c>
      <c r="B83" s="37">
        <v>18</v>
      </c>
      <c r="C83" s="38" t="s">
        <v>6546</v>
      </c>
      <c r="D83" s="37" t="s">
        <v>595</v>
      </c>
      <c r="E83" s="39" t="s">
        <v>6547</v>
      </c>
      <c r="F83" s="40" t="s">
        <v>637</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7388</v>
      </c>
      <c r="F85" s="46"/>
      <c r="G85" s="46"/>
      <c r="H85" s="46"/>
      <c r="I85" s="46"/>
      <c r="J85" s="48"/>
    </row>
    <row r="86">
      <c r="A86" s="37" t="s">
        <v>601</v>
      </c>
      <c r="B86" s="45"/>
      <c r="C86" s="46"/>
      <c r="D86" s="46"/>
      <c r="E86" s="47" t="s">
        <v>595</v>
      </c>
      <c r="F86" s="46"/>
      <c r="G86" s="46"/>
      <c r="H86" s="46"/>
      <c r="I86" s="46"/>
      <c r="J86" s="48"/>
    </row>
    <row r="87" ht="30">
      <c r="A87" s="37" t="s">
        <v>593</v>
      </c>
      <c r="B87" s="37">
        <v>19</v>
      </c>
      <c r="C87" s="38" t="s">
        <v>7187</v>
      </c>
      <c r="D87" s="37" t="s">
        <v>595</v>
      </c>
      <c r="E87" s="39" t="s">
        <v>7188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6081</v>
      </c>
      <c r="F89" s="46"/>
      <c r="G89" s="46"/>
      <c r="H89" s="46"/>
      <c r="I89" s="46"/>
      <c r="J89" s="48"/>
    </row>
    <row r="90">
      <c r="A90" s="37" t="s">
        <v>601</v>
      </c>
      <c r="B90" s="45"/>
      <c r="C90" s="46"/>
      <c r="D90" s="46"/>
      <c r="E90" s="47" t="s">
        <v>595</v>
      </c>
      <c r="F90" s="46"/>
      <c r="G90" s="46"/>
      <c r="H90" s="46"/>
      <c r="I90" s="46"/>
      <c r="J90" s="48"/>
    </row>
    <row r="91">
      <c r="A91" s="37" t="s">
        <v>593</v>
      </c>
      <c r="B91" s="37">
        <v>20</v>
      </c>
      <c r="C91" s="38" t="s">
        <v>7212</v>
      </c>
      <c r="D91" s="37" t="s">
        <v>595</v>
      </c>
      <c r="E91" s="39" t="s">
        <v>7213</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6081</v>
      </c>
      <c r="F93" s="46"/>
      <c r="G93" s="46"/>
      <c r="H93" s="46"/>
      <c r="I93" s="46"/>
      <c r="J93" s="48"/>
    </row>
    <row r="94">
      <c r="A94" s="37" t="s">
        <v>601</v>
      </c>
      <c r="B94" s="45"/>
      <c r="C94" s="46"/>
      <c r="D94" s="46"/>
      <c r="E94" s="47" t="s">
        <v>595</v>
      </c>
      <c r="F94" s="46"/>
      <c r="G94" s="46"/>
      <c r="H94" s="46"/>
      <c r="I94" s="46"/>
      <c r="J94" s="48"/>
    </row>
    <row r="95">
      <c r="A95" s="31" t="s">
        <v>591</v>
      </c>
      <c r="B95" s="32"/>
      <c r="C95" s="33" t="s">
        <v>4551</v>
      </c>
      <c r="D95" s="34"/>
      <c r="E95" s="31" t="s">
        <v>4552</v>
      </c>
      <c r="F95" s="34"/>
      <c r="G95" s="34"/>
      <c r="H95" s="34"/>
      <c r="I95" s="35">
        <f>SUMIFS(I96:I151,A96:A151,"P")</f>
        <v>0</v>
      </c>
      <c r="J95" s="36"/>
    </row>
    <row r="96">
      <c r="A96" s="37" t="s">
        <v>593</v>
      </c>
      <c r="B96" s="37">
        <v>21</v>
      </c>
      <c r="C96" s="38" t="s">
        <v>7236</v>
      </c>
      <c r="D96" s="37" t="s">
        <v>595</v>
      </c>
      <c r="E96" s="39" t="s">
        <v>7237</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6160</v>
      </c>
      <c r="F98" s="46"/>
      <c r="G98" s="46"/>
      <c r="H98" s="46"/>
      <c r="I98" s="46"/>
      <c r="J98" s="48"/>
    </row>
    <row r="99">
      <c r="A99" s="37" t="s">
        <v>601</v>
      </c>
      <c r="B99" s="45"/>
      <c r="C99" s="46"/>
      <c r="D99" s="46"/>
      <c r="E99" s="47" t="s">
        <v>595</v>
      </c>
      <c r="F99" s="46"/>
      <c r="G99" s="46"/>
      <c r="H99" s="46"/>
      <c r="I99" s="46"/>
      <c r="J99" s="48"/>
    </row>
    <row r="100">
      <c r="A100" s="37" t="s">
        <v>593</v>
      </c>
      <c r="B100" s="37">
        <v>22</v>
      </c>
      <c r="C100" s="38" t="s">
        <v>7389</v>
      </c>
      <c r="D100" s="37" t="s">
        <v>595</v>
      </c>
      <c r="E100" s="39" t="s">
        <v>7390</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7391</v>
      </c>
      <c r="D104" s="37" t="s">
        <v>595</v>
      </c>
      <c r="E104" s="39" t="s">
        <v>7392</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7393</v>
      </c>
      <c r="D108" s="37" t="s">
        <v>595</v>
      </c>
      <c r="E108" s="39" t="s">
        <v>7394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7264</v>
      </c>
      <c r="D112" s="37" t="s">
        <v>595</v>
      </c>
      <c r="E112" s="39" t="s">
        <v>7265</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7395</v>
      </c>
      <c r="D116" s="37" t="s">
        <v>595</v>
      </c>
      <c r="E116" s="39" t="s">
        <v>7396</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7387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7397</v>
      </c>
      <c r="D120" s="37" t="s">
        <v>595</v>
      </c>
      <c r="E120" s="39" t="s">
        <v>7398</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6081</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7399</v>
      </c>
      <c r="D124" s="37" t="s">
        <v>595</v>
      </c>
      <c r="E124" s="39" t="s">
        <v>7400</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7401</v>
      </c>
      <c r="D128" s="37" t="s">
        <v>595</v>
      </c>
      <c r="E128" s="39" t="s">
        <v>7402</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7283</v>
      </c>
      <c r="D132" s="37" t="s">
        <v>595</v>
      </c>
      <c r="E132" s="39" t="s">
        <v>7284</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6160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7403</v>
      </c>
      <c r="D136" s="37" t="s">
        <v>595</v>
      </c>
      <c r="E136" s="39" t="s">
        <v>7404</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6120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7405</v>
      </c>
      <c r="D140" s="37" t="s">
        <v>595</v>
      </c>
      <c r="E140" s="39" t="s">
        <v>7406</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6081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7407</v>
      </c>
      <c r="D144" s="37" t="s">
        <v>595</v>
      </c>
      <c r="E144" s="39" t="s">
        <v>7408</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6120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7409</v>
      </c>
      <c r="D148" s="37" t="s">
        <v>595</v>
      </c>
      <c r="E148" s="39" t="s">
        <v>7319</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6478</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SUMIFS(I153:I156,A153:A156,"P")</f>
        <v>0</v>
      </c>
      <c r="J152" s="36"/>
    </row>
    <row r="153" ht="45">
      <c r="A153" s="37" t="s">
        <v>593</v>
      </c>
      <c r="B153" s="37">
        <v>35</v>
      </c>
      <c r="C153" s="38" t="s">
        <v>1121</v>
      </c>
      <c r="D153" s="37" t="s">
        <v>1122</v>
      </c>
      <c r="E153" s="39" t="s">
        <v>1123</v>
      </c>
      <c r="F153" s="40" t="s">
        <v>1124</v>
      </c>
      <c r="G153" s="41">
        <v>129.25800000000001</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225">
      <c r="A155" s="37" t="s">
        <v>599</v>
      </c>
      <c r="B155" s="45"/>
      <c r="C155" s="46"/>
      <c r="D155" s="46"/>
      <c r="E155" s="49" t="s">
        <v>7410</v>
      </c>
      <c r="F155" s="46"/>
      <c r="G155" s="46"/>
      <c r="H155" s="46"/>
      <c r="I155" s="46"/>
      <c r="J155" s="48"/>
    </row>
    <row r="156" ht="120">
      <c r="A156" s="37" t="s">
        <v>601</v>
      </c>
      <c r="B156" s="45"/>
      <c r="C156" s="46"/>
      <c r="D156" s="46"/>
      <c r="E156" s="39" t="s">
        <v>1820</v>
      </c>
      <c r="F156" s="46"/>
      <c r="G156" s="46"/>
      <c r="H156" s="46"/>
      <c r="I156" s="46"/>
      <c r="J156" s="48"/>
    </row>
    <row r="157">
      <c r="A157" s="31" t="s">
        <v>591</v>
      </c>
      <c r="B157" s="32"/>
      <c r="C157" s="33" t="s">
        <v>1821</v>
      </c>
      <c r="D157" s="34"/>
      <c r="E157" s="31" t="s">
        <v>1822</v>
      </c>
      <c r="F157" s="34"/>
      <c r="G157" s="34"/>
      <c r="H157" s="34"/>
      <c r="I157" s="35">
        <f>SUMIFS(I158:I161,A158:A161,"P")</f>
        <v>0</v>
      </c>
      <c r="J157" s="36"/>
    </row>
    <row r="158">
      <c r="A158" s="37" t="s">
        <v>593</v>
      </c>
      <c r="B158" s="37">
        <v>36</v>
      </c>
      <c r="C158" s="38" t="s">
        <v>6723</v>
      </c>
      <c r="D158" s="37" t="s">
        <v>595</v>
      </c>
      <c r="E158" s="39" t="s">
        <v>6724</v>
      </c>
      <c r="F158" s="40" t="s">
        <v>1124</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7411</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2074</v>
      </c>
      <c r="D162" s="34"/>
      <c r="E162" s="31" t="s">
        <v>2075</v>
      </c>
      <c r="F162" s="34"/>
      <c r="G162" s="34"/>
      <c r="H162" s="34"/>
      <c r="I162" s="35">
        <f>SUMIFS(I163:I170,A163:A170,"P")</f>
        <v>0</v>
      </c>
      <c r="J162" s="36"/>
    </row>
    <row r="163">
      <c r="A163" s="37" t="s">
        <v>593</v>
      </c>
      <c r="B163" s="37">
        <v>37</v>
      </c>
      <c r="C163" s="38" t="s">
        <v>6453</v>
      </c>
      <c r="D163" s="37" t="s">
        <v>595</v>
      </c>
      <c r="E163" s="39" t="s">
        <v>6357</v>
      </c>
      <c r="F163" s="40" t="s">
        <v>2078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6081</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6455</v>
      </c>
      <c r="D167" s="37" t="s">
        <v>595</v>
      </c>
      <c r="E167" s="39" t="s">
        <v>6361</v>
      </c>
      <c r="F167" s="40" t="s">
        <v>2078</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6081</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jCbWw6QicGIi/UjX2xPintDb0o1E4r0TtJ8tZvvfjXBe/T92n/JIGViqSTPUvRVbuUx8gW4LxR4kJK35KsMOXQ==" hashValue="4aK8GNpPY2DgAmIARdwpTBhBZOxtAevOxWIsLnuY+HUIRDciG0IXQYYShWE5SEiUElDjWQKbhVT5I6qamRw/j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7412</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7412</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7413</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7413</v>
      </c>
      <c r="F34" s="46"/>
      <c r="G34" s="46"/>
      <c r="H34" s="46"/>
      <c r="I34" s="46"/>
      <c r="J34" s="48"/>
    </row>
    <row r="35">
      <c r="A35" s="37" t="s">
        <v>601</v>
      </c>
      <c r="B35" s="45"/>
      <c r="C35" s="46"/>
      <c r="D35" s="46"/>
      <c r="E35" s="47" t="s">
        <v>595</v>
      </c>
      <c r="F35" s="46"/>
      <c r="G35" s="46"/>
      <c r="H35" s="46"/>
      <c r="I35" s="46"/>
      <c r="J35" s="48"/>
    </row>
    <row r="36" ht="30">
      <c r="A36" s="37" t="s">
        <v>593</v>
      </c>
      <c r="B36" s="37">
        <v>7</v>
      </c>
      <c r="C36" s="38" t="s">
        <v>6022</v>
      </c>
      <c r="D36" s="37" t="s">
        <v>595</v>
      </c>
      <c r="E36" s="39" t="s">
        <v>6023</v>
      </c>
      <c r="F36" s="40" t="s">
        <v>637</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7414</v>
      </c>
      <c r="F38" s="46"/>
      <c r="G38" s="46"/>
      <c r="H38" s="46"/>
      <c r="I38" s="46"/>
      <c r="J38" s="48"/>
    </row>
    <row r="39">
      <c r="A39" s="37" t="s">
        <v>601</v>
      </c>
      <c r="B39" s="45"/>
      <c r="C39" s="46"/>
      <c r="D39" s="46"/>
      <c r="E39" s="47" t="s">
        <v>595</v>
      </c>
      <c r="F39" s="46"/>
      <c r="G39" s="46"/>
      <c r="H39" s="46"/>
      <c r="I39" s="46"/>
      <c r="J39" s="48"/>
    </row>
    <row r="40" ht="30">
      <c r="A40" s="37" t="s">
        <v>593</v>
      </c>
      <c r="B40" s="37">
        <v>8</v>
      </c>
      <c r="C40" s="38" t="s">
        <v>6826</v>
      </c>
      <c r="D40" s="37" t="s">
        <v>595</v>
      </c>
      <c r="E40" s="39" t="s">
        <v>6827</v>
      </c>
      <c r="F40" s="40" t="s">
        <v>637</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7415</v>
      </c>
      <c r="F42" s="46"/>
      <c r="G42" s="46"/>
      <c r="H42" s="46"/>
      <c r="I42" s="46"/>
      <c r="J42" s="48"/>
    </row>
    <row r="43">
      <c r="A43" s="37" t="s">
        <v>601</v>
      </c>
      <c r="B43" s="45"/>
      <c r="C43" s="46"/>
      <c r="D43" s="46"/>
      <c r="E43" s="47" t="s">
        <v>595</v>
      </c>
      <c r="F43" s="46"/>
      <c r="G43" s="46"/>
      <c r="H43" s="46"/>
      <c r="I43" s="46"/>
      <c r="J43" s="48"/>
    </row>
    <row r="44" ht="30">
      <c r="A44" s="37" t="s">
        <v>593</v>
      </c>
      <c r="B44" s="37">
        <v>9</v>
      </c>
      <c r="C44" s="38" t="s">
        <v>6767</v>
      </c>
      <c r="D44" s="37" t="s">
        <v>595</v>
      </c>
      <c r="E44" s="39" t="s">
        <v>6768</v>
      </c>
      <c r="F44" s="40" t="s">
        <v>637</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7416</v>
      </c>
      <c r="F46" s="46"/>
      <c r="G46" s="46"/>
      <c r="H46" s="46"/>
      <c r="I46" s="46"/>
      <c r="J46" s="48"/>
    </row>
    <row r="47">
      <c r="A47" s="37" t="s">
        <v>601</v>
      </c>
      <c r="B47" s="45"/>
      <c r="C47" s="46"/>
      <c r="D47" s="46"/>
      <c r="E47" s="47" t="s">
        <v>595</v>
      </c>
      <c r="F47" s="46"/>
      <c r="G47" s="46"/>
      <c r="H47" s="46"/>
      <c r="I47" s="46"/>
      <c r="J47" s="48"/>
    </row>
    <row r="48" ht="30">
      <c r="A48" s="37" t="s">
        <v>593</v>
      </c>
      <c r="B48" s="37">
        <v>10</v>
      </c>
      <c r="C48" s="38" t="s">
        <v>6770</v>
      </c>
      <c r="D48" s="37" t="s">
        <v>595</v>
      </c>
      <c r="E48" s="39" t="s">
        <v>6771</v>
      </c>
      <c r="F48" s="40" t="s">
        <v>637</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7417</v>
      </c>
      <c r="F50" s="46"/>
      <c r="G50" s="46"/>
      <c r="H50" s="46"/>
      <c r="I50" s="46"/>
      <c r="J50" s="48"/>
    </row>
    <row r="51">
      <c r="A51" s="37" t="s">
        <v>601</v>
      </c>
      <c r="B51" s="45"/>
      <c r="C51" s="46"/>
      <c r="D51" s="46"/>
      <c r="E51" s="47" t="s">
        <v>595</v>
      </c>
      <c r="F51" s="46"/>
      <c r="G51" s="46"/>
      <c r="H51" s="46"/>
      <c r="I51" s="46"/>
      <c r="J51" s="48"/>
    </row>
    <row r="52">
      <c r="A52" s="37" t="s">
        <v>593</v>
      </c>
      <c r="B52" s="37">
        <v>11</v>
      </c>
      <c r="C52" s="38" t="s">
        <v>6028</v>
      </c>
      <c r="D52" s="37" t="s">
        <v>595</v>
      </c>
      <c r="E52" s="39" t="s">
        <v>6029</v>
      </c>
      <c r="F52" s="40" t="s">
        <v>646</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7418</v>
      </c>
      <c r="F54" s="46"/>
      <c r="G54" s="46"/>
      <c r="H54" s="46"/>
      <c r="I54" s="46"/>
      <c r="J54" s="48"/>
    </row>
    <row r="55">
      <c r="A55" s="37" t="s">
        <v>601</v>
      </c>
      <c r="B55" s="45"/>
      <c r="C55" s="46"/>
      <c r="D55" s="46"/>
      <c r="E55" s="47" t="s">
        <v>595</v>
      </c>
      <c r="F55" s="46"/>
      <c r="G55" s="46"/>
      <c r="H55" s="46"/>
      <c r="I55" s="46"/>
      <c r="J55" s="48"/>
    </row>
    <row r="56">
      <c r="A56" s="37" t="s">
        <v>593</v>
      </c>
      <c r="B56" s="37">
        <v>12</v>
      </c>
      <c r="C56" s="38" t="s">
        <v>6031</v>
      </c>
      <c r="D56" s="37" t="s">
        <v>595</v>
      </c>
      <c r="E56" s="39" t="s">
        <v>6032</v>
      </c>
      <c r="F56" s="40" t="s">
        <v>646</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7419</v>
      </c>
      <c r="F58" s="46"/>
      <c r="G58" s="46"/>
      <c r="H58" s="46"/>
      <c r="I58" s="46"/>
      <c r="J58" s="48"/>
    </row>
    <row r="59">
      <c r="A59" s="37" t="s">
        <v>601</v>
      </c>
      <c r="B59" s="45"/>
      <c r="C59" s="46"/>
      <c r="D59" s="46"/>
      <c r="E59" s="47" t="s">
        <v>595</v>
      </c>
      <c r="F59" s="46"/>
      <c r="G59" s="46"/>
      <c r="H59" s="46"/>
      <c r="I59" s="46"/>
      <c r="J59" s="48"/>
    </row>
    <row r="60">
      <c r="A60" s="37" t="s">
        <v>593</v>
      </c>
      <c r="B60" s="37">
        <v>13</v>
      </c>
      <c r="C60" s="38" t="s">
        <v>6034</v>
      </c>
      <c r="D60" s="37" t="s">
        <v>595</v>
      </c>
      <c r="E60" s="39" t="s">
        <v>6035</v>
      </c>
      <c r="F60" s="40" t="s">
        <v>646</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7420</v>
      </c>
      <c r="F62" s="46"/>
      <c r="G62" s="46"/>
      <c r="H62" s="46"/>
      <c r="I62" s="46"/>
      <c r="J62" s="48"/>
    </row>
    <row r="63">
      <c r="A63" s="37" t="s">
        <v>601</v>
      </c>
      <c r="B63" s="45"/>
      <c r="C63" s="46"/>
      <c r="D63" s="46"/>
      <c r="E63" s="47" t="s">
        <v>595</v>
      </c>
      <c r="F63" s="46"/>
      <c r="G63" s="46"/>
      <c r="H63" s="46"/>
      <c r="I63" s="46"/>
      <c r="J63" s="48"/>
    </row>
    <row r="64">
      <c r="A64" s="37" t="s">
        <v>593</v>
      </c>
      <c r="B64" s="37">
        <v>14</v>
      </c>
      <c r="C64" s="38" t="s">
        <v>6037</v>
      </c>
      <c r="D64" s="37" t="s">
        <v>595</v>
      </c>
      <c r="E64" s="39" t="s">
        <v>6038</v>
      </c>
      <c r="F64" s="40" t="s">
        <v>646</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7421</v>
      </c>
      <c r="F66" s="46"/>
      <c r="G66" s="46"/>
      <c r="H66" s="46"/>
      <c r="I66" s="46"/>
      <c r="J66" s="48"/>
    </row>
    <row r="67">
      <c r="A67" s="37" t="s">
        <v>601</v>
      </c>
      <c r="B67" s="45"/>
      <c r="C67" s="46"/>
      <c r="D67" s="46"/>
      <c r="E67" s="47" t="s">
        <v>595</v>
      </c>
      <c r="F67" s="46"/>
      <c r="G67" s="46"/>
      <c r="H67" s="46"/>
      <c r="I67" s="46"/>
      <c r="J67" s="48"/>
    </row>
    <row r="68">
      <c r="A68" s="37" t="s">
        <v>593</v>
      </c>
      <c r="B68" s="37">
        <v>15</v>
      </c>
      <c r="C68" s="38" t="s">
        <v>6493</v>
      </c>
      <c r="D68" s="37" t="s">
        <v>595</v>
      </c>
      <c r="E68" s="39" t="s">
        <v>6494</v>
      </c>
      <c r="F68" s="40" t="s">
        <v>646</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7422</v>
      </c>
      <c r="F70" s="46"/>
      <c r="G70" s="46"/>
      <c r="H70" s="46"/>
      <c r="I70" s="46"/>
      <c r="J70" s="48"/>
    </row>
    <row r="71">
      <c r="A71" s="37" t="s">
        <v>601</v>
      </c>
      <c r="B71" s="45"/>
      <c r="C71" s="46"/>
      <c r="D71" s="46"/>
      <c r="E71" s="47" t="s">
        <v>595</v>
      </c>
      <c r="F71" s="46"/>
      <c r="G71" s="46"/>
      <c r="H71" s="46"/>
      <c r="I71" s="46"/>
      <c r="J71" s="48"/>
    </row>
    <row r="72">
      <c r="A72" s="37" t="s">
        <v>593</v>
      </c>
      <c r="B72" s="37">
        <v>16</v>
      </c>
      <c r="C72" s="38" t="s">
        <v>6496</v>
      </c>
      <c r="D72" s="37" t="s">
        <v>595</v>
      </c>
      <c r="E72" s="39" t="s">
        <v>6497</v>
      </c>
      <c r="F72" s="40" t="s">
        <v>646</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7423</v>
      </c>
      <c r="F74" s="46"/>
      <c r="G74" s="46"/>
      <c r="H74" s="46"/>
      <c r="I74" s="46"/>
      <c r="J74" s="48"/>
    </row>
    <row r="75">
      <c r="A75" s="37" t="s">
        <v>601</v>
      </c>
      <c r="B75" s="45"/>
      <c r="C75" s="46"/>
      <c r="D75" s="46"/>
      <c r="E75" s="47" t="s">
        <v>595</v>
      </c>
      <c r="F75" s="46"/>
      <c r="G75" s="46"/>
      <c r="H75" s="46"/>
      <c r="I75" s="46"/>
      <c r="J75" s="48"/>
    </row>
    <row r="76">
      <c r="A76" s="37" t="s">
        <v>593</v>
      </c>
      <c r="B76" s="37">
        <v>17</v>
      </c>
      <c r="C76" s="38" t="s">
        <v>6499</v>
      </c>
      <c r="D76" s="37" t="s">
        <v>595</v>
      </c>
      <c r="E76" s="39" t="s">
        <v>6500</v>
      </c>
      <c r="F76" s="40" t="s">
        <v>637</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7424</v>
      </c>
      <c r="F78" s="46"/>
      <c r="G78" s="46"/>
      <c r="H78" s="46"/>
      <c r="I78" s="46"/>
      <c r="J78" s="48"/>
    </row>
    <row r="79">
      <c r="A79" s="37" t="s">
        <v>601</v>
      </c>
      <c r="B79" s="45"/>
      <c r="C79" s="46"/>
      <c r="D79" s="46"/>
      <c r="E79" s="47" t="s">
        <v>595</v>
      </c>
      <c r="F79" s="46"/>
      <c r="G79" s="46"/>
      <c r="H79" s="46"/>
      <c r="I79" s="46"/>
      <c r="J79" s="48"/>
    </row>
    <row r="80">
      <c r="A80" s="37" t="s">
        <v>593</v>
      </c>
      <c r="B80" s="37">
        <v>18</v>
      </c>
      <c r="C80" s="38" t="s">
        <v>6502</v>
      </c>
      <c r="D80" s="37" t="s">
        <v>595</v>
      </c>
      <c r="E80" s="39" t="s">
        <v>6503</v>
      </c>
      <c r="F80" s="40" t="s">
        <v>637</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7424</v>
      </c>
      <c r="F82" s="46"/>
      <c r="G82" s="46"/>
      <c r="H82" s="46"/>
      <c r="I82" s="46"/>
      <c r="J82" s="48"/>
    </row>
    <row r="83">
      <c r="A83" s="37" t="s">
        <v>601</v>
      </c>
      <c r="B83" s="45"/>
      <c r="C83" s="46"/>
      <c r="D83" s="46"/>
      <c r="E83" s="47" t="s">
        <v>595</v>
      </c>
      <c r="F83" s="46"/>
      <c r="G83" s="46"/>
      <c r="H83" s="46"/>
      <c r="I83" s="46"/>
      <c r="J83" s="48"/>
    </row>
    <row r="84">
      <c r="A84" s="37" t="s">
        <v>593</v>
      </c>
      <c r="B84" s="37">
        <v>19</v>
      </c>
      <c r="C84" s="38" t="s">
        <v>1601</v>
      </c>
      <c r="D84" s="37" t="s">
        <v>595</v>
      </c>
      <c r="E84" s="39" t="s">
        <v>1602</v>
      </c>
      <c r="F84" s="40" t="s">
        <v>637</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7425</v>
      </c>
      <c r="F86" s="46"/>
      <c r="G86" s="46"/>
      <c r="H86" s="46"/>
      <c r="I86" s="46"/>
      <c r="J86" s="48"/>
    </row>
    <row r="87">
      <c r="A87" s="37" t="s">
        <v>601</v>
      </c>
      <c r="B87" s="45"/>
      <c r="C87" s="46"/>
      <c r="D87" s="46"/>
      <c r="E87" s="47" t="s">
        <v>595</v>
      </c>
      <c r="F87" s="46"/>
      <c r="G87" s="46"/>
      <c r="H87" s="46"/>
      <c r="I87" s="46"/>
      <c r="J87" s="48"/>
    </row>
    <row r="88">
      <c r="A88" s="37" t="s">
        <v>593</v>
      </c>
      <c r="B88" s="37">
        <v>20</v>
      </c>
      <c r="C88" s="38" t="s">
        <v>6050</v>
      </c>
      <c r="D88" s="37" t="s">
        <v>595</v>
      </c>
      <c r="E88" s="39" t="s">
        <v>6051</v>
      </c>
      <c r="F88" s="40" t="s">
        <v>637</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7426</v>
      </c>
      <c r="F90" s="46"/>
      <c r="G90" s="46"/>
      <c r="H90" s="46"/>
      <c r="I90" s="46"/>
      <c r="J90" s="48"/>
    </row>
    <row r="91">
      <c r="A91" s="37" t="s">
        <v>601</v>
      </c>
      <c r="B91" s="45"/>
      <c r="C91" s="46"/>
      <c r="D91" s="46"/>
      <c r="E91" s="47" t="s">
        <v>595</v>
      </c>
      <c r="F91" s="46"/>
      <c r="G91" s="46"/>
      <c r="H91" s="46"/>
      <c r="I91" s="46"/>
      <c r="J91" s="48"/>
    </row>
    <row r="92">
      <c r="A92" s="37" t="s">
        <v>593</v>
      </c>
      <c r="B92" s="37">
        <v>21</v>
      </c>
      <c r="C92" s="38" t="s">
        <v>6068</v>
      </c>
      <c r="D92" s="37" t="s">
        <v>595</v>
      </c>
      <c r="E92" s="39" t="s">
        <v>6069</v>
      </c>
      <c r="F92" s="40" t="s">
        <v>1124</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7427</v>
      </c>
      <c r="F94" s="46"/>
      <c r="G94" s="46"/>
      <c r="H94" s="46"/>
      <c r="I94" s="46"/>
      <c r="J94" s="48"/>
    </row>
    <row r="95">
      <c r="A95" s="37" t="s">
        <v>601</v>
      </c>
      <c r="B95" s="45"/>
      <c r="C95" s="46"/>
      <c r="D95" s="46"/>
      <c r="E95" s="47" t="s">
        <v>595</v>
      </c>
      <c r="F95" s="46"/>
      <c r="G95" s="46"/>
      <c r="H95" s="46"/>
      <c r="I95" s="46"/>
      <c r="J95" s="48"/>
    </row>
    <row r="96">
      <c r="A96" s="37" t="s">
        <v>593</v>
      </c>
      <c r="B96" s="37">
        <v>22</v>
      </c>
      <c r="C96" s="38" t="s">
        <v>6523</v>
      </c>
      <c r="D96" s="37" t="s">
        <v>595</v>
      </c>
      <c r="E96" s="39" t="s">
        <v>6524</v>
      </c>
      <c r="F96" s="40" t="s">
        <v>1124</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7428</v>
      </c>
      <c r="F98" s="46"/>
      <c r="G98" s="46"/>
      <c r="H98" s="46"/>
      <c r="I98" s="46"/>
      <c r="J98" s="48"/>
    </row>
    <row r="99">
      <c r="A99" s="37" t="s">
        <v>601</v>
      </c>
      <c r="B99" s="45"/>
      <c r="C99" s="46"/>
      <c r="D99" s="46"/>
      <c r="E99" s="47" t="s">
        <v>595</v>
      </c>
      <c r="F99" s="46"/>
      <c r="G99" s="46"/>
      <c r="H99" s="46"/>
      <c r="I99" s="46"/>
      <c r="J99" s="48"/>
    </row>
    <row r="100">
      <c r="A100" s="31" t="s">
        <v>591</v>
      </c>
      <c r="B100" s="32"/>
      <c r="C100" s="33" t="s">
        <v>685</v>
      </c>
      <c r="D100" s="34"/>
      <c r="E100" s="31" t="s">
        <v>4487</v>
      </c>
      <c r="F100" s="34"/>
      <c r="G100" s="34"/>
      <c r="H100" s="34"/>
      <c r="I100" s="35">
        <f>SUMIFS(I101:I104,A101:A104,"P")</f>
        <v>0</v>
      </c>
      <c r="J100" s="36"/>
    </row>
    <row r="101">
      <c r="A101" s="37" t="s">
        <v>593</v>
      </c>
      <c r="B101" s="37">
        <v>23</v>
      </c>
      <c r="C101" s="38" t="s">
        <v>7429</v>
      </c>
      <c r="D101" s="37" t="s">
        <v>595</v>
      </c>
      <c r="E101" s="39" t="s">
        <v>7430</v>
      </c>
      <c r="F101" s="40" t="s">
        <v>637</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7431</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6546</v>
      </c>
      <c r="D106" s="37" t="s">
        <v>595</v>
      </c>
      <c r="E106" s="39" t="s">
        <v>6547</v>
      </c>
      <c r="F106" s="40" t="s">
        <v>637</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7432</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7193</v>
      </c>
      <c r="D110" s="37" t="s">
        <v>595</v>
      </c>
      <c r="E110" s="39" t="s">
        <v>7194</v>
      </c>
      <c r="F110" s="40" t="s">
        <v>637</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7195</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6564</v>
      </c>
      <c r="D114" s="37" t="s">
        <v>595</v>
      </c>
      <c r="E114" s="39" t="s">
        <v>6565</v>
      </c>
      <c r="F114" s="40" t="s">
        <v>646</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7197</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4551</v>
      </c>
      <c r="D118" s="34"/>
      <c r="E118" s="31" t="s">
        <v>4552</v>
      </c>
      <c r="F118" s="34"/>
      <c r="G118" s="34"/>
      <c r="H118" s="34"/>
      <c r="I118" s="35">
        <f>SUMIFS(I119:I326,A119:A326,"P")</f>
        <v>0</v>
      </c>
      <c r="J118" s="36"/>
    </row>
    <row r="119" ht="30">
      <c r="A119" s="37" t="s">
        <v>593</v>
      </c>
      <c r="B119" s="37">
        <v>27</v>
      </c>
      <c r="C119" s="38" t="s">
        <v>7433</v>
      </c>
      <c r="D119" s="37" t="s">
        <v>595</v>
      </c>
      <c r="E119" s="39" t="s">
        <v>7434</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7435</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7436</v>
      </c>
      <c r="D123" s="37" t="s">
        <v>595</v>
      </c>
      <c r="E123" s="39" t="s">
        <v>7437</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7438</v>
      </c>
      <c r="D127" s="37" t="s">
        <v>595</v>
      </c>
      <c r="E127" s="39" t="s">
        <v>7439</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6160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7440</v>
      </c>
      <c r="D131" s="37" t="s">
        <v>595</v>
      </c>
      <c r="E131" s="39" t="s">
        <v>7441</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7442</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6620</v>
      </c>
      <c r="D135" s="37" t="s">
        <v>595</v>
      </c>
      <c r="E135" s="39" t="s">
        <v>6621</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6251</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7443</v>
      </c>
      <c r="D139" s="37" t="s">
        <v>595</v>
      </c>
      <c r="E139" s="39" t="s">
        <v>7444</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6251</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7445</v>
      </c>
      <c r="D143" s="37" t="s">
        <v>595</v>
      </c>
      <c r="E143" s="39" t="s">
        <v>7446</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6251</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7447</v>
      </c>
      <c r="D147" s="37" t="s">
        <v>595</v>
      </c>
      <c r="E147" s="39" t="s">
        <v>7448</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6251</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6626</v>
      </c>
      <c r="D151" s="37" t="s">
        <v>595</v>
      </c>
      <c r="E151" s="39" t="s">
        <v>6627</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6628</v>
      </c>
      <c r="D155" s="37" t="s">
        <v>595</v>
      </c>
      <c r="E155" s="39" t="s">
        <v>6629</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6251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7449</v>
      </c>
      <c r="D159" s="37" t="s">
        <v>595</v>
      </c>
      <c r="E159" s="39" t="s">
        <v>7450</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6251</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7451</v>
      </c>
      <c r="D163" s="37" t="s">
        <v>595</v>
      </c>
      <c r="E163" s="39" t="s">
        <v>7452</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7453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7454</v>
      </c>
      <c r="D167" s="37" t="s">
        <v>595</v>
      </c>
      <c r="E167" s="39" t="s">
        <v>7455</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7456</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7457</v>
      </c>
      <c r="D171" s="37" t="s">
        <v>595</v>
      </c>
      <c r="E171" s="39" t="s">
        <v>7458</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6632</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7459</v>
      </c>
      <c r="D175" s="37" t="s">
        <v>595</v>
      </c>
      <c r="E175" s="39" t="s">
        <v>7460</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6251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7461</v>
      </c>
      <c r="D179" s="37" t="s">
        <v>595</v>
      </c>
      <c r="E179" s="39" t="s">
        <v>7462</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6120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7463</v>
      </c>
      <c r="D183" s="37" t="s">
        <v>595</v>
      </c>
      <c r="E183" s="39" t="s">
        <v>7464</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6251</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7465</v>
      </c>
      <c r="D187" s="37" t="s">
        <v>595</v>
      </c>
      <c r="E187" s="39" t="s">
        <v>7466</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6081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7467</v>
      </c>
      <c r="D191" s="37" t="s">
        <v>595</v>
      </c>
      <c r="E191" s="39" t="s">
        <v>7468</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7469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7470</v>
      </c>
      <c r="D195" s="37" t="s">
        <v>595</v>
      </c>
      <c r="E195" s="39" t="s">
        <v>7471</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6251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7472</v>
      </c>
      <c r="D199" s="37" t="s">
        <v>595</v>
      </c>
      <c r="E199" s="39" t="s">
        <v>7473</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6120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7474</v>
      </c>
      <c r="D203" s="37" t="s">
        <v>595</v>
      </c>
      <c r="E203" s="39" t="s">
        <v>7475</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6251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7476</v>
      </c>
      <c r="D207" s="37" t="s">
        <v>595</v>
      </c>
      <c r="E207" s="39" t="s">
        <v>7477</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7478</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7479</v>
      </c>
      <c r="D211" s="37" t="s">
        <v>595</v>
      </c>
      <c r="E211" s="39" t="s">
        <v>7480</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7016</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7481</v>
      </c>
      <c r="D215" s="37" t="s">
        <v>595</v>
      </c>
      <c r="E215" s="39" t="s">
        <v>7482</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7483</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7484</v>
      </c>
      <c r="D219" s="37" t="s">
        <v>595</v>
      </c>
      <c r="E219" s="39" t="s">
        <v>7485</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6160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7486</v>
      </c>
      <c r="D223" s="37" t="s">
        <v>595</v>
      </c>
      <c r="E223" s="39" t="s">
        <v>7487</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6160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7488</v>
      </c>
      <c r="D227" s="37" t="s">
        <v>595</v>
      </c>
      <c r="E227" s="39" t="s">
        <v>7489</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6251</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7490</v>
      </c>
      <c r="D231" s="37" t="s">
        <v>595</v>
      </c>
      <c r="E231" s="39" t="s">
        <v>7491</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6251</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6939</v>
      </c>
      <c r="D235" s="37" t="s">
        <v>595</v>
      </c>
      <c r="E235" s="39" t="s">
        <v>6940</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7478</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6942</v>
      </c>
      <c r="D239" s="37" t="s">
        <v>595</v>
      </c>
      <c r="E239" s="39" t="s">
        <v>6943</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7478</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6671</v>
      </c>
      <c r="D243" s="37" t="s">
        <v>595</v>
      </c>
      <c r="E243" s="39" t="s">
        <v>6672</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6160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6673</v>
      </c>
      <c r="D247" s="37" t="s">
        <v>595</v>
      </c>
      <c r="E247" s="39" t="s">
        <v>6674</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6251</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7492</v>
      </c>
      <c r="D251" s="37" t="s">
        <v>595</v>
      </c>
      <c r="E251" s="39" t="s">
        <v>7493</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6251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6675</v>
      </c>
      <c r="D255" s="37" t="s">
        <v>595</v>
      </c>
      <c r="E255" s="39" t="s">
        <v>6676</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6251</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6677</v>
      </c>
      <c r="D259" s="37" t="s">
        <v>595</v>
      </c>
      <c r="E259" s="39" t="s">
        <v>6678</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7494</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6680</v>
      </c>
      <c r="D263" s="37" t="s">
        <v>595</v>
      </c>
      <c r="E263" s="39" t="s">
        <v>6681</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7413</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6743</v>
      </c>
      <c r="D267" s="37" t="s">
        <v>595</v>
      </c>
      <c r="E267" s="39" t="s">
        <v>6744</v>
      </c>
      <c r="F267" s="40" t="s">
        <v>637</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7495</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7496</v>
      </c>
      <c r="D271" s="37" t="s">
        <v>595</v>
      </c>
      <c r="E271" s="39" t="s">
        <v>7497</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6160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7498</v>
      </c>
      <c r="D275" s="37" t="s">
        <v>595</v>
      </c>
      <c r="E275" s="39" t="s">
        <v>7499</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6166</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7500</v>
      </c>
      <c r="D279" s="37" t="s">
        <v>595</v>
      </c>
      <c r="E279" s="39" t="s">
        <v>7501</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6081</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7502</v>
      </c>
      <c r="D283" s="37" t="s">
        <v>595</v>
      </c>
      <c r="E283" s="39" t="s">
        <v>7503</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6166</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7504</v>
      </c>
      <c r="D287" s="37" t="s">
        <v>595</v>
      </c>
      <c r="E287" s="39" t="s">
        <v>7505</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6081</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7506</v>
      </c>
      <c r="D291" s="37" t="s">
        <v>595</v>
      </c>
      <c r="E291" s="39" t="s">
        <v>7507</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6432</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7508</v>
      </c>
      <c r="D295" s="37" t="s">
        <v>595</v>
      </c>
      <c r="E295" s="39" t="s">
        <v>7509</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6432</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7510</v>
      </c>
      <c r="D299" s="37" t="s">
        <v>595</v>
      </c>
      <c r="E299" s="39" t="s">
        <v>7511</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6081</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6695</v>
      </c>
      <c r="D303" s="37" t="s">
        <v>595</v>
      </c>
      <c r="E303" s="39" t="s">
        <v>6696</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7512</v>
      </c>
      <c r="D307" s="37" t="s">
        <v>595</v>
      </c>
      <c r="E307" s="39" t="s">
        <v>7513</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6166</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7514</v>
      </c>
      <c r="D311" s="37" t="s">
        <v>595</v>
      </c>
      <c r="E311" s="39" t="s">
        <v>7515</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6120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7516</v>
      </c>
      <c r="D315" s="37" t="s">
        <v>595</v>
      </c>
      <c r="E315" s="39" t="s">
        <v>7517</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6081</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7518</v>
      </c>
      <c r="D319" s="37" t="s">
        <v>595</v>
      </c>
      <c r="E319" s="39" t="s">
        <v>7519</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6081</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7520</v>
      </c>
      <c r="D323" s="37" t="s">
        <v>595</v>
      </c>
      <c r="E323" s="39" t="s">
        <v>7521</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6120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1813</v>
      </c>
      <c r="D327" s="34"/>
      <c r="E327" s="31" t="s">
        <v>1814</v>
      </c>
      <c r="F327" s="34"/>
      <c r="G327" s="34"/>
      <c r="H327" s="34"/>
      <c r="I327" s="35">
        <f>SUMIFS(I328:I335,A328:A335,"P")</f>
        <v>0</v>
      </c>
      <c r="J327" s="36"/>
    </row>
    <row r="328" ht="45">
      <c r="A328" s="37" t="s">
        <v>593</v>
      </c>
      <c r="B328" s="37">
        <v>79</v>
      </c>
      <c r="C328" s="38" t="s">
        <v>1121</v>
      </c>
      <c r="D328" s="37" t="s">
        <v>1122</v>
      </c>
      <c r="E328" s="39" t="s">
        <v>1123</v>
      </c>
      <c r="F328" s="40" t="s">
        <v>1124</v>
      </c>
      <c r="G328" s="41">
        <v>3267.6880000000001</v>
      </c>
      <c r="H328" s="42">
        <v>0</v>
      </c>
      <c r="I328" s="43">
        <f>ROUND(G328*H328,P4)</f>
        <v>0</v>
      </c>
      <c r="J328" s="37"/>
      <c r="O328" s="44">
        <f>I328*0.21</f>
        <v>0</v>
      </c>
      <c r="P328">
        <v>3</v>
      </c>
    </row>
    <row r="329">
      <c r="A329" s="37" t="s">
        <v>598</v>
      </c>
      <c r="B329" s="45"/>
      <c r="C329" s="46"/>
      <c r="D329" s="46"/>
      <c r="E329" s="39" t="s">
        <v>1818</v>
      </c>
      <c r="F329" s="46"/>
      <c r="G329" s="46"/>
      <c r="H329" s="46"/>
      <c r="I329" s="46"/>
      <c r="J329" s="48"/>
    </row>
    <row r="330" ht="225">
      <c r="A330" s="37" t="s">
        <v>599</v>
      </c>
      <c r="B330" s="45"/>
      <c r="C330" s="46"/>
      <c r="D330" s="46"/>
      <c r="E330" s="49" t="s">
        <v>7522</v>
      </c>
      <c r="F330" s="46"/>
      <c r="G330" s="46"/>
      <c r="H330" s="46"/>
      <c r="I330" s="46"/>
      <c r="J330" s="48"/>
    </row>
    <row r="331" ht="120">
      <c r="A331" s="37" t="s">
        <v>601</v>
      </c>
      <c r="B331" s="45"/>
      <c r="C331" s="46"/>
      <c r="D331" s="46"/>
      <c r="E331" s="39" t="s">
        <v>1820</v>
      </c>
      <c r="F331" s="46"/>
      <c r="G331" s="46"/>
      <c r="H331" s="46"/>
      <c r="I331" s="46"/>
      <c r="J331" s="48"/>
    </row>
    <row r="332" ht="60">
      <c r="A332" s="37" t="s">
        <v>593</v>
      </c>
      <c r="B332" s="37">
        <v>80</v>
      </c>
      <c r="C332" s="38" t="s">
        <v>6719</v>
      </c>
      <c r="D332" s="37" t="s">
        <v>6720</v>
      </c>
      <c r="E332" s="39" t="s">
        <v>6721</v>
      </c>
      <c r="F332" s="40" t="s">
        <v>1124</v>
      </c>
      <c r="G332" s="41">
        <v>5.4000000000000004</v>
      </c>
      <c r="H332" s="42">
        <v>0</v>
      </c>
      <c r="I332" s="43">
        <f>ROUND(G332*H332,P4)</f>
        <v>0</v>
      </c>
      <c r="J332" s="37"/>
      <c r="O332" s="44">
        <f>I332*0.21</f>
        <v>0</v>
      </c>
      <c r="P332">
        <v>3</v>
      </c>
    </row>
    <row r="333">
      <c r="A333" s="37" t="s">
        <v>598</v>
      </c>
      <c r="B333" s="45"/>
      <c r="C333" s="46"/>
      <c r="D333" s="46"/>
      <c r="E333" s="39" t="s">
        <v>1818</v>
      </c>
      <c r="F333" s="46"/>
      <c r="G333" s="46"/>
      <c r="H333" s="46"/>
      <c r="I333" s="46"/>
      <c r="J333" s="48"/>
    </row>
    <row r="334">
      <c r="A334" s="37" t="s">
        <v>599</v>
      </c>
      <c r="B334" s="45"/>
      <c r="C334" s="46"/>
      <c r="D334" s="46"/>
      <c r="E334" s="49" t="s">
        <v>7523</v>
      </c>
      <c r="F334" s="46"/>
      <c r="G334" s="46"/>
      <c r="H334" s="46"/>
      <c r="I334" s="46"/>
      <c r="J334" s="48"/>
    </row>
    <row r="335" ht="120">
      <c r="A335" s="37" t="s">
        <v>601</v>
      </c>
      <c r="B335" s="45"/>
      <c r="C335" s="46"/>
      <c r="D335" s="46"/>
      <c r="E335" s="39" t="s">
        <v>1820</v>
      </c>
      <c r="F335" s="46"/>
      <c r="G335" s="46"/>
      <c r="H335" s="46"/>
      <c r="I335" s="46"/>
      <c r="J335" s="48"/>
    </row>
    <row r="336">
      <c r="A336" s="31" t="s">
        <v>591</v>
      </c>
      <c r="B336" s="32"/>
      <c r="C336" s="33" t="s">
        <v>1821</v>
      </c>
      <c r="D336" s="34"/>
      <c r="E336" s="31" t="s">
        <v>1822</v>
      </c>
      <c r="F336" s="34"/>
      <c r="G336" s="34"/>
      <c r="H336" s="34"/>
      <c r="I336" s="35">
        <f>SUMIFS(I337:I340,A337:A340,"P")</f>
        <v>0</v>
      </c>
      <c r="J336" s="36"/>
    </row>
    <row r="337">
      <c r="A337" s="37" t="s">
        <v>593</v>
      </c>
      <c r="B337" s="37">
        <v>81</v>
      </c>
      <c r="C337" s="38" t="s">
        <v>6723</v>
      </c>
      <c r="D337" s="37" t="s">
        <v>595</v>
      </c>
      <c r="E337" s="39" t="s">
        <v>6724</v>
      </c>
      <c r="F337" s="40" t="s">
        <v>1124</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7524</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2074</v>
      </c>
      <c r="D341" s="34"/>
      <c r="E341" s="31" t="s">
        <v>2075</v>
      </c>
      <c r="F341" s="34"/>
      <c r="G341" s="34"/>
      <c r="H341" s="34"/>
      <c r="I341" s="35">
        <f>SUMIFS(I342:I349,A342:A349,"P")</f>
        <v>0</v>
      </c>
      <c r="J341" s="36"/>
    </row>
    <row r="342">
      <c r="A342" s="37" t="s">
        <v>593</v>
      </c>
      <c r="B342" s="37">
        <v>82</v>
      </c>
      <c r="C342" s="38" t="s">
        <v>6453</v>
      </c>
      <c r="D342" s="37" t="s">
        <v>595</v>
      </c>
      <c r="E342" s="39" t="s">
        <v>6357</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6081</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6455</v>
      </c>
      <c r="D346" s="37" t="s">
        <v>595</v>
      </c>
      <c r="E346" s="39" t="s">
        <v>6361</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6081</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oK0gTgsVvN8vxfXKCoyiU3S2E7QVjQGm5qWqplzCbonBpW+SPTSDUhTqDO1me0cCf8irE95LeBth7e7F2ohn1Q==" hashValue="s0ysETD7NdPNKP1InViDYTiPT0riSCC9Bfi/cbpZvsVDbrnFxppD+GFlQrbgowwk+syIX+SVE0x4g2Ic92h9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7525</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7525</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SUMIFS(I12:I135,A12:A135,"P")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7526</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7527</v>
      </c>
      <c r="F34" s="46"/>
      <c r="G34" s="46"/>
      <c r="H34" s="46"/>
      <c r="I34" s="46"/>
      <c r="J34" s="48"/>
    </row>
    <row r="35">
      <c r="A35" s="37" t="s">
        <v>601</v>
      </c>
      <c r="B35" s="45"/>
      <c r="C35" s="46"/>
      <c r="D35" s="46"/>
      <c r="E35" s="47" t="s">
        <v>595</v>
      </c>
      <c r="F35" s="46"/>
      <c r="G35" s="46"/>
      <c r="H35" s="46"/>
      <c r="I35" s="46"/>
      <c r="J35" s="48"/>
    </row>
    <row r="36">
      <c r="A36" s="37" t="s">
        <v>593</v>
      </c>
      <c r="B36" s="37">
        <v>7</v>
      </c>
      <c r="C36" s="38" t="s">
        <v>6473</v>
      </c>
      <c r="D36" s="37" t="s">
        <v>595</v>
      </c>
      <c r="E36" s="39" t="s">
        <v>6474</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7528</v>
      </c>
      <c r="F38" s="46"/>
      <c r="G38" s="46"/>
      <c r="H38" s="46"/>
      <c r="I38" s="46"/>
      <c r="J38" s="48"/>
    </row>
    <row r="39">
      <c r="A39" s="37" t="s">
        <v>601</v>
      </c>
      <c r="B39" s="45"/>
      <c r="C39" s="46"/>
      <c r="D39" s="46"/>
      <c r="E39" s="47" t="s">
        <v>595</v>
      </c>
      <c r="F39" s="46"/>
      <c r="G39" s="46"/>
      <c r="H39" s="46"/>
      <c r="I39" s="46"/>
      <c r="J39" s="48"/>
    </row>
    <row r="40">
      <c r="A40" s="37" t="s">
        <v>593</v>
      </c>
      <c r="B40" s="37">
        <v>8</v>
      </c>
      <c r="C40" s="38" t="s">
        <v>6476</v>
      </c>
      <c r="D40" s="37" t="s">
        <v>595</v>
      </c>
      <c r="E40" s="39" t="s">
        <v>6477</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7529</v>
      </c>
      <c r="F42" s="46"/>
      <c r="G42" s="46"/>
      <c r="H42" s="46"/>
      <c r="I42" s="46"/>
      <c r="J42" s="48"/>
    </row>
    <row r="43">
      <c r="A43" s="37" t="s">
        <v>601</v>
      </c>
      <c r="B43" s="45"/>
      <c r="C43" s="46"/>
      <c r="D43" s="46"/>
      <c r="E43" s="47" t="s">
        <v>595</v>
      </c>
      <c r="F43" s="46"/>
      <c r="G43" s="46"/>
      <c r="H43" s="46"/>
      <c r="I43" s="46"/>
      <c r="J43" s="48"/>
    </row>
    <row r="44" ht="30">
      <c r="A44" s="37" t="s">
        <v>593</v>
      </c>
      <c r="B44" s="37">
        <v>9</v>
      </c>
      <c r="C44" s="38" t="s">
        <v>6022</v>
      </c>
      <c r="D44" s="37" t="s">
        <v>595</v>
      </c>
      <c r="E44" s="39" t="s">
        <v>6023</v>
      </c>
      <c r="F44" s="40" t="s">
        <v>637</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7530</v>
      </c>
      <c r="F46" s="46"/>
      <c r="G46" s="46"/>
      <c r="H46" s="46"/>
      <c r="I46" s="46"/>
      <c r="J46" s="48"/>
    </row>
    <row r="47">
      <c r="A47" s="37" t="s">
        <v>601</v>
      </c>
      <c r="B47" s="45"/>
      <c r="C47" s="46"/>
      <c r="D47" s="46"/>
      <c r="E47" s="47" t="s">
        <v>595</v>
      </c>
      <c r="F47" s="46"/>
      <c r="G47" s="46"/>
      <c r="H47" s="46"/>
      <c r="I47" s="46"/>
      <c r="J47" s="48"/>
    </row>
    <row r="48" ht="30">
      <c r="A48" s="37" t="s">
        <v>593</v>
      </c>
      <c r="B48" s="37">
        <v>10</v>
      </c>
      <c r="C48" s="38" t="s">
        <v>6826</v>
      </c>
      <c r="D48" s="37" t="s">
        <v>595</v>
      </c>
      <c r="E48" s="39" t="s">
        <v>6827</v>
      </c>
      <c r="F48" s="40" t="s">
        <v>637</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7531</v>
      </c>
      <c r="F50" s="46"/>
      <c r="G50" s="46"/>
      <c r="H50" s="46"/>
      <c r="I50" s="46"/>
      <c r="J50" s="48"/>
    </row>
    <row r="51">
      <c r="A51" s="37" t="s">
        <v>601</v>
      </c>
      <c r="B51" s="45"/>
      <c r="C51" s="46"/>
      <c r="D51" s="46"/>
      <c r="E51" s="47" t="s">
        <v>595</v>
      </c>
      <c r="F51" s="46"/>
      <c r="G51" s="46"/>
      <c r="H51" s="46"/>
      <c r="I51" s="46"/>
      <c r="J51" s="48"/>
    </row>
    <row r="52" ht="30">
      <c r="A52" s="37" t="s">
        <v>593</v>
      </c>
      <c r="B52" s="37">
        <v>11</v>
      </c>
      <c r="C52" s="38" t="s">
        <v>6767</v>
      </c>
      <c r="D52" s="37" t="s">
        <v>595</v>
      </c>
      <c r="E52" s="39" t="s">
        <v>6768</v>
      </c>
      <c r="F52" s="40" t="s">
        <v>637</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7532</v>
      </c>
      <c r="F54" s="46"/>
      <c r="G54" s="46"/>
      <c r="H54" s="46"/>
      <c r="I54" s="46"/>
      <c r="J54" s="48"/>
    </row>
    <row r="55">
      <c r="A55" s="37" t="s">
        <v>601</v>
      </c>
      <c r="B55" s="45"/>
      <c r="C55" s="46"/>
      <c r="D55" s="46"/>
      <c r="E55" s="47" t="s">
        <v>595</v>
      </c>
      <c r="F55" s="46"/>
      <c r="G55" s="46"/>
      <c r="H55" s="46"/>
      <c r="I55" s="46"/>
      <c r="J55" s="48"/>
    </row>
    <row r="56" ht="30">
      <c r="A56" s="37" t="s">
        <v>593</v>
      </c>
      <c r="B56" s="37">
        <v>12</v>
      </c>
      <c r="C56" s="38" t="s">
        <v>6483</v>
      </c>
      <c r="D56" s="37" t="s">
        <v>595</v>
      </c>
      <c r="E56" s="39" t="s">
        <v>6484</v>
      </c>
      <c r="F56" s="40" t="s">
        <v>637</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7533</v>
      </c>
      <c r="F58" s="46"/>
      <c r="G58" s="46"/>
      <c r="H58" s="46"/>
      <c r="I58" s="46"/>
      <c r="J58" s="48"/>
    </row>
    <row r="59">
      <c r="A59" s="37" t="s">
        <v>601</v>
      </c>
      <c r="B59" s="45"/>
      <c r="C59" s="46"/>
      <c r="D59" s="46"/>
      <c r="E59" s="47" t="s">
        <v>595</v>
      </c>
      <c r="F59" s="46"/>
      <c r="G59" s="46"/>
      <c r="H59" s="46"/>
      <c r="I59" s="46"/>
      <c r="J59" s="48"/>
    </row>
    <row r="60" ht="30">
      <c r="A60" s="37" t="s">
        <v>593</v>
      </c>
      <c r="B60" s="37">
        <v>13</v>
      </c>
      <c r="C60" s="38" t="s">
        <v>6770</v>
      </c>
      <c r="D60" s="37" t="s">
        <v>595</v>
      </c>
      <c r="E60" s="39" t="s">
        <v>6771</v>
      </c>
      <c r="F60" s="40" t="s">
        <v>637</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7534</v>
      </c>
      <c r="F62" s="46"/>
      <c r="G62" s="46"/>
      <c r="H62" s="46"/>
      <c r="I62" s="46"/>
      <c r="J62" s="48"/>
    </row>
    <row r="63">
      <c r="A63" s="37" t="s">
        <v>601</v>
      </c>
      <c r="B63" s="45"/>
      <c r="C63" s="46"/>
      <c r="D63" s="46"/>
      <c r="E63" s="47" t="s">
        <v>595</v>
      </c>
      <c r="F63" s="46"/>
      <c r="G63" s="46"/>
      <c r="H63" s="46"/>
      <c r="I63" s="46"/>
      <c r="J63" s="48"/>
    </row>
    <row r="64" ht="30">
      <c r="A64" s="37" t="s">
        <v>593</v>
      </c>
      <c r="B64" s="37">
        <v>14</v>
      </c>
      <c r="C64" s="38" t="s">
        <v>6486</v>
      </c>
      <c r="D64" s="37" t="s">
        <v>595</v>
      </c>
      <c r="E64" s="39" t="s">
        <v>6487</v>
      </c>
      <c r="F64" s="40" t="s">
        <v>637</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7535</v>
      </c>
      <c r="F66" s="46"/>
      <c r="G66" s="46"/>
      <c r="H66" s="46"/>
      <c r="I66" s="46"/>
      <c r="J66" s="48"/>
    </row>
    <row r="67">
      <c r="A67" s="37" t="s">
        <v>601</v>
      </c>
      <c r="B67" s="45"/>
      <c r="C67" s="46"/>
      <c r="D67" s="46"/>
      <c r="E67" s="47" t="s">
        <v>595</v>
      </c>
      <c r="F67" s="46"/>
      <c r="G67" s="46"/>
      <c r="H67" s="46"/>
      <c r="I67" s="46"/>
      <c r="J67" s="48"/>
    </row>
    <row r="68">
      <c r="A68" s="37" t="s">
        <v>593</v>
      </c>
      <c r="B68" s="37">
        <v>15</v>
      </c>
      <c r="C68" s="38" t="s">
        <v>6028</v>
      </c>
      <c r="D68" s="37" t="s">
        <v>595</v>
      </c>
      <c r="E68" s="39" t="s">
        <v>6029</v>
      </c>
      <c r="F68" s="40" t="s">
        <v>646</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7536</v>
      </c>
      <c r="F70" s="46"/>
      <c r="G70" s="46"/>
      <c r="H70" s="46"/>
      <c r="I70" s="46"/>
      <c r="J70" s="48"/>
    </row>
    <row r="71">
      <c r="A71" s="37" t="s">
        <v>601</v>
      </c>
      <c r="B71" s="45"/>
      <c r="C71" s="46"/>
      <c r="D71" s="46"/>
      <c r="E71" s="47" t="s">
        <v>595</v>
      </c>
      <c r="F71" s="46"/>
      <c r="G71" s="46"/>
      <c r="H71" s="46"/>
      <c r="I71" s="46"/>
      <c r="J71" s="48"/>
    </row>
    <row r="72">
      <c r="A72" s="37" t="s">
        <v>593</v>
      </c>
      <c r="B72" s="37">
        <v>16</v>
      </c>
      <c r="C72" s="38" t="s">
        <v>6031</v>
      </c>
      <c r="D72" s="37" t="s">
        <v>595</v>
      </c>
      <c r="E72" s="39" t="s">
        <v>6032</v>
      </c>
      <c r="F72" s="40" t="s">
        <v>646</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7537</v>
      </c>
      <c r="F74" s="46"/>
      <c r="G74" s="46"/>
      <c r="H74" s="46"/>
      <c r="I74" s="46"/>
      <c r="J74" s="48"/>
    </row>
    <row r="75">
      <c r="A75" s="37" t="s">
        <v>601</v>
      </c>
      <c r="B75" s="45"/>
      <c r="C75" s="46"/>
      <c r="D75" s="46"/>
      <c r="E75" s="47" t="s">
        <v>595</v>
      </c>
      <c r="F75" s="46"/>
      <c r="G75" s="46"/>
      <c r="H75" s="46"/>
      <c r="I75" s="46"/>
      <c r="J75" s="48"/>
    </row>
    <row r="76">
      <c r="A76" s="37" t="s">
        <v>593</v>
      </c>
      <c r="B76" s="37">
        <v>17</v>
      </c>
      <c r="C76" s="38" t="s">
        <v>6034</v>
      </c>
      <c r="D76" s="37" t="s">
        <v>595</v>
      </c>
      <c r="E76" s="39" t="s">
        <v>6035</v>
      </c>
      <c r="F76" s="40" t="s">
        <v>646</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7538</v>
      </c>
      <c r="F78" s="46"/>
      <c r="G78" s="46"/>
      <c r="H78" s="46"/>
      <c r="I78" s="46"/>
      <c r="J78" s="48"/>
    </row>
    <row r="79">
      <c r="A79" s="37" t="s">
        <v>601</v>
      </c>
      <c r="B79" s="45"/>
      <c r="C79" s="46"/>
      <c r="D79" s="46"/>
      <c r="E79" s="47" t="s">
        <v>595</v>
      </c>
      <c r="F79" s="46"/>
      <c r="G79" s="46"/>
      <c r="H79" s="46"/>
      <c r="I79" s="46"/>
      <c r="J79" s="48"/>
    </row>
    <row r="80">
      <c r="A80" s="37" t="s">
        <v>593</v>
      </c>
      <c r="B80" s="37">
        <v>18</v>
      </c>
      <c r="C80" s="38" t="s">
        <v>6037</v>
      </c>
      <c r="D80" s="37" t="s">
        <v>595</v>
      </c>
      <c r="E80" s="39" t="s">
        <v>6038</v>
      </c>
      <c r="F80" s="40" t="s">
        <v>646</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7539</v>
      </c>
      <c r="F82" s="46"/>
      <c r="G82" s="46"/>
      <c r="H82" s="46"/>
      <c r="I82" s="46"/>
      <c r="J82" s="48"/>
    </row>
    <row r="83">
      <c r="A83" s="37" t="s">
        <v>601</v>
      </c>
      <c r="B83" s="45"/>
      <c r="C83" s="46"/>
      <c r="D83" s="46"/>
      <c r="E83" s="47" t="s">
        <v>595</v>
      </c>
      <c r="F83" s="46"/>
      <c r="G83" s="46"/>
      <c r="H83" s="46"/>
      <c r="I83" s="46"/>
      <c r="J83" s="48"/>
    </row>
    <row r="84">
      <c r="A84" s="37" t="s">
        <v>593</v>
      </c>
      <c r="B84" s="37">
        <v>19</v>
      </c>
      <c r="C84" s="38" t="s">
        <v>6493</v>
      </c>
      <c r="D84" s="37" t="s">
        <v>595</v>
      </c>
      <c r="E84" s="39" t="s">
        <v>6494</v>
      </c>
      <c r="F84" s="40" t="s">
        <v>646</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7540</v>
      </c>
      <c r="F86" s="46"/>
      <c r="G86" s="46"/>
      <c r="H86" s="46"/>
      <c r="I86" s="46"/>
      <c r="J86" s="48"/>
    </row>
    <row r="87">
      <c r="A87" s="37" t="s">
        <v>601</v>
      </c>
      <c r="B87" s="45"/>
      <c r="C87" s="46"/>
      <c r="D87" s="46"/>
      <c r="E87" s="47" t="s">
        <v>595</v>
      </c>
      <c r="F87" s="46"/>
      <c r="G87" s="46"/>
      <c r="H87" s="46"/>
      <c r="I87" s="46"/>
      <c r="J87" s="48"/>
    </row>
    <row r="88">
      <c r="A88" s="37" t="s">
        <v>593</v>
      </c>
      <c r="B88" s="37">
        <v>20</v>
      </c>
      <c r="C88" s="38" t="s">
        <v>6496</v>
      </c>
      <c r="D88" s="37" t="s">
        <v>595</v>
      </c>
      <c r="E88" s="39" t="s">
        <v>6497</v>
      </c>
      <c r="F88" s="40" t="s">
        <v>646</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7541</v>
      </c>
      <c r="F90" s="46"/>
      <c r="G90" s="46"/>
      <c r="H90" s="46"/>
      <c r="I90" s="46"/>
      <c r="J90" s="48"/>
    </row>
    <row r="91">
      <c r="A91" s="37" t="s">
        <v>601</v>
      </c>
      <c r="B91" s="45"/>
      <c r="C91" s="46"/>
      <c r="D91" s="46"/>
      <c r="E91" s="47" t="s">
        <v>595</v>
      </c>
      <c r="F91" s="46"/>
      <c r="G91" s="46"/>
      <c r="H91" s="46"/>
      <c r="I91" s="46"/>
      <c r="J91" s="48"/>
    </row>
    <row r="92">
      <c r="A92" s="37" t="s">
        <v>593</v>
      </c>
      <c r="B92" s="37">
        <v>21</v>
      </c>
      <c r="C92" s="38" t="s">
        <v>6499</v>
      </c>
      <c r="D92" s="37" t="s">
        <v>595</v>
      </c>
      <c r="E92" s="39" t="s">
        <v>6500</v>
      </c>
      <c r="F92" s="40" t="s">
        <v>637</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7542</v>
      </c>
      <c r="F94" s="46"/>
      <c r="G94" s="46"/>
      <c r="H94" s="46"/>
      <c r="I94" s="46"/>
      <c r="J94" s="48"/>
    </row>
    <row r="95">
      <c r="A95" s="37" t="s">
        <v>601</v>
      </c>
      <c r="B95" s="45"/>
      <c r="C95" s="46"/>
      <c r="D95" s="46"/>
      <c r="E95" s="47" t="s">
        <v>595</v>
      </c>
      <c r="F95" s="46"/>
      <c r="G95" s="46"/>
      <c r="H95" s="46"/>
      <c r="I95" s="46"/>
      <c r="J95" s="48"/>
    </row>
    <row r="96">
      <c r="A96" s="37" t="s">
        <v>593</v>
      </c>
      <c r="B96" s="37">
        <v>22</v>
      </c>
      <c r="C96" s="38" t="s">
        <v>6502</v>
      </c>
      <c r="D96" s="37" t="s">
        <v>595</v>
      </c>
      <c r="E96" s="39" t="s">
        <v>6503</v>
      </c>
      <c r="F96" s="40" t="s">
        <v>637</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7542</v>
      </c>
      <c r="F98" s="46"/>
      <c r="G98" s="46"/>
      <c r="H98" s="46"/>
      <c r="I98" s="46"/>
      <c r="J98" s="48"/>
    </row>
    <row r="99">
      <c r="A99" s="37" t="s">
        <v>601</v>
      </c>
      <c r="B99" s="45"/>
      <c r="C99" s="46"/>
      <c r="D99" s="46"/>
      <c r="E99" s="47" t="s">
        <v>595</v>
      </c>
      <c r="F99" s="46"/>
      <c r="G99" s="46"/>
      <c r="H99" s="46"/>
      <c r="I99" s="46"/>
      <c r="J99" s="48"/>
    </row>
    <row r="100">
      <c r="A100" s="37" t="s">
        <v>593</v>
      </c>
      <c r="B100" s="37">
        <v>23</v>
      </c>
      <c r="C100" s="38" t="s">
        <v>6842</v>
      </c>
      <c r="D100" s="37" t="s">
        <v>595</v>
      </c>
      <c r="E100" s="39" t="s">
        <v>6843</v>
      </c>
      <c r="F100" s="40" t="s">
        <v>646</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7543</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6845</v>
      </c>
      <c r="D104" s="37" t="s">
        <v>595</v>
      </c>
      <c r="E104" s="39" t="s">
        <v>6846</v>
      </c>
      <c r="F104" s="40" t="s">
        <v>646</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7544</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7114</v>
      </c>
      <c r="D108" s="37" t="s">
        <v>595</v>
      </c>
      <c r="E108" s="39" t="s">
        <v>7115</v>
      </c>
      <c r="F108" s="40" t="s">
        <v>637</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7545</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7120</v>
      </c>
      <c r="D112" s="37" t="s">
        <v>595</v>
      </c>
      <c r="E112" s="39" t="s">
        <v>7121</v>
      </c>
      <c r="F112" s="40" t="s">
        <v>637</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7545</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1601</v>
      </c>
      <c r="D116" s="37" t="s">
        <v>595</v>
      </c>
      <c r="E116" s="39" t="s">
        <v>1602</v>
      </c>
      <c r="F116" s="40" t="s">
        <v>637</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7546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6516</v>
      </c>
      <c r="D120" s="37" t="s">
        <v>595</v>
      </c>
      <c r="E120" s="39" t="s">
        <v>1602</v>
      </c>
      <c r="F120" s="40" t="s">
        <v>637</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7547</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6050</v>
      </c>
      <c r="D124" s="37" t="s">
        <v>595</v>
      </c>
      <c r="E124" s="39" t="s">
        <v>6051</v>
      </c>
      <c r="F124" s="40" t="s">
        <v>637</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7548</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6523</v>
      </c>
      <c r="D128" s="37" t="s">
        <v>595</v>
      </c>
      <c r="E128" s="39" t="s">
        <v>6524</v>
      </c>
      <c r="F128" s="40" t="s">
        <v>1124</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7549</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7550</v>
      </c>
      <c r="D132" s="37" t="s">
        <v>595</v>
      </c>
      <c r="E132" s="39" t="s">
        <v>6524</v>
      </c>
      <c r="F132" s="40" t="s">
        <v>1124</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7551</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6105</v>
      </c>
      <c r="D136" s="34"/>
      <c r="E136" s="31" t="s">
        <v>6106</v>
      </c>
      <c r="F136" s="34"/>
      <c r="G136" s="34"/>
      <c r="H136" s="34"/>
      <c r="I136" s="35">
        <f>SUMIFS(I137:I160,A137:A160,"P")</f>
        <v>0</v>
      </c>
      <c r="J136" s="36"/>
    </row>
    <row r="137">
      <c r="A137" s="37" t="s">
        <v>593</v>
      </c>
      <c r="B137" s="37">
        <v>32</v>
      </c>
      <c r="C137" s="38" t="s">
        <v>7552</v>
      </c>
      <c r="D137" s="37" t="s">
        <v>595</v>
      </c>
      <c r="E137" s="39" t="s">
        <v>7553</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7554</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7555</v>
      </c>
      <c r="D141" s="37" t="s">
        <v>595</v>
      </c>
      <c r="E141" s="39" t="s">
        <v>7556</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7554</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7557</v>
      </c>
      <c r="D145" s="37" t="s">
        <v>595</v>
      </c>
      <c r="E145" s="39" t="s">
        <v>7558</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7554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7559</v>
      </c>
      <c r="D149" s="37" t="s">
        <v>595</v>
      </c>
      <c r="E149" s="39" t="s">
        <v>7560</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7554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7561</v>
      </c>
      <c r="D153" s="37" t="s">
        <v>595</v>
      </c>
      <c r="E153" s="39" t="s">
        <v>7562</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7554</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6863</v>
      </c>
      <c r="D157" s="37" t="s">
        <v>595</v>
      </c>
      <c r="E157" s="39" t="s">
        <v>7563</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7554</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685</v>
      </c>
      <c r="D161" s="34"/>
      <c r="E161" s="31" t="s">
        <v>4487</v>
      </c>
      <c r="F161" s="34"/>
      <c r="G161" s="34"/>
      <c r="H161" s="34"/>
      <c r="I161" s="35">
        <f>SUMIFS(I162:I185,A162:A185,"P")</f>
        <v>0</v>
      </c>
      <c r="J161" s="36"/>
    </row>
    <row r="162" ht="30">
      <c r="A162" s="37" t="s">
        <v>593</v>
      </c>
      <c r="B162" s="37">
        <v>38</v>
      </c>
      <c r="C162" s="38" t="s">
        <v>6526</v>
      </c>
      <c r="D162" s="37" t="s">
        <v>595</v>
      </c>
      <c r="E162" s="39" t="s">
        <v>6527</v>
      </c>
      <c r="F162" s="40" t="s">
        <v>637</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7564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6529</v>
      </c>
      <c r="D166" s="37" t="s">
        <v>595</v>
      </c>
      <c r="E166" s="39" t="s">
        <v>6530</v>
      </c>
      <c r="F166" s="40" t="s">
        <v>637</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7565</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6532</v>
      </c>
      <c r="D170" s="37" t="s">
        <v>595</v>
      </c>
      <c r="E170" s="39" t="s">
        <v>6533</v>
      </c>
      <c r="F170" s="40" t="s">
        <v>646</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7566</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6535</v>
      </c>
      <c r="D174" s="37" t="s">
        <v>595</v>
      </c>
      <c r="E174" s="39" t="s">
        <v>6536</v>
      </c>
      <c r="F174" s="40" t="s">
        <v>646</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7567</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6538</v>
      </c>
      <c r="D178" s="37" t="s">
        <v>595</v>
      </c>
      <c r="E178" s="39" t="s">
        <v>6539</v>
      </c>
      <c r="F178" s="40" t="s">
        <v>1124</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7568</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6541</v>
      </c>
      <c r="D182" s="37" t="s">
        <v>595</v>
      </c>
      <c r="E182" s="39" t="s">
        <v>6542</v>
      </c>
      <c r="F182" s="40" t="s">
        <v>1124</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7569</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751</v>
      </c>
      <c r="D186" s="34"/>
      <c r="E186" s="31" t="s">
        <v>1644</v>
      </c>
      <c r="F186" s="34"/>
      <c r="G186" s="34"/>
      <c r="H186" s="34"/>
      <c r="I186" s="35">
        <f>SUMIFS(I187:I242,A187:A242,"P")</f>
        <v>0</v>
      </c>
      <c r="J186" s="36"/>
    </row>
    <row r="187">
      <c r="A187" s="37" t="s">
        <v>593</v>
      </c>
      <c r="B187" s="37">
        <v>44</v>
      </c>
      <c r="C187" s="38" t="s">
        <v>7570</v>
      </c>
      <c r="D187" s="37" t="s">
        <v>595</v>
      </c>
      <c r="E187" s="39" t="s">
        <v>7571</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6545</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7049</v>
      </c>
      <c r="D191" s="37" t="s">
        <v>595</v>
      </c>
      <c r="E191" s="39" t="s">
        <v>7050</v>
      </c>
      <c r="F191" s="40" t="s">
        <v>646</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6086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6546</v>
      </c>
      <c r="D195" s="37" t="s">
        <v>595</v>
      </c>
      <c r="E195" s="39" t="s">
        <v>6547</v>
      </c>
      <c r="F195" s="40" t="s">
        <v>637</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7572</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6549</v>
      </c>
      <c r="D199" s="37" t="s">
        <v>595</v>
      </c>
      <c r="E199" s="39" t="s">
        <v>6550</v>
      </c>
      <c r="F199" s="40" t="s">
        <v>637</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7573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6552</v>
      </c>
      <c r="D203" s="37" t="s">
        <v>595</v>
      </c>
      <c r="E203" s="39" t="s">
        <v>6553</v>
      </c>
      <c r="F203" s="40" t="s">
        <v>637</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7195</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7193</v>
      </c>
      <c r="D207" s="37" t="s">
        <v>595</v>
      </c>
      <c r="E207" s="39" t="s">
        <v>7194</v>
      </c>
      <c r="F207" s="40" t="s">
        <v>637</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7574</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6555</v>
      </c>
      <c r="D211" s="37" t="s">
        <v>595</v>
      </c>
      <c r="E211" s="39" t="s">
        <v>6556</v>
      </c>
      <c r="F211" s="40" t="s">
        <v>637</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7575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6558</v>
      </c>
      <c r="D215" s="37" t="s">
        <v>595</v>
      </c>
      <c r="E215" s="39" t="s">
        <v>6559</v>
      </c>
      <c r="F215" s="40" t="s">
        <v>646</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7576</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6561</v>
      </c>
      <c r="D219" s="37" t="s">
        <v>595</v>
      </c>
      <c r="E219" s="39" t="s">
        <v>6562</v>
      </c>
      <c r="F219" s="40" t="s">
        <v>646</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7577</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6564</v>
      </c>
      <c r="D223" s="37" t="s">
        <v>595</v>
      </c>
      <c r="E223" s="39" t="s">
        <v>6565</v>
      </c>
      <c r="F223" s="40" t="s">
        <v>646</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7578</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6567</v>
      </c>
      <c r="D227" s="37" t="s">
        <v>595</v>
      </c>
      <c r="E227" s="39" t="s">
        <v>6568</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6715</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7579</v>
      </c>
      <c r="D231" s="37" t="s">
        <v>595</v>
      </c>
      <c r="E231" s="39" t="s">
        <v>7580</v>
      </c>
      <c r="F231" s="40" t="s">
        <v>646</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6086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7581</v>
      </c>
      <c r="D235" s="37" t="s">
        <v>595</v>
      </c>
      <c r="E235" s="39" t="s">
        <v>7582</v>
      </c>
      <c r="F235" s="40" t="s">
        <v>637</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7583</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6572</v>
      </c>
      <c r="D239" s="37" t="s">
        <v>595</v>
      </c>
      <c r="E239" s="39" t="s">
        <v>6573</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6160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820</v>
      </c>
      <c r="D243" s="34"/>
      <c r="E243" s="31" t="s">
        <v>6304</v>
      </c>
      <c r="F243" s="34"/>
      <c r="G243" s="34"/>
      <c r="H243" s="34"/>
      <c r="I243" s="35">
        <f>SUMIFS(I244:I247,A244:A247,"P")</f>
        <v>0</v>
      </c>
      <c r="J243" s="36"/>
    </row>
    <row r="244">
      <c r="A244" s="37" t="s">
        <v>593</v>
      </c>
      <c r="B244" s="37">
        <v>58</v>
      </c>
      <c r="C244" s="38" t="s">
        <v>6574</v>
      </c>
      <c r="D244" s="37" t="s">
        <v>595</v>
      </c>
      <c r="E244" s="39" t="s">
        <v>6575</v>
      </c>
      <c r="F244" s="40" t="s">
        <v>646</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7584</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5626</v>
      </c>
      <c r="D248" s="34"/>
      <c r="E248" s="31" t="s">
        <v>6577</v>
      </c>
      <c r="F248" s="34"/>
      <c r="G248" s="34"/>
      <c r="H248" s="34"/>
      <c r="I248" s="35">
        <f>SUMIFS(I249:I252,A249:A252,"P")</f>
        <v>0</v>
      </c>
      <c r="J248" s="36"/>
    </row>
    <row r="249" ht="30">
      <c r="A249" s="37" t="s">
        <v>593</v>
      </c>
      <c r="B249" s="37">
        <v>59</v>
      </c>
      <c r="C249" s="38" t="s">
        <v>6578</v>
      </c>
      <c r="D249" s="37" t="s">
        <v>595</v>
      </c>
      <c r="E249" s="39" t="s">
        <v>6579</v>
      </c>
      <c r="F249" s="40" t="s">
        <v>646</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7585</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1690</v>
      </c>
      <c r="D253" s="34"/>
      <c r="E253" s="31" t="s">
        <v>1691</v>
      </c>
      <c r="F253" s="34"/>
      <c r="G253" s="34"/>
      <c r="H253" s="34"/>
      <c r="I253" s="35">
        <f>SUMIFS(I254:I281,A254:A281,"P")</f>
        <v>0</v>
      </c>
      <c r="J253" s="36"/>
    </row>
    <row r="254">
      <c r="A254" s="37" t="s">
        <v>593</v>
      </c>
      <c r="B254" s="37">
        <v>60</v>
      </c>
      <c r="C254" s="38" t="s">
        <v>6581</v>
      </c>
      <c r="D254" s="37" t="s">
        <v>595</v>
      </c>
      <c r="E254" s="39" t="s">
        <v>6582</v>
      </c>
      <c r="F254" s="40" t="s">
        <v>646</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7586</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6584</v>
      </c>
      <c r="D258" s="37" t="s">
        <v>595</v>
      </c>
      <c r="E258" s="39" t="s">
        <v>6585</v>
      </c>
      <c r="F258" s="40" t="s">
        <v>646</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7587</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6587</v>
      </c>
      <c r="D262" s="37" t="s">
        <v>595</v>
      </c>
      <c r="E262" s="39" t="s">
        <v>6585</v>
      </c>
      <c r="F262" s="40" t="s">
        <v>646</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7587</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6588</v>
      </c>
      <c r="D266" s="37" t="s">
        <v>595</v>
      </c>
      <c r="E266" s="39" t="s">
        <v>6589</v>
      </c>
      <c r="F266" s="40" t="s">
        <v>646</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7588</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6591</v>
      </c>
      <c r="D270" s="37" t="s">
        <v>595</v>
      </c>
      <c r="E270" s="39" t="s">
        <v>6592</v>
      </c>
      <c r="F270" s="40" t="s">
        <v>646</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7589</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6594</v>
      </c>
      <c r="D274" s="37" t="s">
        <v>595</v>
      </c>
      <c r="E274" s="39" t="s">
        <v>6595</v>
      </c>
      <c r="F274" s="40" t="s">
        <v>646</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7590</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6596</v>
      </c>
      <c r="D278" s="37" t="s">
        <v>595</v>
      </c>
      <c r="E278" s="39" t="s">
        <v>6597</v>
      </c>
      <c r="F278" s="40" t="s">
        <v>6598</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7591</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6600</v>
      </c>
      <c r="D282" s="34"/>
      <c r="E282" s="31" t="s">
        <v>6601</v>
      </c>
      <c r="F282" s="34"/>
      <c r="G282" s="34"/>
      <c r="H282" s="34"/>
      <c r="I282" s="35">
        <f>SUMIFS(I283:I306,A283:A306,"P")</f>
        <v>0</v>
      </c>
      <c r="J282" s="36"/>
    </row>
    <row r="283">
      <c r="A283" s="37" t="s">
        <v>593</v>
      </c>
      <c r="B283" s="37">
        <v>67</v>
      </c>
      <c r="C283" s="38" t="s">
        <v>7592</v>
      </c>
      <c r="D283" s="37" t="s">
        <v>595</v>
      </c>
      <c r="E283" s="39" t="s">
        <v>7593</v>
      </c>
      <c r="F283" s="40" t="s">
        <v>646</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7594</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6602</v>
      </c>
      <c r="D287" s="37" t="s">
        <v>595</v>
      </c>
      <c r="E287" s="39" t="s">
        <v>6603</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6329</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7595</v>
      </c>
      <c r="D291" s="37" t="s">
        <v>595</v>
      </c>
      <c r="E291" s="39" t="s">
        <v>7596</v>
      </c>
      <c r="F291" s="40" t="s">
        <v>646</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7597</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6605</v>
      </c>
      <c r="D295" s="37" t="s">
        <v>595</v>
      </c>
      <c r="E295" s="39" t="s">
        <v>6606</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7598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6608</v>
      </c>
      <c r="D299" s="37" t="s">
        <v>595</v>
      </c>
      <c r="E299" s="39" t="s">
        <v>6609</v>
      </c>
      <c r="F299" s="40" t="s">
        <v>6598</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7599</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6611</v>
      </c>
      <c r="D303" s="37" t="s">
        <v>595</v>
      </c>
      <c r="E303" s="39" t="s">
        <v>6612</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4551</v>
      </c>
      <c r="D307" s="34"/>
      <c r="E307" s="31" t="s">
        <v>4552</v>
      </c>
      <c r="F307" s="34"/>
      <c r="G307" s="34"/>
      <c r="H307" s="34"/>
      <c r="I307" s="35">
        <f>SUMIFS(I308:I547,A308:A547,"P")</f>
        <v>0</v>
      </c>
      <c r="J307" s="36"/>
    </row>
    <row r="308">
      <c r="A308" s="37" t="s">
        <v>593</v>
      </c>
      <c r="B308" s="37">
        <v>73</v>
      </c>
      <c r="C308" s="38" t="s">
        <v>6620</v>
      </c>
      <c r="D308" s="37" t="s">
        <v>595</v>
      </c>
      <c r="E308" s="39" t="s">
        <v>6621</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6120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7443</v>
      </c>
      <c r="D312" s="37" t="s">
        <v>595</v>
      </c>
      <c r="E312" s="39" t="s">
        <v>7444</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6081</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7445</v>
      </c>
      <c r="D316" s="37" t="s">
        <v>595</v>
      </c>
      <c r="E316" s="39" t="s">
        <v>7446</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6081</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7600</v>
      </c>
      <c r="D320" s="37" t="s">
        <v>595</v>
      </c>
      <c r="E320" s="39" t="s">
        <v>7601</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6251</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7447</v>
      </c>
      <c r="D324" s="37" t="s">
        <v>595</v>
      </c>
      <c r="E324" s="39" t="s">
        <v>7448</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6081</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6626</v>
      </c>
      <c r="D328" s="37" t="s">
        <v>595</v>
      </c>
      <c r="E328" s="39" t="s">
        <v>6627</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6081</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6628</v>
      </c>
      <c r="D332" s="37" t="s">
        <v>595</v>
      </c>
      <c r="E332" s="39" t="s">
        <v>6629</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6120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7449</v>
      </c>
      <c r="D336" s="37" t="s">
        <v>595</v>
      </c>
      <c r="E336" s="39" t="s">
        <v>7450</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6081</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7602</v>
      </c>
      <c r="D340" s="37" t="s">
        <v>595</v>
      </c>
      <c r="E340" s="39" t="s">
        <v>7603</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7604</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7451</v>
      </c>
      <c r="D344" s="37" t="s">
        <v>595</v>
      </c>
      <c r="E344" s="39" t="s">
        <v>7452</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6632</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7605</v>
      </c>
      <c r="D348" s="37" t="s">
        <v>595</v>
      </c>
      <c r="E348" s="39" t="s">
        <v>7606</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7453</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7607</v>
      </c>
      <c r="D352" s="37" t="s">
        <v>595</v>
      </c>
      <c r="E352" s="39" t="s">
        <v>7608</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6081</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7609</v>
      </c>
      <c r="D356" s="37" t="s">
        <v>595</v>
      </c>
      <c r="E356" s="39" t="s">
        <v>7610</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6081</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7611</v>
      </c>
      <c r="D360" s="37" t="s">
        <v>595</v>
      </c>
      <c r="E360" s="39" t="s">
        <v>7612</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6081</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7613</v>
      </c>
      <c r="D364" s="37" t="s">
        <v>595</v>
      </c>
      <c r="E364" s="39" t="s">
        <v>7614</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6081</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7615</v>
      </c>
      <c r="D368" s="37" t="s">
        <v>595</v>
      </c>
      <c r="E368" s="39" t="s">
        <v>7616</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6160</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7617</v>
      </c>
      <c r="D372" s="37" t="s">
        <v>595</v>
      </c>
      <c r="E372" s="39" t="s">
        <v>7618</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6160</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7619</v>
      </c>
      <c r="D376" s="37" t="s">
        <v>595</v>
      </c>
      <c r="E376" s="39" t="s">
        <v>7620</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6160</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7621</v>
      </c>
      <c r="D380" s="37" t="s">
        <v>595</v>
      </c>
      <c r="E380" s="39" t="s">
        <v>7622</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6081</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7623</v>
      </c>
      <c r="D384" s="37" t="s">
        <v>595</v>
      </c>
      <c r="E384" s="39" t="s">
        <v>7624</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6160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7463</v>
      </c>
      <c r="D388" s="37" t="s">
        <v>595</v>
      </c>
      <c r="E388" s="39" t="s">
        <v>7464</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6081</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7625</v>
      </c>
      <c r="D392" s="37" t="s">
        <v>595</v>
      </c>
      <c r="E392" s="39" t="s">
        <v>7626</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6160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7627</v>
      </c>
      <c r="D396" s="37" t="s">
        <v>595</v>
      </c>
      <c r="E396" s="39" t="s">
        <v>7628</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7629</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7630</v>
      </c>
      <c r="D400" s="37" t="s">
        <v>595</v>
      </c>
      <c r="E400" s="39" t="s">
        <v>7631</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6160</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7632</v>
      </c>
      <c r="D404" s="37" t="s">
        <v>595</v>
      </c>
      <c r="E404" s="39" t="s">
        <v>7633</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7634</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7467</v>
      </c>
      <c r="D408" s="37" t="s">
        <v>595</v>
      </c>
      <c r="E408" s="39" t="s">
        <v>7468</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6081</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7635</v>
      </c>
      <c r="D412" s="37" t="s">
        <v>595</v>
      </c>
      <c r="E412" s="39" t="s">
        <v>7636</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7637</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7470</v>
      </c>
      <c r="D416" s="37" t="s">
        <v>595</v>
      </c>
      <c r="E416" s="39" t="s">
        <v>7471</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6081</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7638</v>
      </c>
      <c r="D420" s="37" t="s">
        <v>595</v>
      </c>
      <c r="E420" s="39" t="s">
        <v>7639</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6081</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7640</v>
      </c>
      <c r="D424" s="37" t="s">
        <v>595</v>
      </c>
      <c r="E424" s="39" t="s">
        <v>7641</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6081</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7642</v>
      </c>
      <c r="D428" s="37" t="s">
        <v>595</v>
      </c>
      <c r="E428" s="39" t="s">
        <v>7643</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6166</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7644</v>
      </c>
      <c r="D432" s="37" t="s">
        <v>595</v>
      </c>
      <c r="E432" s="39" t="s">
        <v>7645</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6081</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7646</v>
      </c>
      <c r="D436" s="37" t="s">
        <v>595</v>
      </c>
      <c r="E436" s="39" t="s">
        <v>7645</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6160</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7647</v>
      </c>
      <c r="D440" s="37" t="s">
        <v>595</v>
      </c>
      <c r="E440" s="39" t="s">
        <v>7645</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6160</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7648</v>
      </c>
      <c r="D444" s="37" t="s">
        <v>595</v>
      </c>
      <c r="E444" s="39" t="s">
        <v>7649</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6081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7650</v>
      </c>
      <c r="D448" s="37" t="s">
        <v>595</v>
      </c>
      <c r="E448" s="39" t="s">
        <v>7651</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6081</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7488</v>
      </c>
      <c r="D452" s="37" t="s">
        <v>595</v>
      </c>
      <c r="E452" s="39" t="s">
        <v>7489</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6081</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7490</v>
      </c>
      <c r="D456" s="37" t="s">
        <v>595</v>
      </c>
      <c r="E456" s="39" t="s">
        <v>7491</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6081</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7004</v>
      </c>
      <c r="D460" s="37" t="s">
        <v>595</v>
      </c>
      <c r="E460" s="39" t="s">
        <v>7005</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6081</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7652</v>
      </c>
      <c r="D464" s="37" t="s">
        <v>595</v>
      </c>
      <c r="E464" s="39" t="s">
        <v>7653</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6160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7654</v>
      </c>
      <c r="D468" s="37" t="s">
        <v>595</v>
      </c>
      <c r="E468" s="39" t="s">
        <v>7655</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6081</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7656</v>
      </c>
      <c r="D472" s="37" t="s">
        <v>595</v>
      </c>
      <c r="E472" s="39" t="s">
        <v>7657</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6251</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6673</v>
      </c>
      <c r="D476" s="37" t="s">
        <v>595</v>
      </c>
      <c r="E476" s="39" t="s">
        <v>6674</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6120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7492</v>
      </c>
      <c r="D480" s="37" t="s">
        <v>595</v>
      </c>
      <c r="E480" s="39" t="s">
        <v>7493</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6081</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6675</v>
      </c>
      <c r="D484" s="37" t="s">
        <v>595</v>
      </c>
      <c r="E484" s="39" t="s">
        <v>6676</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6120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6677</v>
      </c>
      <c r="D488" s="37" t="s">
        <v>595</v>
      </c>
      <c r="E488" s="39" t="s">
        <v>6678</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7658</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6680</v>
      </c>
      <c r="D492" s="37" t="s">
        <v>595</v>
      </c>
      <c r="E492" s="39" t="s">
        <v>6681</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7263</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7504</v>
      </c>
      <c r="D496" s="37" t="s">
        <v>595</v>
      </c>
      <c r="E496" s="39" t="s">
        <v>7505</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6081</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7659</v>
      </c>
      <c r="D500" s="37" t="s">
        <v>595</v>
      </c>
      <c r="E500" s="39" t="s">
        <v>7660</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6081</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7661</v>
      </c>
      <c r="D504" s="37" t="s">
        <v>595</v>
      </c>
      <c r="E504" s="39" t="s">
        <v>7662</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6081</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7663</v>
      </c>
      <c r="D508" s="37" t="s">
        <v>595</v>
      </c>
      <c r="E508" s="39" t="s">
        <v>7664</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7665</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7666</v>
      </c>
      <c r="D512" s="37" t="s">
        <v>595</v>
      </c>
      <c r="E512" s="39" t="s">
        <v>7667</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7665</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7668</v>
      </c>
      <c r="D516" s="37" t="s">
        <v>595</v>
      </c>
      <c r="E516" s="39" t="s">
        <v>7669</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7670</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7671</v>
      </c>
      <c r="D520" s="37" t="s">
        <v>595</v>
      </c>
      <c r="E520" s="39" t="s">
        <v>7672</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6160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7673</v>
      </c>
      <c r="D524" s="37" t="s">
        <v>595</v>
      </c>
      <c r="E524" s="39" t="s">
        <v>7674</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6930</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6947</v>
      </c>
      <c r="D528" s="37" t="s">
        <v>595</v>
      </c>
      <c r="E528" s="39" t="s">
        <v>7675</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6160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7676</v>
      </c>
      <c r="D532" s="37" t="s">
        <v>595</v>
      </c>
      <c r="E532" s="39" t="s">
        <v>7677</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7678</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7514</v>
      </c>
      <c r="D536" s="37" t="s">
        <v>595</v>
      </c>
      <c r="E536" s="39" t="s">
        <v>7515</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6081</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6716</v>
      </c>
      <c r="D540" s="37" t="s">
        <v>595</v>
      </c>
      <c r="E540" s="39" t="s">
        <v>7679</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6160</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7680</v>
      </c>
      <c r="D544" s="37" t="s">
        <v>595</v>
      </c>
      <c r="E544" s="39" t="s">
        <v>7681</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6478</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4784</v>
      </c>
      <c r="D548" s="34"/>
      <c r="E548" s="31" t="s">
        <v>4785</v>
      </c>
      <c r="F548" s="34"/>
      <c r="G548" s="34"/>
      <c r="H548" s="34"/>
      <c r="I548" s="35">
        <f>SUMIFS(I549:I580,A549:A580,"P")</f>
        <v>0</v>
      </c>
      <c r="J548" s="36"/>
    </row>
    <row r="549" ht="30">
      <c r="A549" s="37" t="s">
        <v>593</v>
      </c>
      <c r="B549" s="37">
        <v>133</v>
      </c>
      <c r="C549" s="38" t="s">
        <v>7682</v>
      </c>
      <c r="D549" s="37" t="s">
        <v>595</v>
      </c>
      <c r="E549" s="39" t="s">
        <v>7683</v>
      </c>
      <c r="F549" s="40" t="s">
        <v>646</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7684</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7685</v>
      </c>
      <c r="D553" s="37" t="s">
        <v>595</v>
      </c>
      <c r="E553" s="39" t="s">
        <v>7686</v>
      </c>
      <c r="F553" s="40" t="s">
        <v>646</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7687</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7688</v>
      </c>
      <c r="D557" s="37" t="s">
        <v>595</v>
      </c>
      <c r="E557" s="39" t="s">
        <v>7689</v>
      </c>
      <c r="F557" s="40" t="s">
        <v>646</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7690</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6710</v>
      </c>
      <c r="D561" s="37" t="s">
        <v>595</v>
      </c>
      <c r="E561" s="39" t="s">
        <v>6711</v>
      </c>
      <c r="F561" s="40" t="s">
        <v>646</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7691</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6958</v>
      </c>
      <c r="D565" s="37" t="s">
        <v>595</v>
      </c>
      <c r="E565" s="39" t="s">
        <v>6959</v>
      </c>
      <c r="F565" s="40" t="s">
        <v>646</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7692</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6713</v>
      </c>
      <c r="D569" s="37" t="s">
        <v>595</v>
      </c>
      <c r="E569" s="39" t="s">
        <v>6714</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6715</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7693</v>
      </c>
      <c r="D573" s="37" t="s">
        <v>595</v>
      </c>
      <c r="E573" s="39" t="s">
        <v>7694</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7695</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7696</v>
      </c>
      <c r="D577" s="37" t="s">
        <v>595</v>
      </c>
      <c r="E577" s="39" t="s">
        <v>6717</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6160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1813</v>
      </c>
      <c r="D581" s="34"/>
      <c r="E581" s="31" t="s">
        <v>1814</v>
      </c>
      <c r="F581" s="34"/>
      <c r="G581" s="34"/>
      <c r="H581" s="34"/>
      <c r="I581" s="35">
        <f>SUMIFS(I582:I589,A582:A589,"P")</f>
        <v>0</v>
      </c>
      <c r="J581" s="36"/>
    </row>
    <row r="582" ht="45">
      <c r="A582" s="37" t="s">
        <v>593</v>
      </c>
      <c r="B582" s="37">
        <v>141</v>
      </c>
      <c r="C582" s="38" t="s">
        <v>1121</v>
      </c>
      <c r="D582" s="37" t="s">
        <v>1122</v>
      </c>
      <c r="E582" s="39" t="s">
        <v>1123</v>
      </c>
      <c r="F582" s="40" t="s">
        <v>1124</v>
      </c>
      <c r="G582" s="41">
        <v>1002.55</v>
      </c>
      <c r="H582" s="42">
        <v>0</v>
      </c>
      <c r="I582" s="43">
        <f>ROUND(G582*H582,P4)</f>
        <v>0</v>
      </c>
      <c r="J582" s="37"/>
      <c r="O582" s="44">
        <f>I582*0.21</f>
        <v>0</v>
      </c>
      <c r="P582">
        <v>3</v>
      </c>
    </row>
    <row r="583">
      <c r="A583" s="37" t="s">
        <v>598</v>
      </c>
      <c r="B583" s="45"/>
      <c r="C583" s="46"/>
      <c r="D583" s="46"/>
      <c r="E583" s="39" t="s">
        <v>1818</v>
      </c>
      <c r="F583" s="46"/>
      <c r="G583" s="46"/>
      <c r="H583" s="46"/>
      <c r="I583" s="46"/>
      <c r="J583" s="48"/>
    </row>
    <row r="584" ht="240">
      <c r="A584" s="37" t="s">
        <v>599</v>
      </c>
      <c r="B584" s="45"/>
      <c r="C584" s="46"/>
      <c r="D584" s="46"/>
      <c r="E584" s="49" t="s">
        <v>7697</v>
      </c>
      <c r="F584" s="46"/>
      <c r="G584" s="46"/>
      <c r="H584" s="46"/>
      <c r="I584" s="46"/>
      <c r="J584" s="48"/>
    </row>
    <row r="585" ht="120">
      <c r="A585" s="37" t="s">
        <v>601</v>
      </c>
      <c r="B585" s="45"/>
      <c r="C585" s="46"/>
      <c r="D585" s="46"/>
      <c r="E585" s="39" t="s">
        <v>1820</v>
      </c>
      <c r="F585" s="46"/>
      <c r="G585" s="46"/>
      <c r="H585" s="46"/>
      <c r="I585" s="46"/>
      <c r="J585" s="48"/>
    </row>
    <row r="586" ht="45">
      <c r="A586" s="37" t="s">
        <v>593</v>
      </c>
      <c r="B586" s="37">
        <v>142</v>
      </c>
      <c r="C586" s="38" t="s">
        <v>4688</v>
      </c>
      <c r="D586" s="37" t="s">
        <v>4689</v>
      </c>
      <c r="E586" s="39" t="s">
        <v>7698</v>
      </c>
      <c r="F586" s="40" t="s">
        <v>1124</v>
      </c>
      <c r="G586" s="41">
        <v>7.9299999999999997</v>
      </c>
      <c r="H586" s="42">
        <v>0</v>
      </c>
      <c r="I586" s="43">
        <f>ROUND(G586*H586,P4)</f>
        <v>0</v>
      </c>
      <c r="J586" s="37"/>
      <c r="O586" s="44">
        <f>I586*0.21</f>
        <v>0</v>
      </c>
      <c r="P586">
        <v>3</v>
      </c>
    </row>
    <row r="587">
      <c r="A587" s="37" t="s">
        <v>598</v>
      </c>
      <c r="B587" s="45"/>
      <c r="C587" s="46"/>
      <c r="D587" s="46"/>
      <c r="E587" s="39" t="s">
        <v>1818</v>
      </c>
      <c r="F587" s="46"/>
      <c r="G587" s="46"/>
      <c r="H587" s="46"/>
      <c r="I587" s="46"/>
      <c r="J587" s="48"/>
    </row>
    <row r="588" ht="195">
      <c r="A588" s="37" t="s">
        <v>599</v>
      </c>
      <c r="B588" s="45"/>
      <c r="C588" s="46"/>
      <c r="D588" s="46"/>
      <c r="E588" s="49" t="s">
        <v>7699</v>
      </c>
      <c r="F588" s="46"/>
      <c r="G588" s="46"/>
      <c r="H588" s="46"/>
      <c r="I588" s="46"/>
      <c r="J588" s="48"/>
    </row>
    <row r="589" ht="120">
      <c r="A589" s="37" t="s">
        <v>601</v>
      </c>
      <c r="B589" s="45"/>
      <c r="C589" s="46"/>
      <c r="D589" s="46"/>
      <c r="E589" s="39" t="s">
        <v>1820</v>
      </c>
      <c r="F589" s="46"/>
      <c r="G589" s="46"/>
      <c r="H589" s="46"/>
      <c r="I589" s="46"/>
      <c r="J589" s="48"/>
    </row>
    <row r="590">
      <c r="A590" s="31" t="s">
        <v>591</v>
      </c>
      <c r="B590" s="32"/>
      <c r="C590" s="33" t="s">
        <v>1821</v>
      </c>
      <c r="D590" s="34"/>
      <c r="E590" s="31" t="s">
        <v>1822</v>
      </c>
      <c r="F590" s="34"/>
      <c r="G590" s="34"/>
      <c r="H590" s="34"/>
      <c r="I590" s="35">
        <f>SUMIFS(I591:I594,A591:A594,"P")</f>
        <v>0</v>
      </c>
      <c r="J590" s="36"/>
    </row>
    <row r="591">
      <c r="A591" s="37" t="s">
        <v>593</v>
      </c>
      <c r="B591" s="37">
        <v>143</v>
      </c>
      <c r="C591" s="38" t="s">
        <v>7700</v>
      </c>
      <c r="D591" s="37" t="s">
        <v>595</v>
      </c>
      <c r="E591" s="39" t="s">
        <v>7701</v>
      </c>
      <c r="F591" s="40" t="s">
        <v>1124</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7702</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2074</v>
      </c>
      <c r="D595" s="34"/>
      <c r="E595" s="31" t="s">
        <v>2075</v>
      </c>
      <c r="F595" s="34"/>
      <c r="G595" s="34"/>
      <c r="H595" s="34"/>
      <c r="I595" s="35">
        <f>SUMIFS(I596:I603,A596:A603,"P")</f>
        <v>0</v>
      </c>
      <c r="J595" s="36"/>
    </row>
    <row r="596">
      <c r="A596" s="37" t="s">
        <v>593</v>
      </c>
      <c r="B596" s="37">
        <v>144</v>
      </c>
      <c r="C596" s="38" t="s">
        <v>6453</v>
      </c>
      <c r="D596" s="37" t="s">
        <v>595</v>
      </c>
      <c r="E596" s="39" t="s">
        <v>6357</v>
      </c>
      <c r="F596" s="40" t="s">
        <v>2078</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6081</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6455</v>
      </c>
      <c r="D600" s="37" t="s">
        <v>595</v>
      </c>
      <c r="E600" s="39" t="s">
        <v>6361</v>
      </c>
      <c r="F600" s="40" t="s">
        <v>2078</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6081</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bKO93kFZp5vN4QQbM8r70+e8b9RsZHJycr/Z+Nub91v3w6wyMqq7yZMHqcg57jXm8oydo1NqC5q78X3Nx3u91A==" hashValue="jvpkwE6crlaDGu4yqLGnqhxwDikQe1RfaiCWRO/xAeJ1CmgIZFT6JsA16BlWz75X5ALkSdljTIzSlYglqUt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7703</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7703</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SUMIFS(I12:I107,A12:A107,"P")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7704</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7704</v>
      </c>
      <c r="F34" s="46"/>
      <c r="G34" s="46"/>
      <c r="H34" s="46"/>
      <c r="I34" s="46"/>
      <c r="J34" s="48"/>
    </row>
    <row r="35">
      <c r="A35" s="37" t="s">
        <v>601</v>
      </c>
      <c r="B35" s="45"/>
      <c r="C35" s="46"/>
      <c r="D35" s="46"/>
      <c r="E35" s="47" t="s">
        <v>595</v>
      </c>
      <c r="F35" s="46"/>
      <c r="G35" s="46"/>
      <c r="H35" s="46"/>
      <c r="I35" s="46"/>
      <c r="J35" s="48"/>
    </row>
    <row r="36" ht="30">
      <c r="A36" s="37" t="s">
        <v>593</v>
      </c>
      <c r="B36" s="37">
        <v>7</v>
      </c>
      <c r="C36" s="38" t="s">
        <v>6388</v>
      </c>
      <c r="D36" s="37" t="s">
        <v>595</v>
      </c>
      <c r="E36" s="39" t="s">
        <v>6389</v>
      </c>
      <c r="F36" s="40" t="s">
        <v>637</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7705</v>
      </c>
      <c r="F38" s="46"/>
      <c r="G38" s="46"/>
      <c r="H38" s="46"/>
      <c r="I38" s="46"/>
      <c r="J38" s="48"/>
    </row>
    <row r="39">
      <c r="A39" s="37" t="s">
        <v>601</v>
      </c>
      <c r="B39" s="45"/>
      <c r="C39" s="46"/>
      <c r="D39" s="46"/>
      <c r="E39" s="47" t="s">
        <v>595</v>
      </c>
      <c r="F39" s="46"/>
      <c r="G39" s="46"/>
      <c r="H39" s="46"/>
      <c r="I39" s="46"/>
      <c r="J39" s="48"/>
    </row>
    <row r="40" ht="30">
      <c r="A40" s="37" t="s">
        <v>593</v>
      </c>
      <c r="B40" s="37">
        <v>8</v>
      </c>
      <c r="C40" s="38" t="s">
        <v>6480</v>
      </c>
      <c r="D40" s="37" t="s">
        <v>595</v>
      </c>
      <c r="E40" s="39" t="s">
        <v>6481</v>
      </c>
      <c r="F40" s="40" t="s">
        <v>637</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7706</v>
      </c>
      <c r="F42" s="46"/>
      <c r="G42" s="46"/>
      <c r="H42" s="46"/>
      <c r="I42" s="46"/>
      <c r="J42" s="48"/>
    </row>
    <row r="43">
      <c r="A43" s="37" t="s">
        <v>601</v>
      </c>
      <c r="B43" s="45"/>
      <c r="C43" s="46"/>
      <c r="D43" s="46"/>
      <c r="E43" s="47" t="s">
        <v>595</v>
      </c>
      <c r="F43" s="46"/>
      <c r="G43" s="46"/>
      <c r="H43" s="46"/>
      <c r="I43" s="46"/>
      <c r="J43" s="48"/>
    </row>
    <row r="44" ht="30">
      <c r="A44" s="37" t="s">
        <v>593</v>
      </c>
      <c r="B44" s="37">
        <v>9</v>
      </c>
      <c r="C44" s="38" t="s">
        <v>6767</v>
      </c>
      <c r="D44" s="37" t="s">
        <v>595</v>
      </c>
      <c r="E44" s="39" t="s">
        <v>6768</v>
      </c>
      <c r="F44" s="40" t="s">
        <v>637</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7707</v>
      </c>
      <c r="F46" s="46"/>
      <c r="G46" s="46"/>
      <c r="H46" s="46"/>
      <c r="I46" s="46"/>
      <c r="J46" s="48"/>
    </row>
    <row r="47">
      <c r="A47" s="37" t="s">
        <v>601</v>
      </c>
      <c r="B47" s="45"/>
      <c r="C47" s="46"/>
      <c r="D47" s="46"/>
      <c r="E47" s="47" t="s">
        <v>595</v>
      </c>
      <c r="F47" s="46"/>
      <c r="G47" s="46"/>
      <c r="H47" s="46"/>
      <c r="I47" s="46"/>
      <c r="J47" s="48"/>
    </row>
    <row r="48" ht="30">
      <c r="A48" s="37" t="s">
        <v>593</v>
      </c>
      <c r="B48" s="37">
        <v>10</v>
      </c>
      <c r="C48" s="38" t="s">
        <v>6770</v>
      </c>
      <c r="D48" s="37" t="s">
        <v>595</v>
      </c>
      <c r="E48" s="39" t="s">
        <v>6771</v>
      </c>
      <c r="F48" s="40" t="s">
        <v>637</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7708</v>
      </c>
      <c r="F50" s="46"/>
      <c r="G50" s="46"/>
      <c r="H50" s="46"/>
      <c r="I50" s="46"/>
      <c r="J50" s="48"/>
    </row>
    <row r="51">
      <c r="A51" s="37" t="s">
        <v>601</v>
      </c>
      <c r="B51" s="45"/>
      <c r="C51" s="46"/>
      <c r="D51" s="46"/>
      <c r="E51" s="47" t="s">
        <v>595</v>
      </c>
      <c r="F51" s="46"/>
      <c r="G51" s="46"/>
      <c r="H51" s="46"/>
      <c r="I51" s="46"/>
      <c r="J51" s="48"/>
    </row>
    <row r="52">
      <c r="A52" s="37" t="s">
        <v>593</v>
      </c>
      <c r="B52" s="37">
        <v>11</v>
      </c>
      <c r="C52" s="38" t="s">
        <v>6028</v>
      </c>
      <c r="D52" s="37" t="s">
        <v>595</v>
      </c>
      <c r="E52" s="39" t="s">
        <v>6029</v>
      </c>
      <c r="F52" s="40" t="s">
        <v>646</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7709</v>
      </c>
      <c r="F54" s="46"/>
      <c r="G54" s="46"/>
      <c r="H54" s="46"/>
      <c r="I54" s="46"/>
      <c r="J54" s="48"/>
    </row>
    <row r="55">
      <c r="A55" s="37" t="s">
        <v>601</v>
      </c>
      <c r="B55" s="45"/>
      <c r="C55" s="46"/>
      <c r="D55" s="46"/>
      <c r="E55" s="47" t="s">
        <v>595</v>
      </c>
      <c r="F55" s="46"/>
      <c r="G55" s="46"/>
      <c r="H55" s="46"/>
      <c r="I55" s="46"/>
      <c r="J55" s="48"/>
    </row>
    <row r="56">
      <c r="A56" s="37" t="s">
        <v>593</v>
      </c>
      <c r="B56" s="37">
        <v>12</v>
      </c>
      <c r="C56" s="38" t="s">
        <v>6031</v>
      </c>
      <c r="D56" s="37" t="s">
        <v>595</v>
      </c>
      <c r="E56" s="39" t="s">
        <v>6032</v>
      </c>
      <c r="F56" s="40" t="s">
        <v>646</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7710</v>
      </c>
      <c r="F58" s="46"/>
      <c r="G58" s="46"/>
      <c r="H58" s="46"/>
      <c r="I58" s="46"/>
      <c r="J58" s="48"/>
    </row>
    <row r="59">
      <c r="A59" s="37" t="s">
        <v>601</v>
      </c>
      <c r="B59" s="45"/>
      <c r="C59" s="46"/>
      <c r="D59" s="46"/>
      <c r="E59" s="47" t="s">
        <v>595</v>
      </c>
      <c r="F59" s="46"/>
      <c r="G59" s="46"/>
      <c r="H59" s="46"/>
      <c r="I59" s="46"/>
      <c r="J59" s="48"/>
    </row>
    <row r="60">
      <c r="A60" s="37" t="s">
        <v>593</v>
      </c>
      <c r="B60" s="37">
        <v>13</v>
      </c>
      <c r="C60" s="38" t="s">
        <v>7037</v>
      </c>
      <c r="D60" s="37" t="s">
        <v>595</v>
      </c>
      <c r="E60" s="39" t="s">
        <v>7038</v>
      </c>
      <c r="F60" s="40" t="s">
        <v>646</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7711</v>
      </c>
      <c r="F62" s="46"/>
      <c r="G62" s="46"/>
      <c r="H62" s="46"/>
      <c r="I62" s="46"/>
      <c r="J62" s="48"/>
    </row>
    <row r="63">
      <c r="A63" s="37" t="s">
        <v>601</v>
      </c>
      <c r="B63" s="45"/>
      <c r="C63" s="46"/>
      <c r="D63" s="46"/>
      <c r="E63" s="47" t="s">
        <v>595</v>
      </c>
      <c r="F63" s="46"/>
      <c r="G63" s="46"/>
      <c r="H63" s="46"/>
      <c r="I63" s="46"/>
      <c r="J63" s="48"/>
    </row>
    <row r="64">
      <c r="A64" s="37" t="s">
        <v>593</v>
      </c>
      <c r="B64" s="37">
        <v>14</v>
      </c>
      <c r="C64" s="38" t="s">
        <v>6034</v>
      </c>
      <c r="D64" s="37" t="s">
        <v>595</v>
      </c>
      <c r="E64" s="39" t="s">
        <v>6035</v>
      </c>
      <c r="F64" s="40" t="s">
        <v>646</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7712</v>
      </c>
      <c r="F66" s="46"/>
      <c r="G66" s="46"/>
      <c r="H66" s="46"/>
      <c r="I66" s="46"/>
      <c r="J66" s="48"/>
    </row>
    <row r="67">
      <c r="A67" s="37" t="s">
        <v>601</v>
      </c>
      <c r="B67" s="45"/>
      <c r="C67" s="46"/>
      <c r="D67" s="46"/>
      <c r="E67" s="47" t="s">
        <v>595</v>
      </c>
      <c r="F67" s="46"/>
      <c r="G67" s="46"/>
      <c r="H67" s="46"/>
      <c r="I67" s="46"/>
      <c r="J67" s="48"/>
    </row>
    <row r="68">
      <c r="A68" s="37" t="s">
        <v>593</v>
      </c>
      <c r="B68" s="37">
        <v>15</v>
      </c>
      <c r="C68" s="38" t="s">
        <v>6037</v>
      </c>
      <c r="D68" s="37" t="s">
        <v>595</v>
      </c>
      <c r="E68" s="39" t="s">
        <v>6038</v>
      </c>
      <c r="F68" s="40" t="s">
        <v>646</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7713</v>
      </c>
      <c r="F70" s="46"/>
      <c r="G70" s="46"/>
      <c r="H70" s="46"/>
      <c r="I70" s="46"/>
      <c r="J70" s="48"/>
    </row>
    <row r="71">
      <c r="A71" s="37" t="s">
        <v>601</v>
      </c>
      <c r="B71" s="45"/>
      <c r="C71" s="46"/>
      <c r="D71" s="46"/>
      <c r="E71" s="47" t="s">
        <v>595</v>
      </c>
      <c r="F71" s="46"/>
      <c r="G71" s="46"/>
      <c r="H71" s="46"/>
      <c r="I71" s="46"/>
      <c r="J71" s="48"/>
    </row>
    <row r="72">
      <c r="A72" s="37" t="s">
        <v>593</v>
      </c>
      <c r="B72" s="37">
        <v>16</v>
      </c>
      <c r="C72" s="38" t="s">
        <v>7042</v>
      </c>
      <c r="D72" s="37" t="s">
        <v>595</v>
      </c>
      <c r="E72" s="39" t="s">
        <v>7043</v>
      </c>
      <c r="F72" s="40" t="s">
        <v>646</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7714</v>
      </c>
      <c r="F74" s="46"/>
      <c r="G74" s="46"/>
      <c r="H74" s="46"/>
      <c r="I74" s="46"/>
      <c r="J74" s="48"/>
    </row>
    <row r="75">
      <c r="A75" s="37" t="s">
        <v>601</v>
      </c>
      <c r="B75" s="45"/>
      <c r="C75" s="46"/>
      <c r="D75" s="46"/>
      <c r="E75" s="47" t="s">
        <v>595</v>
      </c>
      <c r="F75" s="46"/>
      <c r="G75" s="46"/>
      <c r="H75" s="46"/>
      <c r="I75" s="46"/>
      <c r="J75" s="48"/>
    </row>
    <row r="76">
      <c r="A76" s="37" t="s">
        <v>593</v>
      </c>
      <c r="B76" s="37">
        <v>17</v>
      </c>
      <c r="C76" s="38" t="s">
        <v>6493</v>
      </c>
      <c r="D76" s="37" t="s">
        <v>595</v>
      </c>
      <c r="E76" s="39" t="s">
        <v>6494</v>
      </c>
      <c r="F76" s="40" t="s">
        <v>646</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7540</v>
      </c>
      <c r="F78" s="46"/>
      <c r="G78" s="46"/>
      <c r="H78" s="46"/>
      <c r="I78" s="46"/>
      <c r="J78" s="48"/>
    </row>
    <row r="79">
      <c r="A79" s="37" t="s">
        <v>601</v>
      </c>
      <c r="B79" s="45"/>
      <c r="C79" s="46"/>
      <c r="D79" s="46"/>
      <c r="E79" s="47" t="s">
        <v>595</v>
      </c>
      <c r="F79" s="46"/>
      <c r="G79" s="46"/>
      <c r="H79" s="46"/>
      <c r="I79" s="46"/>
      <c r="J79" s="48"/>
    </row>
    <row r="80">
      <c r="A80" s="37" t="s">
        <v>593</v>
      </c>
      <c r="B80" s="37">
        <v>18</v>
      </c>
      <c r="C80" s="38" t="s">
        <v>6496</v>
      </c>
      <c r="D80" s="37" t="s">
        <v>595</v>
      </c>
      <c r="E80" s="39" t="s">
        <v>6497</v>
      </c>
      <c r="F80" s="40" t="s">
        <v>646</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7541</v>
      </c>
      <c r="F82" s="46"/>
      <c r="G82" s="46"/>
      <c r="H82" s="46"/>
      <c r="I82" s="46"/>
      <c r="J82" s="48"/>
    </row>
    <row r="83">
      <c r="A83" s="37" t="s">
        <v>601</v>
      </c>
      <c r="B83" s="45"/>
      <c r="C83" s="46"/>
      <c r="D83" s="46"/>
      <c r="E83" s="47" t="s">
        <v>595</v>
      </c>
      <c r="F83" s="46"/>
      <c r="G83" s="46"/>
      <c r="H83" s="46"/>
      <c r="I83" s="46"/>
      <c r="J83" s="48"/>
    </row>
    <row r="84">
      <c r="A84" s="37" t="s">
        <v>593</v>
      </c>
      <c r="B84" s="37">
        <v>19</v>
      </c>
      <c r="C84" s="38" t="s">
        <v>6499</v>
      </c>
      <c r="D84" s="37" t="s">
        <v>595</v>
      </c>
      <c r="E84" s="39" t="s">
        <v>6500</v>
      </c>
      <c r="F84" s="40" t="s">
        <v>637</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7715</v>
      </c>
      <c r="F86" s="46"/>
      <c r="G86" s="46"/>
      <c r="H86" s="46"/>
      <c r="I86" s="46"/>
      <c r="J86" s="48"/>
    </row>
    <row r="87">
      <c r="A87" s="37" t="s">
        <v>601</v>
      </c>
      <c r="B87" s="45"/>
      <c r="C87" s="46"/>
      <c r="D87" s="46"/>
      <c r="E87" s="47" t="s">
        <v>595</v>
      </c>
      <c r="F87" s="46"/>
      <c r="G87" s="46"/>
      <c r="H87" s="46"/>
      <c r="I87" s="46"/>
      <c r="J87" s="48"/>
    </row>
    <row r="88">
      <c r="A88" s="37" t="s">
        <v>593</v>
      </c>
      <c r="B88" s="37">
        <v>20</v>
      </c>
      <c r="C88" s="38" t="s">
        <v>6502</v>
      </c>
      <c r="D88" s="37" t="s">
        <v>595</v>
      </c>
      <c r="E88" s="39" t="s">
        <v>6503</v>
      </c>
      <c r="F88" s="40" t="s">
        <v>637</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7715</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7716</v>
      </c>
      <c r="F94" s="46"/>
      <c r="G94" s="46"/>
      <c r="H94" s="46"/>
      <c r="I94" s="46"/>
      <c r="J94" s="48"/>
    </row>
    <row r="95">
      <c r="A95" s="37" t="s">
        <v>601</v>
      </c>
      <c r="B95" s="45"/>
      <c r="C95" s="46"/>
      <c r="D95" s="46"/>
      <c r="E95" s="47" t="s">
        <v>595</v>
      </c>
      <c r="F95" s="46"/>
      <c r="G95" s="46"/>
      <c r="H95" s="46"/>
      <c r="I95" s="46"/>
      <c r="J95" s="48"/>
    </row>
    <row r="96">
      <c r="A96" s="37" t="s">
        <v>593</v>
      </c>
      <c r="B96" s="37">
        <v>22</v>
      </c>
      <c r="C96" s="38" t="s">
        <v>6050</v>
      </c>
      <c r="D96" s="37" t="s">
        <v>595</v>
      </c>
      <c r="E96" s="39" t="s">
        <v>6051</v>
      </c>
      <c r="F96" s="40" t="s">
        <v>637</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7717</v>
      </c>
      <c r="F98" s="46"/>
      <c r="G98" s="46"/>
      <c r="H98" s="46"/>
      <c r="I98" s="46"/>
      <c r="J98" s="48"/>
    </row>
    <row r="99">
      <c r="A99" s="37" t="s">
        <v>601</v>
      </c>
      <c r="B99" s="45"/>
      <c r="C99" s="46"/>
      <c r="D99" s="46"/>
      <c r="E99" s="47" t="s">
        <v>595</v>
      </c>
      <c r="F99" s="46"/>
      <c r="G99" s="46"/>
      <c r="H99" s="46"/>
      <c r="I99" s="46"/>
      <c r="J99" s="48"/>
    </row>
    <row r="100">
      <c r="A100" s="37" t="s">
        <v>593</v>
      </c>
      <c r="B100" s="37">
        <v>23</v>
      </c>
      <c r="C100" s="38" t="s">
        <v>6068</v>
      </c>
      <c r="D100" s="37" t="s">
        <v>595</v>
      </c>
      <c r="E100" s="39" t="s">
        <v>6069</v>
      </c>
      <c r="F100" s="40" t="s">
        <v>1124</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7718</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6523</v>
      </c>
      <c r="D104" s="37" t="s">
        <v>595</v>
      </c>
      <c r="E104" s="39" t="s">
        <v>6524</v>
      </c>
      <c r="F104" s="40" t="s">
        <v>1124</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7719</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685</v>
      </c>
      <c r="D108" s="34"/>
      <c r="E108" s="31" t="s">
        <v>4487</v>
      </c>
      <c r="F108" s="34"/>
      <c r="G108" s="34"/>
      <c r="H108" s="34"/>
      <c r="I108" s="35">
        <f>SUMIFS(I109:I112,A109:A112,"P")</f>
        <v>0</v>
      </c>
      <c r="J108" s="36"/>
    </row>
    <row r="109">
      <c r="A109" s="37" t="s">
        <v>593</v>
      </c>
      <c r="B109" s="37">
        <v>25</v>
      </c>
      <c r="C109" s="38" t="s">
        <v>7720</v>
      </c>
      <c r="D109" s="37" t="s">
        <v>595</v>
      </c>
      <c r="E109" s="39" t="s">
        <v>7721</v>
      </c>
      <c r="F109" s="40" t="s">
        <v>637</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6120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751</v>
      </c>
      <c r="D113" s="34"/>
      <c r="E113" s="31" t="s">
        <v>1644</v>
      </c>
      <c r="F113" s="34"/>
      <c r="G113" s="34"/>
      <c r="H113" s="34"/>
      <c r="I113" s="35">
        <f>SUMIFS(I114:I125,A114:A125,"P")</f>
        <v>0</v>
      </c>
      <c r="J113" s="36"/>
    </row>
    <row r="114">
      <c r="A114" s="37" t="s">
        <v>593</v>
      </c>
      <c r="B114" s="37">
        <v>26</v>
      </c>
      <c r="C114" s="38" t="s">
        <v>6546</v>
      </c>
      <c r="D114" s="37" t="s">
        <v>595</v>
      </c>
      <c r="E114" s="39" t="s">
        <v>6547</v>
      </c>
      <c r="F114" s="40" t="s">
        <v>637</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7722</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7193</v>
      </c>
      <c r="D118" s="37" t="s">
        <v>595</v>
      </c>
      <c r="E118" s="39" t="s">
        <v>7194</v>
      </c>
      <c r="F118" s="40" t="s">
        <v>637</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7723</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6564</v>
      </c>
      <c r="D122" s="37" t="s">
        <v>595</v>
      </c>
      <c r="E122" s="39" t="s">
        <v>6565</v>
      </c>
      <c r="F122" s="40" t="s">
        <v>646</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7724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4551</v>
      </c>
      <c r="D126" s="34"/>
      <c r="E126" s="31" t="s">
        <v>4552</v>
      </c>
      <c r="F126" s="34"/>
      <c r="G126" s="34"/>
      <c r="H126" s="34"/>
      <c r="I126" s="35">
        <f>SUMIFS(I127:I270,A127:A270,"P")</f>
        <v>0</v>
      </c>
      <c r="J126" s="36"/>
    </row>
    <row r="127">
      <c r="A127" s="37" t="s">
        <v>593</v>
      </c>
      <c r="B127" s="37">
        <v>29</v>
      </c>
      <c r="C127" s="38" t="s">
        <v>6620</v>
      </c>
      <c r="D127" s="37" t="s">
        <v>595</v>
      </c>
      <c r="E127" s="39" t="s">
        <v>6621</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6120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7443</v>
      </c>
      <c r="D131" s="37" t="s">
        <v>595</v>
      </c>
      <c r="E131" s="39" t="s">
        <v>7444</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6120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7445</v>
      </c>
      <c r="D135" s="37" t="s">
        <v>595</v>
      </c>
      <c r="E135" s="39" t="s">
        <v>7446</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6120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7447</v>
      </c>
      <c r="D139" s="37" t="s">
        <v>595</v>
      </c>
      <c r="E139" s="39" t="s">
        <v>7448</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6626</v>
      </c>
      <c r="D143" s="37" t="s">
        <v>595</v>
      </c>
      <c r="E143" s="39" t="s">
        <v>6627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6628</v>
      </c>
      <c r="D147" s="37" t="s">
        <v>595</v>
      </c>
      <c r="E147" s="39" t="s">
        <v>6629</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6120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7449</v>
      </c>
      <c r="D151" s="37" t="s">
        <v>595</v>
      </c>
      <c r="E151" s="39" t="s">
        <v>7450</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6120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7725</v>
      </c>
      <c r="D155" s="37" t="s">
        <v>595</v>
      </c>
      <c r="E155" s="39" t="s">
        <v>7726</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7451</v>
      </c>
      <c r="D159" s="37" t="s">
        <v>595</v>
      </c>
      <c r="E159" s="39" t="s">
        <v>7452</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6632</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7454</v>
      </c>
      <c r="D163" s="37" t="s">
        <v>595</v>
      </c>
      <c r="E163" s="39" t="s">
        <v>7455</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7453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7728</v>
      </c>
      <c r="D167" s="37" t="s">
        <v>595</v>
      </c>
      <c r="E167" s="39" t="s">
        <v>7729</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6632</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7461</v>
      </c>
      <c r="D171" s="37" t="s">
        <v>595</v>
      </c>
      <c r="E171" s="39" t="s">
        <v>7462</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6120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7730</v>
      </c>
      <c r="D175" s="37" t="s">
        <v>595</v>
      </c>
      <c r="E175" s="39" t="s">
        <v>7731</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7732</v>
      </c>
      <c r="D179" s="37" t="s">
        <v>595</v>
      </c>
      <c r="E179" s="39" t="s">
        <v>7733</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6160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7734</v>
      </c>
      <c r="D183" s="37" t="s">
        <v>595</v>
      </c>
      <c r="E183" s="39" t="s">
        <v>7735</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6109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7463</v>
      </c>
      <c r="D187" s="37" t="s">
        <v>595</v>
      </c>
      <c r="E187" s="39" t="s">
        <v>7464</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6120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7736</v>
      </c>
      <c r="D191" s="37" t="s">
        <v>595</v>
      </c>
      <c r="E191" s="39" t="s">
        <v>7737</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6409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7738</v>
      </c>
      <c r="D195" s="37" t="s">
        <v>595</v>
      </c>
      <c r="E195" s="39" t="s">
        <v>7739</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6160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7740</v>
      </c>
      <c r="D199" s="37" t="s">
        <v>595</v>
      </c>
      <c r="E199" s="39" t="s">
        <v>7741</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6123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7467</v>
      </c>
      <c r="D203" s="37" t="s">
        <v>595</v>
      </c>
      <c r="E203" s="39" t="s">
        <v>7468</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7742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7470</v>
      </c>
      <c r="D207" s="37" t="s">
        <v>595</v>
      </c>
      <c r="E207" s="39" t="s">
        <v>7471</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6120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7638</v>
      </c>
      <c r="D211" s="37" t="s">
        <v>595</v>
      </c>
      <c r="E211" s="39" t="s">
        <v>7639</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7743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7472</v>
      </c>
      <c r="D215" s="37" t="s">
        <v>595</v>
      </c>
      <c r="E215" s="39" t="s">
        <v>7473</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6120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6647</v>
      </c>
      <c r="D219" s="37" t="s">
        <v>595</v>
      </c>
      <c r="E219" s="39" t="s">
        <v>6648</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6930</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7488</v>
      </c>
      <c r="D223" s="37" t="s">
        <v>595</v>
      </c>
      <c r="E223" s="39" t="s">
        <v>7489</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6120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7490</v>
      </c>
      <c r="D227" s="37" t="s">
        <v>595</v>
      </c>
      <c r="E227" s="39" t="s">
        <v>7491</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6120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6673</v>
      </c>
      <c r="D231" s="37" t="s">
        <v>595</v>
      </c>
      <c r="E231" s="39" t="s">
        <v>6674</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6120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7492</v>
      </c>
      <c r="D235" s="37" t="s">
        <v>595</v>
      </c>
      <c r="E235" s="39" t="s">
        <v>7493</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6120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6675</v>
      </c>
      <c r="D239" s="37" t="s">
        <v>595</v>
      </c>
      <c r="E239" s="39" t="s">
        <v>6676</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6120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6677</v>
      </c>
      <c r="D243" s="37" t="s">
        <v>595</v>
      </c>
      <c r="E243" s="39" t="s">
        <v>6678</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7057</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6680</v>
      </c>
      <c r="D247" s="37" t="s">
        <v>595</v>
      </c>
      <c r="E247" s="39" t="s">
        <v>6681</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7704</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7504</v>
      </c>
      <c r="D251" s="37" t="s">
        <v>595</v>
      </c>
      <c r="E251" s="39" t="s">
        <v>7505</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6081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7744</v>
      </c>
      <c r="D255" s="37" t="s">
        <v>595</v>
      </c>
      <c r="E255" s="39" t="s">
        <v>7745</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6160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7514</v>
      </c>
      <c r="D259" s="37" t="s">
        <v>595</v>
      </c>
      <c r="E259" s="39" t="s">
        <v>7515</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6081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7516</v>
      </c>
      <c r="D263" s="37" t="s">
        <v>595</v>
      </c>
      <c r="E263" s="39" t="s">
        <v>7746</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6160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7747</v>
      </c>
      <c r="D267" s="37" t="s">
        <v>595</v>
      </c>
      <c r="E267" s="39" t="s">
        <v>7748</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6254</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1813</v>
      </c>
      <c r="D271" s="34"/>
      <c r="E271" s="31" t="s">
        <v>1814</v>
      </c>
      <c r="F271" s="34"/>
      <c r="G271" s="34"/>
      <c r="H271" s="34"/>
      <c r="I271" s="35">
        <f>SUMIFS(I272:I279,A272:A279,"P")</f>
        <v>0</v>
      </c>
      <c r="J271" s="36"/>
    </row>
    <row r="272" ht="45">
      <c r="A272" s="37" t="s">
        <v>593</v>
      </c>
      <c r="B272" s="37">
        <v>65</v>
      </c>
      <c r="C272" s="38" t="s">
        <v>1121</v>
      </c>
      <c r="D272" s="37" t="s">
        <v>1122</v>
      </c>
      <c r="E272" s="39" t="s">
        <v>1123</v>
      </c>
      <c r="F272" s="40" t="s">
        <v>1124</v>
      </c>
      <c r="G272" s="41">
        <v>394.63200000000001</v>
      </c>
      <c r="H272" s="42">
        <v>0</v>
      </c>
      <c r="I272" s="43">
        <f>ROUND(G272*H272,P4)</f>
        <v>0</v>
      </c>
      <c r="J272" s="37"/>
      <c r="O272" s="44">
        <f>I272*0.21</f>
        <v>0</v>
      </c>
      <c r="P272">
        <v>3</v>
      </c>
    </row>
    <row r="273">
      <c r="A273" s="37" t="s">
        <v>598</v>
      </c>
      <c r="B273" s="45"/>
      <c r="C273" s="46"/>
      <c r="D273" s="46"/>
      <c r="E273" s="39" t="s">
        <v>1818</v>
      </c>
      <c r="F273" s="46"/>
      <c r="G273" s="46"/>
      <c r="H273" s="46"/>
      <c r="I273" s="46"/>
      <c r="J273" s="48"/>
    </row>
    <row r="274" ht="225">
      <c r="A274" s="37" t="s">
        <v>599</v>
      </c>
      <c r="B274" s="45"/>
      <c r="C274" s="46"/>
      <c r="D274" s="46"/>
      <c r="E274" s="49" t="s">
        <v>7749</v>
      </c>
      <c r="F274" s="46"/>
      <c r="G274" s="46"/>
      <c r="H274" s="46"/>
      <c r="I274" s="46"/>
      <c r="J274" s="48"/>
    </row>
    <row r="275" ht="120">
      <c r="A275" s="37" t="s">
        <v>601</v>
      </c>
      <c r="B275" s="45"/>
      <c r="C275" s="46"/>
      <c r="D275" s="46"/>
      <c r="E275" s="39" t="s">
        <v>1820</v>
      </c>
      <c r="F275" s="46"/>
      <c r="G275" s="46"/>
      <c r="H275" s="46"/>
      <c r="I275" s="46"/>
      <c r="J275" s="48"/>
    </row>
    <row r="276" ht="60">
      <c r="A276" s="37" t="s">
        <v>593</v>
      </c>
      <c r="B276" s="37">
        <v>66</v>
      </c>
      <c r="C276" s="38" t="s">
        <v>6719</v>
      </c>
      <c r="D276" s="37" t="s">
        <v>6720</v>
      </c>
      <c r="E276" s="39" t="s">
        <v>6721</v>
      </c>
      <c r="F276" s="40" t="s">
        <v>1124</v>
      </c>
      <c r="G276" s="41">
        <v>0.60999999999999999</v>
      </c>
      <c r="H276" s="42">
        <v>0</v>
      </c>
      <c r="I276" s="43">
        <f>ROUND(G276*H276,P4)</f>
        <v>0</v>
      </c>
      <c r="J276" s="37"/>
      <c r="O276" s="44">
        <f>I276*0.21</f>
        <v>0</v>
      </c>
      <c r="P276">
        <v>3</v>
      </c>
    </row>
    <row r="277">
      <c r="A277" s="37" t="s">
        <v>598</v>
      </c>
      <c r="B277" s="45"/>
      <c r="C277" s="46"/>
      <c r="D277" s="46"/>
      <c r="E277" s="39" t="s">
        <v>1818</v>
      </c>
      <c r="F277" s="46"/>
      <c r="G277" s="46"/>
      <c r="H277" s="46"/>
      <c r="I277" s="46"/>
      <c r="J277" s="48"/>
    </row>
    <row r="278" ht="195">
      <c r="A278" s="37" t="s">
        <v>599</v>
      </c>
      <c r="B278" s="45"/>
      <c r="C278" s="46"/>
      <c r="D278" s="46"/>
      <c r="E278" s="49" t="s">
        <v>7750</v>
      </c>
      <c r="F278" s="46"/>
      <c r="G278" s="46"/>
      <c r="H278" s="46"/>
      <c r="I278" s="46"/>
      <c r="J278" s="48"/>
    </row>
    <row r="279" ht="120">
      <c r="A279" s="37" t="s">
        <v>601</v>
      </c>
      <c r="B279" s="45"/>
      <c r="C279" s="46"/>
      <c r="D279" s="46"/>
      <c r="E279" s="39" t="s">
        <v>1820</v>
      </c>
      <c r="F279" s="46"/>
      <c r="G279" s="46"/>
      <c r="H279" s="46"/>
      <c r="I279" s="46"/>
      <c r="J279" s="48"/>
    </row>
    <row r="280">
      <c r="A280" s="31" t="s">
        <v>591</v>
      </c>
      <c r="B280" s="32"/>
      <c r="C280" s="33" t="s">
        <v>1821</v>
      </c>
      <c r="D280" s="34"/>
      <c r="E280" s="31" t="s">
        <v>1822</v>
      </c>
      <c r="F280" s="34"/>
      <c r="G280" s="34"/>
      <c r="H280" s="34"/>
      <c r="I280" s="35">
        <f>SUMIFS(I281:I284,A281:A284,"P")</f>
        <v>0</v>
      </c>
      <c r="J280" s="36"/>
    </row>
    <row r="281">
      <c r="A281" s="37" t="s">
        <v>593</v>
      </c>
      <c r="B281" s="37">
        <v>67</v>
      </c>
      <c r="C281" s="38" t="s">
        <v>7700</v>
      </c>
      <c r="D281" s="37" t="s">
        <v>595</v>
      </c>
      <c r="E281" s="39" t="s">
        <v>7701</v>
      </c>
      <c r="F281" s="40" t="s">
        <v>1124</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7751</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2074</v>
      </c>
      <c r="D285" s="34"/>
      <c r="E285" s="31" t="s">
        <v>2075</v>
      </c>
      <c r="F285" s="34"/>
      <c r="G285" s="34"/>
      <c r="H285" s="34"/>
      <c r="I285" s="35">
        <f>SUMIFS(I286:I293,A286:A293,"P")</f>
        <v>0</v>
      </c>
      <c r="J285" s="36"/>
    </row>
    <row r="286">
      <c r="A286" s="37" t="s">
        <v>593</v>
      </c>
      <c r="B286" s="37">
        <v>68</v>
      </c>
      <c r="C286" s="38" t="s">
        <v>6453</v>
      </c>
      <c r="D286" s="37" t="s">
        <v>595</v>
      </c>
      <c r="E286" s="39" t="s">
        <v>6357</v>
      </c>
      <c r="F286" s="40" t="s">
        <v>2078</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6081</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6455</v>
      </c>
      <c r="D290" s="37" t="s">
        <v>595</v>
      </c>
      <c r="E290" s="39" t="s">
        <v>6361</v>
      </c>
      <c r="F290" s="40" t="s">
        <v>2078</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6081</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ybvm7ev+esCbJX/bpA5FRhEVO9ZYsVvV/5IzJlm8WbWS0Jq71HexlSzQTgxi42yq7WXc9T+kF8Ag8nqavH10tg==" hashValue="BgbLChdXfzs8YmhpGmU2l0jkktFmLTG/drubSy/XNN3qnC/yUJ6DLuF+Jw/ed0JHUzrsaVmcmJd4v3AeKu8C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7752</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1570</v>
      </c>
      <c r="B8" s="20" t="s">
        <v>579</v>
      </c>
      <c r="C8" s="21" t="s">
        <v>7752</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SUMIFS(I13:I180,A13:A180,"P")</f>
        <v>0</v>
      </c>
      <c r="J12" s="36"/>
    </row>
    <row r="13">
      <c r="A13" s="37" t="s">
        <v>593</v>
      </c>
      <c r="B13" s="37">
        <v>1</v>
      </c>
      <c r="C13" s="38" t="s">
        <v>6758</v>
      </c>
      <c r="D13" s="37" t="s">
        <v>595</v>
      </c>
      <c r="E13" s="39" t="s">
        <v>6759</v>
      </c>
      <c r="F13" s="40" t="s">
        <v>1720</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6760</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7754</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7413</v>
      </c>
      <c r="F23" s="46"/>
      <c r="G23" s="46"/>
      <c r="H23" s="46"/>
      <c r="I23" s="46"/>
      <c r="J23" s="48"/>
    </row>
    <row r="24">
      <c r="A24" s="37" t="s">
        <v>601</v>
      </c>
      <c r="B24" s="45"/>
      <c r="C24" s="46"/>
      <c r="D24" s="46"/>
      <c r="E24" s="47" t="s">
        <v>595</v>
      </c>
      <c r="F24" s="46"/>
      <c r="G24" s="46"/>
      <c r="H24" s="46"/>
      <c r="I24" s="46"/>
      <c r="J24" s="48"/>
    </row>
    <row r="25">
      <c r="A25" s="37" t="s">
        <v>593</v>
      </c>
      <c r="B25" s="37">
        <v>4</v>
      </c>
      <c r="C25" s="38" t="s">
        <v>6473</v>
      </c>
      <c r="D25" s="37" t="s">
        <v>595</v>
      </c>
      <c r="E25" s="39" t="s">
        <v>6474</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7755</v>
      </c>
      <c r="F27" s="46"/>
      <c r="G27" s="46"/>
      <c r="H27" s="46"/>
      <c r="I27" s="46"/>
      <c r="J27" s="48"/>
    </row>
    <row r="28">
      <c r="A28" s="37" t="s">
        <v>601</v>
      </c>
      <c r="B28" s="45"/>
      <c r="C28" s="46"/>
      <c r="D28" s="46"/>
      <c r="E28" s="47" t="s">
        <v>595</v>
      </c>
      <c r="F28" s="46"/>
      <c r="G28" s="46"/>
      <c r="H28" s="46"/>
      <c r="I28" s="46"/>
      <c r="J28" s="48"/>
    </row>
    <row r="29">
      <c r="A29" s="37" t="s">
        <v>593</v>
      </c>
      <c r="B29" s="37">
        <v>5</v>
      </c>
      <c r="C29" s="38" t="s">
        <v>6476</v>
      </c>
      <c r="D29" s="37" t="s">
        <v>595</v>
      </c>
      <c r="E29" s="39" t="s">
        <v>6477</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6349</v>
      </c>
      <c r="F31" s="46"/>
      <c r="G31" s="46"/>
      <c r="H31" s="46"/>
      <c r="I31" s="46"/>
      <c r="J31" s="48"/>
    </row>
    <row r="32">
      <c r="A32" s="37" t="s">
        <v>601</v>
      </c>
      <c r="B32" s="45"/>
      <c r="C32" s="46"/>
      <c r="D32" s="46"/>
      <c r="E32" s="47" t="s">
        <v>595</v>
      </c>
      <c r="F32" s="46"/>
      <c r="G32" s="46"/>
      <c r="H32" s="46"/>
      <c r="I32" s="46"/>
      <c r="J32" s="48"/>
    </row>
    <row r="33" ht="30">
      <c r="A33" s="37" t="s">
        <v>593</v>
      </c>
      <c r="B33" s="37">
        <v>6</v>
      </c>
      <c r="C33" s="38" t="s">
        <v>7073</v>
      </c>
      <c r="D33" s="37" t="s">
        <v>595</v>
      </c>
      <c r="E33" s="39" t="s">
        <v>7074</v>
      </c>
      <c r="F33" s="40" t="s">
        <v>637</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7756</v>
      </c>
      <c r="F35" s="46"/>
      <c r="G35" s="46"/>
      <c r="H35" s="46"/>
      <c r="I35" s="46"/>
      <c r="J35" s="48"/>
    </row>
    <row r="36">
      <c r="A36" s="37" t="s">
        <v>601</v>
      </c>
      <c r="B36" s="45"/>
      <c r="C36" s="46"/>
      <c r="D36" s="46"/>
      <c r="E36" s="47" t="s">
        <v>595</v>
      </c>
      <c r="F36" s="46"/>
      <c r="G36" s="46"/>
      <c r="H36" s="46"/>
      <c r="I36" s="46"/>
      <c r="J36" s="48"/>
    </row>
    <row r="37" ht="30">
      <c r="A37" s="37" t="s">
        <v>593</v>
      </c>
      <c r="B37" s="37">
        <v>7</v>
      </c>
      <c r="C37" s="38" t="s">
        <v>6819</v>
      </c>
      <c r="D37" s="37" t="s">
        <v>595</v>
      </c>
      <c r="E37" s="39" t="s">
        <v>6820</v>
      </c>
      <c r="F37" s="40" t="s">
        <v>637</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7757</v>
      </c>
      <c r="F39" s="46"/>
      <c r="G39" s="46"/>
      <c r="H39" s="46"/>
      <c r="I39" s="46"/>
      <c r="J39" s="48"/>
    </row>
    <row r="40">
      <c r="A40" s="37" t="s">
        <v>601</v>
      </c>
      <c r="B40" s="45"/>
      <c r="C40" s="46"/>
      <c r="D40" s="46"/>
      <c r="E40" s="47" t="s">
        <v>595</v>
      </c>
      <c r="F40" s="46"/>
      <c r="G40" s="46"/>
      <c r="H40" s="46"/>
      <c r="I40" s="46"/>
      <c r="J40" s="48"/>
    </row>
    <row r="41" ht="30">
      <c r="A41" s="37" t="s">
        <v>593</v>
      </c>
      <c r="B41" s="37">
        <v>8</v>
      </c>
      <c r="C41" s="38" t="s">
        <v>7077</v>
      </c>
      <c r="D41" s="37" t="s">
        <v>595</v>
      </c>
      <c r="E41" s="39" t="s">
        <v>7078</v>
      </c>
      <c r="F41" s="40" t="s">
        <v>637</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7758</v>
      </c>
      <c r="F43" s="46"/>
      <c r="G43" s="46"/>
      <c r="H43" s="46"/>
      <c r="I43" s="46"/>
      <c r="J43" s="48"/>
    </row>
    <row r="44">
      <c r="A44" s="37" t="s">
        <v>601</v>
      </c>
      <c r="B44" s="45"/>
      <c r="C44" s="46"/>
      <c r="D44" s="46"/>
      <c r="E44" s="47" t="s">
        <v>595</v>
      </c>
      <c r="F44" s="46"/>
      <c r="G44" s="46"/>
      <c r="H44" s="46"/>
      <c r="I44" s="46"/>
      <c r="J44" s="48"/>
    </row>
    <row r="45" ht="30">
      <c r="A45" s="37" t="s">
        <v>593</v>
      </c>
      <c r="B45" s="37">
        <v>9</v>
      </c>
      <c r="C45" s="38" t="s">
        <v>6822</v>
      </c>
      <c r="D45" s="37" t="s">
        <v>595</v>
      </c>
      <c r="E45" s="39" t="s">
        <v>6823</v>
      </c>
      <c r="F45" s="40" t="s">
        <v>637</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7759</v>
      </c>
      <c r="F47" s="46"/>
      <c r="G47" s="46"/>
      <c r="H47" s="46"/>
      <c r="I47" s="46"/>
      <c r="J47" s="48"/>
    </row>
    <row r="48">
      <c r="A48" s="37" t="s">
        <v>601</v>
      </c>
      <c r="B48" s="45"/>
      <c r="C48" s="46"/>
      <c r="D48" s="46"/>
      <c r="E48" s="47" t="s">
        <v>595</v>
      </c>
      <c r="F48" s="46"/>
      <c r="G48" s="46"/>
      <c r="H48" s="46"/>
      <c r="I48" s="46"/>
      <c r="J48" s="48"/>
    </row>
    <row r="49" ht="30">
      <c r="A49" s="37" t="s">
        <v>593</v>
      </c>
      <c r="B49" s="37">
        <v>10</v>
      </c>
      <c r="C49" s="38" t="s">
        <v>7081</v>
      </c>
      <c r="D49" s="37" t="s">
        <v>595</v>
      </c>
      <c r="E49" s="39" t="s">
        <v>7082</v>
      </c>
      <c r="F49" s="40" t="s">
        <v>637</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7760</v>
      </c>
      <c r="F51" s="46"/>
      <c r="G51" s="46"/>
      <c r="H51" s="46"/>
      <c r="I51" s="46"/>
      <c r="J51" s="48"/>
    </row>
    <row r="52">
      <c r="A52" s="37" t="s">
        <v>601</v>
      </c>
      <c r="B52" s="45"/>
      <c r="C52" s="46"/>
      <c r="D52" s="46"/>
      <c r="E52" s="47" t="s">
        <v>595</v>
      </c>
      <c r="F52" s="46"/>
      <c r="G52" s="46"/>
      <c r="H52" s="46"/>
      <c r="I52" s="46"/>
      <c r="J52" s="48"/>
    </row>
    <row r="53" ht="30">
      <c r="A53" s="37" t="s">
        <v>593</v>
      </c>
      <c r="B53" s="37">
        <v>11</v>
      </c>
      <c r="C53" s="38" t="s">
        <v>6019</v>
      </c>
      <c r="D53" s="37" t="s">
        <v>595</v>
      </c>
      <c r="E53" s="39" t="s">
        <v>6020</v>
      </c>
      <c r="F53" s="40" t="s">
        <v>637</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7761</v>
      </c>
      <c r="F55" s="46"/>
      <c r="G55" s="46"/>
      <c r="H55" s="46"/>
      <c r="I55" s="46"/>
      <c r="J55" s="48"/>
    </row>
    <row r="56">
      <c r="A56" s="37" t="s">
        <v>601</v>
      </c>
      <c r="B56" s="45"/>
      <c r="C56" s="46"/>
      <c r="D56" s="46"/>
      <c r="E56" s="47" t="s">
        <v>595</v>
      </c>
      <c r="F56" s="46"/>
      <c r="G56" s="46"/>
      <c r="H56" s="46"/>
      <c r="I56" s="46"/>
      <c r="J56" s="48"/>
    </row>
    <row r="57" ht="30">
      <c r="A57" s="37" t="s">
        <v>593</v>
      </c>
      <c r="B57" s="37">
        <v>12</v>
      </c>
      <c r="C57" s="38" t="s">
        <v>6022</v>
      </c>
      <c r="D57" s="37" t="s">
        <v>595</v>
      </c>
      <c r="E57" s="39" t="s">
        <v>6023</v>
      </c>
      <c r="F57" s="40" t="s">
        <v>637</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7084</v>
      </c>
      <c r="F59" s="46"/>
      <c r="G59" s="46"/>
      <c r="H59" s="46"/>
      <c r="I59" s="46"/>
      <c r="J59" s="48"/>
    </row>
    <row r="60">
      <c r="A60" s="37" t="s">
        <v>601</v>
      </c>
      <c r="B60" s="45"/>
      <c r="C60" s="46"/>
      <c r="D60" s="46"/>
      <c r="E60" s="47" t="s">
        <v>595</v>
      </c>
      <c r="F60" s="46"/>
      <c r="G60" s="46"/>
      <c r="H60" s="46"/>
      <c r="I60" s="46"/>
      <c r="J60" s="48"/>
    </row>
    <row r="61" ht="30">
      <c r="A61" s="37" t="s">
        <v>593</v>
      </c>
      <c r="B61" s="37">
        <v>13</v>
      </c>
      <c r="C61" s="38" t="s">
        <v>7762</v>
      </c>
      <c r="D61" s="37" t="s">
        <v>595</v>
      </c>
      <c r="E61" s="39" t="s">
        <v>7763</v>
      </c>
      <c r="F61" s="40" t="s">
        <v>637</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7764</v>
      </c>
      <c r="F63" s="46"/>
      <c r="G63" s="46"/>
      <c r="H63" s="46"/>
      <c r="I63" s="46"/>
      <c r="J63" s="48"/>
    </row>
    <row r="64">
      <c r="A64" s="37" t="s">
        <v>601</v>
      </c>
      <c r="B64" s="45"/>
      <c r="C64" s="46"/>
      <c r="D64" s="46"/>
      <c r="E64" s="47" t="s">
        <v>595</v>
      </c>
      <c r="F64" s="46"/>
      <c r="G64" s="46"/>
      <c r="H64" s="46"/>
      <c r="I64" s="46"/>
      <c r="J64" s="48"/>
    </row>
    <row r="65" ht="30">
      <c r="A65" s="37" t="s">
        <v>593</v>
      </c>
      <c r="B65" s="37">
        <v>14</v>
      </c>
      <c r="C65" s="38" t="s">
        <v>6483</v>
      </c>
      <c r="D65" s="37" t="s">
        <v>595</v>
      </c>
      <c r="E65" s="39" t="s">
        <v>6484</v>
      </c>
      <c r="F65" s="40" t="s">
        <v>637</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7765</v>
      </c>
      <c r="F67" s="46"/>
      <c r="G67" s="46"/>
      <c r="H67" s="46"/>
      <c r="I67" s="46"/>
      <c r="J67" s="48"/>
    </row>
    <row r="68">
      <c r="A68" s="37" t="s">
        <v>601</v>
      </c>
      <c r="B68" s="45"/>
      <c r="C68" s="46"/>
      <c r="D68" s="46"/>
      <c r="E68" s="47" t="s">
        <v>595</v>
      </c>
      <c r="F68" s="46"/>
      <c r="G68" s="46"/>
      <c r="H68" s="46"/>
      <c r="I68" s="46"/>
      <c r="J68" s="48"/>
    </row>
    <row r="69" ht="30">
      <c r="A69" s="37" t="s">
        <v>593</v>
      </c>
      <c r="B69" s="37">
        <v>15</v>
      </c>
      <c r="C69" s="38" t="s">
        <v>6486</v>
      </c>
      <c r="D69" s="37" t="s">
        <v>595</v>
      </c>
      <c r="E69" s="39" t="s">
        <v>6487</v>
      </c>
      <c r="F69" s="40" t="s">
        <v>637</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7766</v>
      </c>
      <c r="F71" s="46"/>
      <c r="G71" s="46"/>
      <c r="H71" s="46"/>
      <c r="I71" s="46"/>
      <c r="J71" s="48"/>
    </row>
    <row r="72">
      <c r="A72" s="37" t="s">
        <v>601</v>
      </c>
      <c r="B72" s="45"/>
      <c r="C72" s="46"/>
      <c r="D72" s="46"/>
      <c r="E72" s="47" t="s">
        <v>595</v>
      </c>
      <c r="F72" s="46"/>
      <c r="G72" s="46"/>
      <c r="H72" s="46"/>
      <c r="I72" s="46"/>
      <c r="J72" s="48"/>
    </row>
    <row r="73">
      <c r="A73" s="37" t="s">
        <v>593</v>
      </c>
      <c r="B73" s="37">
        <v>16</v>
      </c>
      <c r="C73" s="38" t="s">
        <v>6028</v>
      </c>
      <c r="D73" s="37" t="s">
        <v>595</v>
      </c>
      <c r="E73" s="39" t="s">
        <v>6029</v>
      </c>
      <c r="F73" s="40" t="s">
        <v>646</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7767</v>
      </c>
      <c r="F75" s="46"/>
      <c r="G75" s="46"/>
      <c r="H75" s="46"/>
      <c r="I75" s="46"/>
      <c r="J75" s="48"/>
    </row>
    <row r="76">
      <c r="A76" s="37" t="s">
        <v>601</v>
      </c>
      <c r="B76" s="45"/>
      <c r="C76" s="46"/>
      <c r="D76" s="46"/>
      <c r="E76" s="47" t="s">
        <v>595</v>
      </c>
      <c r="F76" s="46"/>
      <c r="G76" s="46"/>
      <c r="H76" s="46"/>
      <c r="I76" s="46"/>
      <c r="J76" s="48"/>
    </row>
    <row r="77">
      <c r="A77" s="37" t="s">
        <v>593</v>
      </c>
      <c r="B77" s="37">
        <v>17</v>
      </c>
      <c r="C77" s="38" t="s">
        <v>6031</v>
      </c>
      <c r="D77" s="37" t="s">
        <v>595</v>
      </c>
      <c r="E77" s="39" t="s">
        <v>6032</v>
      </c>
      <c r="F77" s="40" t="s">
        <v>646</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7768</v>
      </c>
      <c r="F79" s="46"/>
      <c r="G79" s="46"/>
      <c r="H79" s="46"/>
      <c r="I79" s="46"/>
      <c r="J79" s="48"/>
    </row>
    <row r="80">
      <c r="A80" s="37" t="s">
        <v>601</v>
      </c>
      <c r="B80" s="45"/>
      <c r="C80" s="46"/>
      <c r="D80" s="46"/>
      <c r="E80" s="47" t="s">
        <v>595</v>
      </c>
      <c r="F80" s="46"/>
      <c r="G80" s="46"/>
      <c r="H80" s="46"/>
      <c r="I80" s="46"/>
      <c r="J80" s="48"/>
    </row>
    <row r="81">
      <c r="A81" s="37" t="s">
        <v>593</v>
      </c>
      <c r="B81" s="37">
        <v>18</v>
      </c>
      <c r="C81" s="38" t="s">
        <v>6034</v>
      </c>
      <c r="D81" s="37" t="s">
        <v>595</v>
      </c>
      <c r="E81" s="39" t="s">
        <v>6035</v>
      </c>
      <c r="F81" s="40" t="s">
        <v>646</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7769</v>
      </c>
      <c r="F83" s="46"/>
      <c r="G83" s="46"/>
      <c r="H83" s="46"/>
      <c r="I83" s="46"/>
      <c r="J83" s="48"/>
    </row>
    <row r="84">
      <c r="A84" s="37" t="s">
        <v>601</v>
      </c>
      <c r="B84" s="45"/>
      <c r="C84" s="46"/>
      <c r="D84" s="46"/>
      <c r="E84" s="47" t="s">
        <v>595</v>
      </c>
      <c r="F84" s="46"/>
      <c r="G84" s="46"/>
      <c r="H84" s="46"/>
      <c r="I84" s="46"/>
      <c r="J84" s="48"/>
    </row>
    <row r="85">
      <c r="A85" s="37" t="s">
        <v>593</v>
      </c>
      <c r="B85" s="37">
        <v>19</v>
      </c>
      <c r="C85" s="38" t="s">
        <v>6037</v>
      </c>
      <c r="D85" s="37" t="s">
        <v>595</v>
      </c>
      <c r="E85" s="39" t="s">
        <v>6038</v>
      </c>
      <c r="F85" s="40" t="s">
        <v>646</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7770</v>
      </c>
      <c r="F87" s="46"/>
      <c r="G87" s="46"/>
      <c r="H87" s="46"/>
      <c r="I87" s="46"/>
      <c r="J87" s="48"/>
    </row>
    <row r="88">
      <c r="A88" s="37" t="s">
        <v>601</v>
      </c>
      <c r="B88" s="45"/>
      <c r="C88" s="46"/>
      <c r="D88" s="46"/>
      <c r="E88" s="47" t="s">
        <v>595</v>
      </c>
      <c r="F88" s="46"/>
      <c r="G88" s="46"/>
      <c r="H88" s="46"/>
      <c r="I88" s="46"/>
      <c r="J88" s="48"/>
    </row>
    <row r="89">
      <c r="A89" s="37" t="s">
        <v>593</v>
      </c>
      <c r="B89" s="37">
        <v>20</v>
      </c>
      <c r="C89" s="38" t="s">
        <v>6493</v>
      </c>
      <c r="D89" s="37" t="s">
        <v>595</v>
      </c>
      <c r="E89" s="39" t="s">
        <v>6494</v>
      </c>
      <c r="F89" s="40" t="s">
        <v>646</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7771</v>
      </c>
      <c r="F91" s="46"/>
      <c r="G91" s="46"/>
      <c r="H91" s="46"/>
      <c r="I91" s="46"/>
      <c r="J91" s="48"/>
    </row>
    <row r="92">
      <c r="A92" s="37" t="s">
        <v>601</v>
      </c>
      <c r="B92" s="45"/>
      <c r="C92" s="46"/>
      <c r="D92" s="46"/>
      <c r="E92" s="47" t="s">
        <v>595</v>
      </c>
      <c r="F92" s="46"/>
      <c r="G92" s="46"/>
      <c r="H92" s="46"/>
      <c r="I92" s="46"/>
      <c r="J92" s="48"/>
    </row>
    <row r="93">
      <c r="A93" s="37" t="s">
        <v>593</v>
      </c>
      <c r="B93" s="37">
        <v>21</v>
      </c>
      <c r="C93" s="38" t="s">
        <v>6496</v>
      </c>
      <c r="D93" s="37" t="s">
        <v>595</v>
      </c>
      <c r="E93" s="39" t="s">
        <v>6497</v>
      </c>
      <c r="F93" s="40" t="s">
        <v>646</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7772</v>
      </c>
      <c r="F95" s="46"/>
      <c r="G95" s="46"/>
      <c r="H95" s="46"/>
      <c r="I95" s="46"/>
      <c r="J95" s="48"/>
    </row>
    <row r="96">
      <c r="A96" s="37" t="s">
        <v>601</v>
      </c>
      <c r="B96" s="45"/>
      <c r="C96" s="46"/>
      <c r="D96" s="46"/>
      <c r="E96" s="47" t="s">
        <v>595</v>
      </c>
      <c r="F96" s="46"/>
      <c r="G96" s="46"/>
      <c r="H96" s="46"/>
      <c r="I96" s="46"/>
      <c r="J96" s="48"/>
    </row>
    <row r="97">
      <c r="A97" s="37" t="s">
        <v>593</v>
      </c>
      <c r="B97" s="37">
        <v>22</v>
      </c>
      <c r="C97" s="38" t="s">
        <v>6499</v>
      </c>
      <c r="D97" s="37" t="s">
        <v>595</v>
      </c>
      <c r="E97" s="39" t="s">
        <v>6500</v>
      </c>
      <c r="F97" s="40" t="s">
        <v>637</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7773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6502</v>
      </c>
      <c r="D101" s="37" t="s">
        <v>595</v>
      </c>
      <c r="E101" s="39" t="s">
        <v>6503</v>
      </c>
      <c r="F101" s="40" t="s">
        <v>637</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7774</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6842</v>
      </c>
      <c r="D105" s="37" t="s">
        <v>595</v>
      </c>
      <c r="E105" s="39" t="s">
        <v>6843</v>
      </c>
      <c r="F105" s="40" t="s">
        <v>646</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7775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6845</v>
      </c>
      <c r="D109" s="37" t="s">
        <v>595</v>
      </c>
      <c r="E109" s="39" t="s">
        <v>6846</v>
      </c>
      <c r="F109" s="40" t="s">
        <v>646</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7776</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7102</v>
      </c>
      <c r="D113" s="37" t="s">
        <v>595</v>
      </c>
      <c r="E113" s="39" t="s">
        <v>7103</v>
      </c>
      <c r="F113" s="40" t="s">
        <v>646</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7777</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7108</v>
      </c>
      <c r="D117" s="37" t="s">
        <v>595</v>
      </c>
      <c r="E117" s="39" t="s">
        <v>7109</v>
      </c>
      <c r="F117" s="40" t="s">
        <v>646</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7778</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7114</v>
      </c>
      <c r="D121" s="37" t="s">
        <v>595</v>
      </c>
      <c r="E121" s="39" t="s">
        <v>7115</v>
      </c>
      <c r="F121" s="40" t="s">
        <v>637</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7779</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7120</v>
      </c>
      <c r="D125" s="37" t="s">
        <v>595</v>
      </c>
      <c r="E125" s="39" t="s">
        <v>7121</v>
      </c>
      <c r="F125" s="40" t="s">
        <v>637</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7780</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7128</v>
      </c>
      <c r="D129" s="37" t="s">
        <v>595</v>
      </c>
      <c r="E129" s="39" t="s">
        <v>7129</v>
      </c>
      <c r="F129" s="40" t="s">
        <v>637</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7781</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6512</v>
      </c>
      <c r="D133" s="37" t="s">
        <v>595</v>
      </c>
      <c r="E133" s="39" t="s">
        <v>6513</v>
      </c>
      <c r="F133" s="40" t="s">
        <v>637</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7782</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1601</v>
      </c>
      <c r="D137" s="37" t="s">
        <v>595</v>
      </c>
      <c r="E137" s="39" t="s">
        <v>1602</v>
      </c>
      <c r="F137" s="40" t="s">
        <v>637</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7783</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6050</v>
      </c>
      <c r="D141" s="37" t="s">
        <v>595</v>
      </c>
      <c r="E141" s="39" t="s">
        <v>6051</v>
      </c>
      <c r="F141" s="40" t="s">
        <v>637</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7784</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7140</v>
      </c>
      <c r="D145" s="37" t="s">
        <v>595</v>
      </c>
      <c r="E145" s="39" t="s">
        <v>7141</v>
      </c>
      <c r="F145" s="40" t="s">
        <v>646</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6056</v>
      </c>
      <c r="D149" s="37" t="s">
        <v>595</v>
      </c>
      <c r="E149" s="39" t="s">
        <v>6057</v>
      </c>
      <c r="F149" s="40" t="s">
        <v>646</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7785</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7143</v>
      </c>
      <c r="D153" s="37" t="s">
        <v>595</v>
      </c>
      <c r="E153" s="39" t="s">
        <v>7144</v>
      </c>
      <c r="F153" s="40" t="s">
        <v>646</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7786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7146</v>
      </c>
      <c r="D157" s="37" t="s">
        <v>595</v>
      </c>
      <c r="E157" s="39" t="s">
        <v>7147</v>
      </c>
      <c r="F157" s="40" t="s">
        <v>646</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7786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7149</v>
      </c>
      <c r="D161" s="37" t="s">
        <v>595</v>
      </c>
      <c r="E161" s="39" t="s">
        <v>7150</v>
      </c>
      <c r="F161" s="40" t="s">
        <v>646</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7787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6782</v>
      </c>
      <c r="D165" s="37" t="s">
        <v>595</v>
      </c>
      <c r="E165" s="39" t="s">
        <v>6783</v>
      </c>
      <c r="F165" s="40" t="s">
        <v>646</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7785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7151</v>
      </c>
      <c r="D169" s="37" t="s">
        <v>595</v>
      </c>
      <c r="E169" s="39" t="s">
        <v>7152</v>
      </c>
      <c r="F169" s="40" t="s">
        <v>646</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7785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6068</v>
      </c>
      <c r="D173" s="37" t="s">
        <v>595</v>
      </c>
      <c r="E173" s="39" t="s">
        <v>6069</v>
      </c>
      <c r="F173" s="40" t="s">
        <v>1124</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7788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6523</v>
      </c>
      <c r="D177" s="37" t="s">
        <v>595</v>
      </c>
      <c r="E177" s="39" t="s">
        <v>6524</v>
      </c>
      <c r="F177" s="40" t="s">
        <v>1124</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7789</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649</v>
      </c>
      <c r="D181" s="34"/>
      <c r="E181" s="31" t="s">
        <v>4475</v>
      </c>
      <c r="F181" s="34"/>
      <c r="G181" s="34"/>
      <c r="H181" s="34"/>
      <c r="I181" s="35">
        <f>SUMIFS(I182:I185,A182:A185,"P")</f>
        <v>0</v>
      </c>
      <c r="J181" s="36"/>
    </row>
    <row r="182">
      <c r="A182" s="37" t="s">
        <v>593</v>
      </c>
      <c r="B182" s="37">
        <v>43</v>
      </c>
      <c r="C182" s="38" t="s">
        <v>7154</v>
      </c>
      <c r="D182" s="37" t="s">
        <v>595</v>
      </c>
      <c r="E182" s="39" t="s">
        <v>7155</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7790</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685</v>
      </c>
      <c r="D186" s="34"/>
      <c r="E186" s="31" t="s">
        <v>4487</v>
      </c>
      <c r="F186" s="34"/>
      <c r="G186" s="34"/>
      <c r="H186" s="34"/>
      <c r="I186" s="35">
        <f>SUMIFS(I187:I218,A187:A218,"P")</f>
        <v>0</v>
      </c>
      <c r="J186" s="36"/>
    </row>
    <row r="187">
      <c r="A187" s="37" t="s">
        <v>593</v>
      </c>
      <c r="B187" s="37">
        <v>44</v>
      </c>
      <c r="C187" s="38" t="s">
        <v>7157</v>
      </c>
      <c r="D187" s="37" t="s">
        <v>595</v>
      </c>
      <c r="E187" s="39" t="s">
        <v>7158</v>
      </c>
      <c r="F187" s="40" t="s">
        <v>637</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7791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7160</v>
      </c>
      <c r="D191" s="37" t="s">
        <v>595</v>
      </c>
      <c r="E191" s="39" t="s">
        <v>7161</v>
      </c>
      <c r="F191" s="40" t="s">
        <v>646</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7792</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7163</v>
      </c>
      <c r="D195" s="37" t="s">
        <v>595</v>
      </c>
      <c r="E195" s="39" t="s">
        <v>7164</v>
      </c>
      <c r="F195" s="40" t="s">
        <v>646</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7793</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7166</v>
      </c>
      <c r="D199" s="37" t="s">
        <v>595</v>
      </c>
      <c r="E199" s="39" t="s">
        <v>7167</v>
      </c>
      <c r="F199" s="40" t="s">
        <v>1124</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7794</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6785</v>
      </c>
      <c r="D203" s="37" t="s">
        <v>595</v>
      </c>
      <c r="E203" s="39" t="s">
        <v>6786</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7795</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7170</v>
      </c>
      <c r="D207" s="37" t="s">
        <v>595</v>
      </c>
      <c r="E207" s="39" t="s">
        <v>7171</v>
      </c>
      <c r="F207" s="40" t="s">
        <v>637</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7796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6532</v>
      </c>
      <c r="D211" s="37" t="s">
        <v>595</v>
      </c>
      <c r="E211" s="39" t="s">
        <v>6533</v>
      </c>
      <c r="F211" s="40" t="s">
        <v>646</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7797</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6535</v>
      </c>
      <c r="D215" s="37" t="s">
        <v>595</v>
      </c>
      <c r="E215" s="39" t="s">
        <v>6536</v>
      </c>
      <c r="F215" s="40" t="s">
        <v>646</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7798</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751</v>
      </c>
      <c r="D219" s="34"/>
      <c r="E219" s="31" t="s">
        <v>1644</v>
      </c>
      <c r="F219" s="34"/>
      <c r="G219" s="34"/>
      <c r="H219" s="34"/>
      <c r="I219" s="35">
        <f>SUMIFS(I220:I271,A220:A271,"P")</f>
        <v>0</v>
      </c>
      <c r="J219" s="36"/>
    </row>
    <row r="220">
      <c r="A220" s="37" t="s">
        <v>593</v>
      </c>
      <c r="B220" s="37">
        <v>52</v>
      </c>
      <c r="C220" s="38" t="s">
        <v>7177</v>
      </c>
      <c r="D220" s="37" t="s">
        <v>595</v>
      </c>
      <c r="E220" s="39" t="s">
        <v>7178</v>
      </c>
      <c r="F220" s="40" t="s">
        <v>646</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7799</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6788</v>
      </c>
      <c r="D224" s="37" t="s">
        <v>595</v>
      </c>
      <c r="E224" s="39" t="s">
        <v>6789</v>
      </c>
      <c r="F224" s="40" t="s">
        <v>646</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7800</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6546</v>
      </c>
      <c r="D228" s="37" t="s">
        <v>595</v>
      </c>
      <c r="E228" s="39" t="s">
        <v>6547</v>
      </c>
      <c r="F228" s="40" t="s">
        <v>637</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7801</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6286</v>
      </c>
      <c r="D232" s="37" t="s">
        <v>595</v>
      </c>
      <c r="E232" s="39" t="s">
        <v>6287</v>
      </c>
      <c r="F232" s="40" t="s">
        <v>637</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7802</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7187</v>
      </c>
      <c r="D236" s="37" t="s">
        <v>595</v>
      </c>
      <c r="E236" s="39" t="s">
        <v>7188</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7803</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7190</v>
      </c>
      <c r="D240" s="37" t="s">
        <v>595</v>
      </c>
      <c r="E240" s="39" t="s">
        <v>7191</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6251</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7204</v>
      </c>
      <c r="D244" s="37" t="s">
        <v>595</v>
      </c>
      <c r="E244" s="39" t="s">
        <v>7205</v>
      </c>
      <c r="F244" s="40" t="s">
        <v>637</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7804</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7052</v>
      </c>
      <c r="D248" s="37" t="s">
        <v>595</v>
      </c>
      <c r="E248" s="39" t="s">
        <v>7053</v>
      </c>
      <c r="F248" s="40" t="s">
        <v>646</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7805</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7806</v>
      </c>
      <c r="D252" s="37" t="s">
        <v>595</v>
      </c>
      <c r="E252" s="39" t="s">
        <v>7807</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6081</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7212</v>
      </c>
      <c r="D256" s="37" t="s">
        <v>595</v>
      </c>
      <c r="E256" s="39" t="s">
        <v>7213</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6086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7808</v>
      </c>
      <c r="D260" s="37" t="s">
        <v>595</v>
      </c>
      <c r="E260" s="39" t="s">
        <v>7809</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6160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7214</v>
      </c>
      <c r="D264" s="37" t="s">
        <v>595</v>
      </c>
      <c r="E264" s="39" t="s">
        <v>7215</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6432</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7216</v>
      </c>
      <c r="D268" s="37" t="s">
        <v>595</v>
      </c>
      <c r="E268" s="39" t="s">
        <v>7217</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6251</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6600</v>
      </c>
      <c r="D272" s="34"/>
      <c r="E272" s="31" t="s">
        <v>6601</v>
      </c>
      <c r="F272" s="34"/>
      <c r="G272" s="34"/>
      <c r="H272" s="34"/>
      <c r="I272" s="35">
        <f>SUMIFS(I273:I280,A273:A280,"P")</f>
        <v>0</v>
      </c>
      <c r="J272" s="36"/>
    </row>
    <row r="273">
      <c r="A273" s="37" t="s">
        <v>593</v>
      </c>
      <c r="B273" s="37">
        <v>65</v>
      </c>
      <c r="C273" s="38" t="s">
        <v>7224</v>
      </c>
      <c r="D273" s="37" t="s">
        <v>595</v>
      </c>
      <c r="E273" s="39" t="s">
        <v>7225</v>
      </c>
      <c r="F273" s="40" t="s">
        <v>1720</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7810</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7227</v>
      </c>
      <c r="D277" s="37" t="s">
        <v>595</v>
      </c>
      <c r="E277" s="39" t="s">
        <v>7228</v>
      </c>
      <c r="F277" s="40" t="s">
        <v>1720</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7811</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6311</v>
      </c>
      <c r="D281" s="34"/>
      <c r="E281" s="31" t="s">
        <v>6312</v>
      </c>
      <c r="F281" s="34"/>
      <c r="G281" s="34"/>
      <c r="H281" s="34"/>
      <c r="I281" s="35">
        <f>SUMIFS(I282:I289,A282:A289,"P")</f>
        <v>0</v>
      </c>
      <c r="J281" s="36"/>
    </row>
    <row r="282" ht="30">
      <c r="A282" s="37" t="s">
        <v>593</v>
      </c>
      <c r="B282" s="37">
        <v>67</v>
      </c>
      <c r="C282" s="38" t="s">
        <v>7230</v>
      </c>
      <c r="D282" s="37" t="s">
        <v>595</v>
      </c>
      <c r="E282" s="39" t="s">
        <v>7231</v>
      </c>
      <c r="F282" s="40" t="s">
        <v>646</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7812</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7233</v>
      </c>
      <c r="D286" s="37" t="s">
        <v>595</v>
      </c>
      <c r="E286" s="39" t="s">
        <v>7234</v>
      </c>
      <c r="F286" s="40" t="s">
        <v>646</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7813</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4551</v>
      </c>
      <c r="D290" s="34"/>
      <c r="E290" s="31" t="s">
        <v>4552</v>
      </c>
      <c r="F290" s="34"/>
      <c r="G290" s="34"/>
      <c r="H290" s="34"/>
      <c r="I290" s="35">
        <f>SUMIFS(I291:I446,A291:A446,"P")</f>
        <v>0</v>
      </c>
      <c r="J290" s="36"/>
    </row>
    <row r="291">
      <c r="A291" s="37" t="s">
        <v>593</v>
      </c>
      <c r="B291" s="37">
        <v>69</v>
      </c>
      <c r="C291" s="38" t="s">
        <v>7236</v>
      </c>
      <c r="D291" s="37" t="s">
        <v>595</v>
      </c>
      <c r="E291" s="39" t="s">
        <v>7237</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6254</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7244</v>
      </c>
      <c r="D295" s="37" t="s">
        <v>595</v>
      </c>
      <c r="E295" s="39" t="s">
        <v>7245</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6148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7246</v>
      </c>
      <c r="D299" s="37" t="s">
        <v>595</v>
      </c>
      <c r="E299" s="39" t="s">
        <v>7247</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6160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7248</v>
      </c>
      <c r="D303" s="37" t="s">
        <v>595</v>
      </c>
      <c r="E303" s="39" t="s">
        <v>7249</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7814</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7389</v>
      </c>
      <c r="D307" s="37" t="s">
        <v>595</v>
      </c>
      <c r="E307" s="39" t="s">
        <v>7390</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6120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7391</v>
      </c>
      <c r="D311" s="37" t="s">
        <v>595</v>
      </c>
      <c r="E311" s="39" t="s">
        <v>7392</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6329</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7393</v>
      </c>
      <c r="D315" s="37" t="s">
        <v>595</v>
      </c>
      <c r="E315" s="39" t="s">
        <v>7394</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6166</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7815</v>
      </c>
      <c r="D319" s="37" t="s">
        <v>595</v>
      </c>
      <c r="E319" s="39" t="s">
        <v>7816</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7704</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7359</v>
      </c>
      <c r="D323" s="37" t="s">
        <v>595</v>
      </c>
      <c r="E323" s="39" t="s">
        <v>7360</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6329</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7817</v>
      </c>
      <c r="D327" s="37" t="s">
        <v>595</v>
      </c>
      <c r="E327" s="39" t="s">
        <v>7818</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6251</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7819</v>
      </c>
      <c r="D331" s="37" t="s">
        <v>595</v>
      </c>
      <c r="E331" s="39" t="s">
        <v>7820</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6109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7395</v>
      </c>
      <c r="D335" s="37" t="s">
        <v>595</v>
      </c>
      <c r="E335" s="39" t="s">
        <v>7396</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7704</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6795</v>
      </c>
      <c r="D339" s="37" t="s">
        <v>595</v>
      </c>
      <c r="E339" s="39" t="s">
        <v>6796</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7821</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7266</v>
      </c>
      <c r="D343" s="37" t="s">
        <v>595</v>
      </c>
      <c r="E343" s="39" t="s">
        <v>7267</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6117</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7397</v>
      </c>
      <c r="D347" s="37" t="s">
        <v>595</v>
      </c>
      <c r="E347" s="39" t="s">
        <v>7398</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6081</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7399</v>
      </c>
      <c r="D351" s="37" t="s">
        <v>595</v>
      </c>
      <c r="E351" s="39" t="s">
        <v>7400</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6329</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7273</v>
      </c>
      <c r="D355" s="37" t="s">
        <v>595</v>
      </c>
      <c r="E355" s="39" t="s">
        <v>7274</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6148</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7275</v>
      </c>
      <c r="D359" s="37" t="s">
        <v>595</v>
      </c>
      <c r="E359" s="39" t="s">
        <v>7276</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6160</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7277</v>
      </c>
      <c r="D363" s="37" t="s">
        <v>595</v>
      </c>
      <c r="E363" s="39" t="s">
        <v>7278</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7814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7401</v>
      </c>
      <c r="D367" s="37" t="s">
        <v>595</v>
      </c>
      <c r="E367" s="39" t="s">
        <v>7402</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6120</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6797</v>
      </c>
      <c r="D371" s="37" t="s">
        <v>595</v>
      </c>
      <c r="E371" s="39" t="s">
        <v>6798</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6166</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7283</v>
      </c>
      <c r="D375" s="37" t="s">
        <v>595</v>
      </c>
      <c r="E375" s="39" t="s">
        <v>7284</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6254</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7822</v>
      </c>
      <c r="D379" s="37" t="s">
        <v>595</v>
      </c>
      <c r="E379" s="39" t="s">
        <v>7823</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6251</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7824</v>
      </c>
      <c r="D383" s="37" t="s">
        <v>595</v>
      </c>
      <c r="E383" s="39" t="s">
        <v>7825</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7821</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7364</v>
      </c>
      <c r="D387" s="37" t="s">
        <v>595</v>
      </c>
      <c r="E387" s="39" t="s">
        <v>7365</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6117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7826</v>
      </c>
      <c r="D391" s="37" t="s">
        <v>595</v>
      </c>
      <c r="E391" s="39" t="s">
        <v>7827</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6120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7403</v>
      </c>
      <c r="D395" s="37" t="s">
        <v>595</v>
      </c>
      <c r="E395" s="39" t="s">
        <v>7404</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6120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7828</v>
      </c>
      <c r="D399" s="37" t="s">
        <v>595</v>
      </c>
      <c r="E399" s="39" t="s">
        <v>7829</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6787</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7301</v>
      </c>
      <c r="D403" s="37" t="s">
        <v>595</v>
      </c>
      <c r="E403" s="39" t="s">
        <v>7302</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6160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7830</v>
      </c>
      <c r="D407" s="37" t="s">
        <v>595</v>
      </c>
      <c r="E407" s="39" t="s">
        <v>7831</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6120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7324</v>
      </c>
      <c r="D411" s="37" t="s">
        <v>595</v>
      </c>
      <c r="E411" s="39" t="s">
        <v>7832</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6166</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7833</v>
      </c>
      <c r="D415" s="37" t="s">
        <v>595</v>
      </c>
      <c r="E415" s="39" t="s">
        <v>7317</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6160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7834</v>
      </c>
      <c r="D419" s="37" t="s">
        <v>595</v>
      </c>
      <c r="E419" s="39" t="s">
        <v>7363</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6120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7835</v>
      </c>
      <c r="D423" s="37" t="s">
        <v>595</v>
      </c>
      <c r="E423" s="39" t="s">
        <v>7836</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7837</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7838</v>
      </c>
      <c r="D427" s="37" t="s">
        <v>595</v>
      </c>
      <c r="E427" s="39" t="s">
        <v>7839</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6787</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7840</v>
      </c>
      <c r="D431" s="37" t="s">
        <v>595</v>
      </c>
      <c r="E431" s="39" t="s">
        <v>7841</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7842</v>
      </c>
      <c r="D435" s="37" t="s">
        <v>595</v>
      </c>
      <c r="E435" s="39" t="s">
        <v>7843</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6120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7844</v>
      </c>
      <c r="D439" s="37" t="s">
        <v>595</v>
      </c>
      <c r="E439" s="39" t="s">
        <v>7845</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6157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7846</v>
      </c>
      <c r="D443" s="37" t="s">
        <v>595</v>
      </c>
      <c r="E443" s="39" t="s">
        <v>7847</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6120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4784</v>
      </c>
      <c r="D447" s="34"/>
      <c r="E447" s="31" t="s">
        <v>4785</v>
      </c>
      <c r="F447" s="34"/>
      <c r="G447" s="34"/>
      <c r="H447" s="34"/>
      <c r="I447" s="35">
        <f>SUMIFS(I448:I451,A448:A451,"P")</f>
        <v>0</v>
      </c>
      <c r="J447" s="36"/>
    </row>
    <row r="448">
      <c r="A448" s="37" t="s">
        <v>593</v>
      </c>
      <c r="B448" s="37">
        <v>108</v>
      </c>
      <c r="C448" s="38" t="s">
        <v>7848</v>
      </c>
      <c r="D448" s="37" t="s">
        <v>595</v>
      </c>
      <c r="E448" s="39" t="s">
        <v>7849</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6175</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SUMIFS(I453:I456,A453:A456,"P")</f>
        <v>0</v>
      </c>
      <c r="J452" s="36"/>
    </row>
    <row r="453" ht="45">
      <c r="A453" s="37" t="s">
        <v>593</v>
      </c>
      <c r="B453" s="37">
        <v>109</v>
      </c>
      <c r="C453" s="38" t="s">
        <v>1121</v>
      </c>
      <c r="D453" s="37" t="s">
        <v>1122</v>
      </c>
      <c r="E453" s="39" t="s">
        <v>1123</v>
      </c>
      <c r="F453" s="40" t="s">
        <v>1124</v>
      </c>
      <c r="G453" s="41">
        <v>9683.1260000000002</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25">
      <c r="A455" s="37" t="s">
        <v>599</v>
      </c>
      <c r="B455" s="45"/>
      <c r="C455" s="46"/>
      <c r="D455" s="46"/>
      <c r="E455" s="49" t="s">
        <v>7850</v>
      </c>
      <c r="F455" s="46"/>
      <c r="G455" s="46"/>
      <c r="H455" s="46"/>
      <c r="I455" s="46"/>
      <c r="J455" s="48"/>
    </row>
    <row r="456" ht="120">
      <c r="A456" s="37" t="s">
        <v>601</v>
      </c>
      <c r="B456" s="45"/>
      <c r="C456" s="46"/>
      <c r="D456" s="46"/>
      <c r="E456" s="39" t="s">
        <v>1820</v>
      </c>
      <c r="F456" s="46"/>
      <c r="G456" s="46"/>
      <c r="H456" s="46"/>
      <c r="I456" s="46"/>
      <c r="J456" s="48"/>
    </row>
    <row r="457">
      <c r="A457" s="31" t="s">
        <v>591</v>
      </c>
      <c r="B457" s="32"/>
      <c r="C457" s="33" t="s">
        <v>1821</v>
      </c>
      <c r="D457" s="34"/>
      <c r="E457" s="31" t="s">
        <v>1822</v>
      </c>
      <c r="F457" s="34"/>
      <c r="G457" s="34"/>
      <c r="H457" s="34"/>
      <c r="I457" s="35">
        <f>SUMIFS(I458:I461,A458:A461,"P")</f>
        <v>0</v>
      </c>
      <c r="J457" s="36"/>
    </row>
    <row r="458">
      <c r="A458" s="37" t="s">
        <v>593</v>
      </c>
      <c r="B458" s="37">
        <v>110</v>
      </c>
      <c r="C458" s="38" t="s">
        <v>6723</v>
      </c>
      <c r="D458" s="37" t="s">
        <v>595</v>
      </c>
      <c r="E458" s="39" t="s">
        <v>6724</v>
      </c>
      <c r="F458" s="40" t="s">
        <v>1124</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7851</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2074</v>
      </c>
      <c r="D462" s="34"/>
      <c r="E462" s="31" t="s">
        <v>2075</v>
      </c>
      <c r="F462" s="34"/>
      <c r="G462" s="34"/>
      <c r="H462" s="34"/>
      <c r="I462" s="35">
        <f>SUMIFS(I463:I470,A463:A470,"P")</f>
        <v>0</v>
      </c>
      <c r="J462" s="36"/>
    </row>
    <row r="463">
      <c r="A463" s="37" t="s">
        <v>593</v>
      </c>
      <c r="B463" s="37">
        <v>111</v>
      </c>
      <c r="C463" s="38" t="s">
        <v>6453</v>
      </c>
      <c r="D463" s="37" t="s">
        <v>595</v>
      </c>
      <c r="E463" s="39" t="s">
        <v>6357</v>
      </c>
      <c r="F463" s="40" t="s">
        <v>2078</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6081</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6455</v>
      </c>
      <c r="D467" s="37" t="s">
        <v>595</v>
      </c>
      <c r="E467" s="39" t="s">
        <v>6361</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6081</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QzOMMBpep9TEt0sEiaI4oUTQGyQPNpxwVrHsEy2bhmvdDQxO9h9f0LSLVriLQyymNhcmLPTN1Y17EsZirKFdWA==" hashValue="k5iDEuDVHlY/zuE1A71G05Ufq6QPzKLCfPts1Y2pOB0MdD/5qXrJnGkGCMJRCmLwcmZ35Ek+ltYpEj1bMX6n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7852</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1570</v>
      </c>
      <c r="B8" s="20" t="s">
        <v>579</v>
      </c>
      <c r="C8" s="21" t="s">
        <v>7852</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6468</v>
      </c>
      <c r="D13" s="37" t="s">
        <v>595</v>
      </c>
      <c r="E13" s="39" t="s">
        <v>6469</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6760</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6760</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7853</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7854</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7855</v>
      </c>
      <c r="F31" s="46"/>
      <c r="G31" s="46"/>
      <c r="H31" s="46"/>
      <c r="I31" s="46"/>
      <c r="J31" s="48"/>
    </row>
    <row r="32">
      <c r="A32" s="37" t="s">
        <v>601</v>
      </c>
      <c r="B32" s="45"/>
      <c r="C32" s="46"/>
      <c r="D32" s="46"/>
      <c r="E32" s="47" t="s">
        <v>595</v>
      </c>
      <c r="F32" s="46"/>
      <c r="G32" s="46"/>
      <c r="H32" s="46"/>
      <c r="I32" s="46"/>
      <c r="J32" s="48"/>
    </row>
    <row r="33">
      <c r="A33" s="37" t="s">
        <v>593</v>
      </c>
      <c r="B33" s="37">
        <v>6</v>
      </c>
      <c r="C33" s="38" t="s">
        <v>6034</v>
      </c>
      <c r="D33" s="37" t="s">
        <v>595</v>
      </c>
      <c r="E33" s="39" t="s">
        <v>6035</v>
      </c>
      <c r="F33" s="40" t="s">
        <v>646</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7856</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7857</v>
      </c>
      <c r="F39" s="46"/>
      <c r="G39" s="46"/>
      <c r="H39" s="46"/>
      <c r="I39" s="46"/>
      <c r="J39" s="48"/>
    </row>
    <row r="40">
      <c r="A40" s="37" t="s">
        <v>601</v>
      </c>
      <c r="B40" s="45"/>
      <c r="C40" s="46"/>
      <c r="D40" s="46"/>
      <c r="E40" s="47" t="s">
        <v>595</v>
      </c>
      <c r="F40" s="46"/>
      <c r="G40" s="46"/>
      <c r="H40" s="46"/>
      <c r="I40" s="46"/>
      <c r="J40" s="48"/>
    </row>
    <row r="41">
      <c r="A41" s="37" t="s">
        <v>593</v>
      </c>
      <c r="B41" s="37">
        <v>8</v>
      </c>
      <c r="C41" s="38" t="s">
        <v>6050</v>
      </c>
      <c r="D41" s="37" t="s">
        <v>595</v>
      </c>
      <c r="E41" s="39" t="s">
        <v>6051</v>
      </c>
      <c r="F41" s="40" t="s">
        <v>637</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7858</v>
      </c>
      <c r="F43" s="46"/>
      <c r="G43" s="46"/>
      <c r="H43" s="46"/>
      <c r="I43" s="46"/>
      <c r="J43" s="48"/>
    </row>
    <row r="44">
      <c r="A44" s="37" t="s">
        <v>601</v>
      </c>
      <c r="B44" s="45"/>
      <c r="C44" s="46"/>
      <c r="D44" s="46"/>
      <c r="E44" s="47" t="s">
        <v>595</v>
      </c>
      <c r="F44" s="46"/>
      <c r="G44" s="46"/>
      <c r="H44" s="46"/>
      <c r="I44" s="46"/>
      <c r="J44" s="48"/>
    </row>
    <row r="45">
      <c r="A45" s="37" t="s">
        <v>593</v>
      </c>
      <c r="B45" s="37">
        <v>9</v>
      </c>
      <c r="C45" s="38" t="s">
        <v>6068</v>
      </c>
      <c r="D45" s="37" t="s">
        <v>595</v>
      </c>
      <c r="E45" s="39" t="s">
        <v>6069</v>
      </c>
      <c r="F45" s="40" t="s">
        <v>1124</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7859</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1124</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7860</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4487</v>
      </c>
      <c r="F53" s="34"/>
      <c r="G53" s="34"/>
      <c r="H53" s="34"/>
      <c r="I53" s="35">
        <f>SUMIFS(I54:I57,A54:A57,"P")</f>
        <v>0</v>
      </c>
      <c r="J53" s="36"/>
    </row>
    <row r="54">
      <c r="A54" s="37" t="s">
        <v>593</v>
      </c>
      <c r="B54" s="37">
        <v>11</v>
      </c>
      <c r="C54" s="38" t="s">
        <v>6785</v>
      </c>
      <c r="D54" s="37" t="s">
        <v>595</v>
      </c>
      <c r="E54" s="39" t="s">
        <v>6786</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6787</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6546</v>
      </c>
      <c r="D59" s="37" t="s">
        <v>595</v>
      </c>
      <c r="E59" s="39" t="s">
        <v>6547</v>
      </c>
      <c r="F59" s="40" t="s">
        <v>637</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7861</v>
      </c>
      <c r="F61" s="46"/>
      <c r="G61" s="46"/>
      <c r="H61" s="46"/>
      <c r="I61" s="46"/>
      <c r="J61" s="48"/>
    </row>
    <row r="62">
      <c r="A62" s="37" t="s">
        <v>601</v>
      </c>
      <c r="B62" s="45"/>
      <c r="C62" s="46"/>
      <c r="D62" s="46"/>
      <c r="E62" s="47" t="s">
        <v>595</v>
      </c>
      <c r="F62" s="46"/>
      <c r="G62" s="46"/>
      <c r="H62" s="46"/>
      <c r="I62" s="46"/>
      <c r="J62" s="48"/>
    </row>
    <row r="63">
      <c r="A63" s="31" t="s">
        <v>591</v>
      </c>
      <c r="B63" s="32"/>
      <c r="C63" s="33" t="s">
        <v>4551</v>
      </c>
      <c r="D63" s="34"/>
      <c r="E63" s="31" t="s">
        <v>4552</v>
      </c>
      <c r="F63" s="34"/>
      <c r="G63" s="34"/>
      <c r="H63" s="34"/>
      <c r="I63" s="35">
        <f>SUMIFS(I64:I95,A64:A95,"P")</f>
        <v>0</v>
      </c>
      <c r="J63" s="36"/>
    </row>
    <row r="64" ht="30">
      <c r="A64" s="37" t="s">
        <v>593</v>
      </c>
      <c r="B64" s="37">
        <v>13</v>
      </c>
      <c r="C64" s="38" t="s">
        <v>7862</v>
      </c>
      <c r="D64" s="37" t="s">
        <v>595</v>
      </c>
      <c r="E64" s="39" t="s">
        <v>7863</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6117</v>
      </c>
      <c r="F66" s="46"/>
      <c r="G66" s="46"/>
      <c r="H66" s="46"/>
      <c r="I66" s="46"/>
      <c r="J66" s="48"/>
    </row>
    <row r="67">
      <c r="A67" s="37" t="s">
        <v>601</v>
      </c>
      <c r="B67" s="45"/>
      <c r="C67" s="46"/>
      <c r="D67" s="46"/>
      <c r="E67" s="47" t="s">
        <v>595</v>
      </c>
      <c r="F67" s="46"/>
      <c r="G67" s="46"/>
      <c r="H67" s="46"/>
      <c r="I67" s="46"/>
      <c r="J67" s="48"/>
    </row>
    <row r="68" ht="30">
      <c r="A68" s="37" t="s">
        <v>593</v>
      </c>
      <c r="B68" s="37">
        <v>14</v>
      </c>
      <c r="C68" s="38" t="s">
        <v>7264</v>
      </c>
      <c r="D68" s="37" t="s">
        <v>595</v>
      </c>
      <c r="E68" s="39" t="s">
        <v>7265</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6117</v>
      </c>
      <c r="F70" s="46"/>
      <c r="G70" s="46"/>
      <c r="H70" s="46"/>
      <c r="I70" s="46"/>
      <c r="J70" s="48"/>
    </row>
    <row r="71">
      <c r="A71" s="37" t="s">
        <v>601</v>
      </c>
      <c r="B71" s="45"/>
      <c r="C71" s="46"/>
      <c r="D71" s="46"/>
      <c r="E71" s="47" t="s">
        <v>595</v>
      </c>
      <c r="F71" s="46"/>
      <c r="G71" s="46"/>
      <c r="H71" s="46"/>
      <c r="I71" s="46"/>
      <c r="J71" s="48"/>
    </row>
    <row r="72" ht="30">
      <c r="A72" s="37" t="s">
        <v>593</v>
      </c>
      <c r="B72" s="37">
        <v>15</v>
      </c>
      <c r="C72" s="38" t="s">
        <v>7864</v>
      </c>
      <c r="D72" s="37" t="s">
        <v>595</v>
      </c>
      <c r="E72" s="39" t="s">
        <v>7865</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6251</v>
      </c>
      <c r="F74" s="46"/>
      <c r="G74" s="46"/>
      <c r="H74" s="46"/>
      <c r="I74" s="46"/>
      <c r="J74" s="48"/>
    </row>
    <row r="75">
      <c r="A75" s="37" t="s">
        <v>601</v>
      </c>
      <c r="B75" s="45"/>
      <c r="C75" s="46"/>
      <c r="D75" s="46"/>
      <c r="E75" s="47" t="s">
        <v>595</v>
      </c>
      <c r="F75" s="46"/>
      <c r="G75" s="46"/>
      <c r="H75" s="46"/>
      <c r="I75" s="46"/>
      <c r="J75" s="48"/>
    </row>
    <row r="76">
      <c r="A76" s="37" t="s">
        <v>593</v>
      </c>
      <c r="B76" s="37">
        <v>16</v>
      </c>
      <c r="C76" s="38" t="s">
        <v>6939</v>
      </c>
      <c r="D76" s="37" t="s">
        <v>595</v>
      </c>
      <c r="E76" s="39" t="s">
        <v>6940</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6117</v>
      </c>
      <c r="F78" s="46"/>
      <c r="G78" s="46"/>
      <c r="H78" s="46"/>
      <c r="I78" s="46"/>
      <c r="J78" s="48"/>
    </row>
    <row r="79">
      <c r="A79" s="37" t="s">
        <v>601</v>
      </c>
      <c r="B79" s="45"/>
      <c r="C79" s="46"/>
      <c r="D79" s="46"/>
      <c r="E79" s="47" t="s">
        <v>595</v>
      </c>
      <c r="F79" s="46"/>
      <c r="G79" s="46"/>
      <c r="H79" s="46"/>
      <c r="I79" s="46"/>
      <c r="J79" s="48"/>
    </row>
    <row r="80">
      <c r="A80" s="37" t="s">
        <v>593</v>
      </c>
      <c r="B80" s="37">
        <v>17</v>
      </c>
      <c r="C80" s="38" t="s">
        <v>7395</v>
      </c>
      <c r="D80" s="37" t="s">
        <v>595</v>
      </c>
      <c r="E80" s="39" t="s">
        <v>7396</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6117</v>
      </c>
      <c r="F82" s="46"/>
      <c r="G82" s="46"/>
      <c r="H82" s="46"/>
      <c r="I82" s="46"/>
      <c r="J82" s="48"/>
    </row>
    <row r="83">
      <c r="A83" s="37" t="s">
        <v>601</v>
      </c>
      <c r="B83" s="45"/>
      <c r="C83" s="46"/>
      <c r="D83" s="46"/>
      <c r="E83" s="47" t="s">
        <v>595</v>
      </c>
      <c r="F83" s="46"/>
      <c r="G83" s="46"/>
      <c r="H83" s="46"/>
      <c r="I83" s="46"/>
      <c r="J83" s="48"/>
    </row>
    <row r="84">
      <c r="A84" s="37" t="s">
        <v>593</v>
      </c>
      <c r="B84" s="37">
        <v>18</v>
      </c>
      <c r="C84" s="38" t="s">
        <v>7866</v>
      </c>
      <c r="D84" s="37" t="s">
        <v>595</v>
      </c>
      <c r="E84" s="39" t="s">
        <v>7867</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6251</v>
      </c>
      <c r="F86" s="46"/>
      <c r="G86" s="46"/>
      <c r="H86" s="46"/>
      <c r="I86" s="46"/>
      <c r="J86" s="48"/>
    </row>
    <row r="87">
      <c r="A87" s="37" t="s">
        <v>601</v>
      </c>
      <c r="B87" s="45"/>
      <c r="C87" s="46"/>
      <c r="D87" s="46"/>
      <c r="E87" s="47" t="s">
        <v>595</v>
      </c>
      <c r="F87" s="46"/>
      <c r="G87" s="46"/>
      <c r="H87" s="46"/>
      <c r="I87" s="46"/>
      <c r="J87" s="48"/>
    </row>
    <row r="88">
      <c r="A88" s="37" t="s">
        <v>593</v>
      </c>
      <c r="B88" s="37">
        <v>19</v>
      </c>
      <c r="C88" s="38" t="s">
        <v>7368</v>
      </c>
      <c r="D88" s="37" t="s">
        <v>595</v>
      </c>
      <c r="E88" s="39" t="s">
        <v>7369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6120</v>
      </c>
      <c r="F90" s="46"/>
      <c r="G90" s="46"/>
      <c r="H90" s="46"/>
      <c r="I90" s="46"/>
      <c r="J90" s="48"/>
    </row>
    <row r="91">
      <c r="A91" s="37" t="s">
        <v>601</v>
      </c>
      <c r="B91" s="45"/>
      <c r="C91" s="46"/>
      <c r="D91" s="46"/>
      <c r="E91" s="47" t="s">
        <v>595</v>
      </c>
      <c r="F91" s="46"/>
      <c r="G91" s="46"/>
      <c r="H91" s="46"/>
      <c r="I91" s="46"/>
      <c r="J91" s="48"/>
    </row>
    <row r="92">
      <c r="A92" s="37" t="s">
        <v>593</v>
      </c>
      <c r="B92" s="37">
        <v>20</v>
      </c>
      <c r="C92" s="38" t="s">
        <v>7409</v>
      </c>
      <c r="D92" s="37" t="s">
        <v>595</v>
      </c>
      <c r="E92" s="39" t="s">
        <v>7319</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6120</v>
      </c>
      <c r="F94" s="46"/>
      <c r="G94" s="46"/>
      <c r="H94" s="46"/>
      <c r="I94" s="46"/>
      <c r="J94" s="48"/>
    </row>
    <row r="95">
      <c r="A95" s="37" t="s">
        <v>601</v>
      </c>
      <c r="B95" s="45"/>
      <c r="C95" s="46"/>
      <c r="D95" s="46"/>
      <c r="E95" s="47" t="s">
        <v>595</v>
      </c>
      <c r="F95" s="46"/>
      <c r="G95" s="46"/>
      <c r="H95" s="46"/>
      <c r="I95" s="46"/>
      <c r="J95" s="48"/>
    </row>
    <row r="96">
      <c r="A96" s="31" t="s">
        <v>591</v>
      </c>
      <c r="B96" s="32"/>
      <c r="C96" s="33" t="s">
        <v>1813</v>
      </c>
      <c r="D96" s="34"/>
      <c r="E96" s="31" t="s">
        <v>1814</v>
      </c>
      <c r="F96" s="34"/>
      <c r="G96" s="34"/>
      <c r="H96" s="34"/>
      <c r="I96" s="35">
        <f>SUMIFS(I97:I100,A97:A100,"P")</f>
        <v>0</v>
      </c>
      <c r="J96" s="36"/>
    </row>
    <row r="97" ht="45">
      <c r="A97" s="37" t="s">
        <v>593</v>
      </c>
      <c r="B97" s="37">
        <v>21</v>
      </c>
      <c r="C97" s="38" t="s">
        <v>1121</v>
      </c>
      <c r="D97" s="37" t="s">
        <v>1122</v>
      </c>
      <c r="E97" s="39" t="s">
        <v>1123</v>
      </c>
      <c r="F97" s="40" t="s">
        <v>1124</v>
      </c>
      <c r="G97" s="41">
        <v>41.042000000000002</v>
      </c>
      <c r="H97" s="42">
        <v>0</v>
      </c>
      <c r="I97" s="43">
        <f>ROUND(G97*H97,P4)</f>
        <v>0</v>
      </c>
      <c r="J97" s="37"/>
      <c r="O97" s="44">
        <f>I97*0.21</f>
        <v>0</v>
      </c>
      <c r="P97">
        <v>3</v>
      </c>
    </row>
    <row r="98">
      <c r="A98" s="37" t="s">
        <v>598</v>
      </c>
      <c r="B98" s="45"/>
      <c r="C98" s="46"/>
      <c r="D98" s="46"/>
      <c r="E98" s="39" t="s">
        <v>1818</v>
      </c>
      <c r="F98" s="46"/>
      <c r="G98" s="46"/>
      <c r="H98" s="46"/>
      <c r="I98" s="46"/>
      <c r="J98" s="48"/>
    </row>
    <row r="99" ht="225">
      <c r="A99" s="37" t="s">
        <v>599</v>
      </c>
      <c r="B99" s="45"/>
      <c r="C99" s="46"/>
      <c r="D99" s="46"/>
      <c r="E99" s="49" t="s">
        <v>7868</v>
      </c>
      <c r="F99" s="46"/>
      <c r="G99" s="46"/>
      <c r="H99" s="46"/>
      <c r="I99" s="46"/>
      <c r="J99" s="48"/>
    </row>
    <row r="100" ht="120">
      <c r="A100" s="37" t="s">
        <v>601</v>
      </c>
      <c r="B100" s="45"/>
      <c r="C100" s="46"/>
      <c r="D100" s="46"/>
      <c r="E100" s="39" t="s">
        <v>1820</v>
      </c>
      <c r="F100" s="46"/>
      <c r="G100" s="46"/>
      <c r="H100" s="46"/>
      <c r="I100" s="46"/>
      <c r="J100" s="48"/>
    </row>
    <row r="101">
      <c r="A101" s="31" t="s">
        <v>591</v>
      </c>
      <c r="B101" s="32"/>
      <c r="C101" s="33" t="s">
        <v>1821</v>
      </c>
      <c r="D101" s="34"/>
      <c r="E101" s="31" t="s">
        <v>1822</v>
      </c>
      <c r="F101" s="34"/>
      <c r="G101" s="34"/>
      <c r="H101" s="34"/>
      <c r="I101" s="35">
        <f>SUMIFS(I102:I105,A102:A105,"P")</f>
        <v>0</v>
      </c>
      <c r="J101" s="36"/>
    </row>
    <row r="102">
      <c r="A102" s="37" t="s">
        <v>593</v>
      </c>
      <c r="B102" s="37">
        <v>22</v>
      </c>
      <c r="C102" s="38" t="s">
        <v>6723</v>
      </c>
      <c r="D102" s="37" t="s">
        <v>595</v>
      </c>
      <c r="E102" s="39" t="s">
        <v>6724</v>
      </c>
      <c r="F102" s="40" t="s">
        <v>1124</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7869</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2074</v>
      </c>
      <c r="D106" s="34"/>
      <c r="E106" s="31" t="s">
        <v>2075</v>
      </c>
      <c r="F106" s="34"/>
      <c r="G106" s="34"/>
      <c r="H106" s="34"/>
      <c r="I106" s="35">
        <f>SUMIFS(I107:I114,A107:A114,"P")</f>
        <v>0</v>
      </c>
      <c r="J106" s="36"/>
    </row>
    <row r="107">
      <c r="A107" s="37" t="s">
        <v>593</v>
      </c>
      <c r="B107" s="37">
        <v>23</v>
      </c>
      <c r="C107" s="38" t="s">
        <v>6453</v>
      </c>
      <c r="D107" s="37" t="s">
        <v>595</v>
      </c>
      <c r="E107" s="39" t="s">
        <v>6357</v>
      </c>
      <c r="F107" s="40" t="s">
        <v>2078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6081</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6455</v>
      </c>
      <c r="D111" s="37" t="s">
        <v>595</v>
      </c>
      <c r="E111" s="39" t="s">
        <v>6361</v>
      </c>
      <c r="F111" s="40" t="s">
        <v>2078</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6081</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B6jEM6wOMTjotFLyrdQxi+8CgKbSBd6r1lGwv1AarCcVGJd60zwoKHN0Y0+aIFGiixvODAVHJFy/Qkwsgi87MQ==" hashValue="FzZSusblnPSrnwEtvor4SFzM+duPcjwrGPp/xbXBuUIeUu0FvHFAdQnjrOFcy4rFEwIvobplv7q7QOyPVA2k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7870</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1570</v>
      </c>
      <c r="B8" s="20" t="s">
        <v>579</v>
      </c>
      <c r="C8" s="21" t="s">
        <v>7870</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6468</v>
      </c>
      <c r="D13" s="37" t="s">
        <v>595</v>
      </c>
      <c r="E13" s="39" t="s">
        <v>6469</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7871</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7871</v>
      </c>
      <c r="F19" s="46"/>
      <c r="G19" s="46"/>
      <c r="H19" s="46"/>
      <c r="I19" s="46"/>
      <c r="J19" s="48"/>
    </row>
    <row r="20">
      <c r="A20" s="37" t="s">
        <v>601</v>
      </c>
      <c r="B20" s="45"/>
      <c r="C20" s="46"/>
      <c r="D20" s="46"/>
      <c r="E20" s="47" t="s">
        <v>595</v>
      </c>
      <c r="F20" s="46"/>
      <c r="G20" s="46"/>
      <c r="H20" s="46"/>
      <c r="I20" s="46"/>
      <c r="J20" s="48"/>
    </row>
    <row r="21" ht="30">
      <c r="A21" s="37" t="s">
        <v>593</v>
      </c>
      <c r="B21" s="37">
        <v>3</v>
      </c>
      <c r="C21" s="38" t="s">
        <v>6385</v>
      </c>
      <c r="D21" s="37" t="s">
        <v>595</v>
      </c>
      <c r="E21" s="39" t="s">
        <v>6386</v>
      </c>
      <c r="F21" s="40" t="s">
        <v>637</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7872</v>
      </c>
      <c r="F23" s="46"/>
      <c r="G23" s="46"/>
      <c r="H23" s="46"/>
      <c r="I23" s="46"/>
      <c r="J23" s="48"/>
    </row>
    <row r="24">
      <c r="A24" s="37" t="s">
        <v>601</v>
      </c>
      <c r="B24" s="45"/>
      <c r="C24" s="46"/>
      <c r="D24" s="46"/>
      <c r="E24" s="47" t="s">
        <v>595</v>
      </c>
      <c r="F24" s="46"/>
      <c r="G24" s="46"/>
      <c r="H24" s="46"/>
      <c r="I24" s="46"/>
      <c r="J24" s="48"/>
    </row>
    <row r="25" ht="30">
      <c r="A25" s="37" t="s">
        <v>593</v>
      </c>
      <c r="B25" s="37">
        <v>4</v>
      </c>
      <c r="C25" s="38" t="s">
        <v>7873</v>
      </c>
      <c r="D25" s="37" t="s">
        <v>595</v>
      </c>
      <c r="E25" s="39" t="s">
        <v>7874</v>
      </c>
      <c r="F25" s="40" t="s">
        <v>637</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7875</v>
      </c>
      <c r="F27" s="46"/>
      <c r="G27" s="46"/>
      <c r="H27" s="46"/>
      <c r="I27" s="46"/>
      <c r="J27" s="48"/>
    </row>
    <row r="28">
      <c r="A28" s="37" t="s">
        <v>601</v>
      </c>
      <c r="B28" s="45"/>
      <c r="C28" s="46"/>
      <c r="D28" s="46"/>
      <c r="E28" s="47" t="s">
        <v>595</v>
      </c>
      <c r="F28" s="46"/>
      <c r="G28" s="46"/>
      <c r="H28" s="46"/>
      <c r="I28" s="46"/>
      <c r="J28" s="48"/>
    </row>
    <row r="29" ht="30">
      <c r="A29" s="37" t="s">
        <v>593</v>
      </c>
      <c r="B29" s="37">
        <v>5</v>
      </c>
      <c r="C29" s="38" t="s">
        <v>6767</v>
      </c>
      <c r="D29" s="37" t="s">
        <v>595</v>
      </c>
      <c r="E29" s="39" t="s">
        <v>6768</v>
      </c>
      <c r="F29" s="40" t="s">
        <v>637</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7876</v>
      </c>
      <c r="F31" s="46"/>
      <c r="G31" s="46"/>
      <c r="H31" s="46"/>
      <c r="I31" s="46"/>
      <c r="J31" s="48"/>
    </row>
    <row r="32">
      <c r="A32" s="37" t="s">
        <v>601</v>
      </c>
      <c r="B32" s="45"/>
      <c r="C32" s="46"/>
      <c r="D32" s="46"/>
      <c r="E32" s="47" t="s">
        <v>595</v>
      </c>
      <c r="F32" s="46"/>
      <c r="G32" s="46"/>
      <c r="H32" s="46"/>
      <c r="I32" s="46"/>
      <c r="J32" s="48"/>
    </row>
    <row r="33" ht="30">
      <c r="A33" s="37" t="s">
        <v>593</v>
      </c>
      <c r="B33" s="37">
        <v>6</v>
      </c>
      <c r="C33" s="38" t="s">
        <v>6770</v>
      </c>
      <c r="D33" s="37" t="s">
        <v>595</v>
      </c>
      <c r="E33" s="39" t="s">
        <v>6771</v>
      </c>
      <c r="F33" s="40" t="s">
        <v>637</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7877</v>
      </c>
      <c r="F35" s="46"/>
      <c r="G35" s="46"/>
      <c r="H35" s="46"/>
      <c r="I35" s="46"/>
      <c r="J35" s="48"/>
    </row>
    <row r="36">
      <c r="A36" s="37" t="s">
        <v>601</v>
      </c>
      <c r="B36" s="45"/>
      <c r="C36" s="46"/>
      <c r="D36" s="46"/>
      <c r="E36" s="47" t="s">
        <v>595</v>
      </c>
      <c r="F36" s="46"/>
      <c r="G36" s="46"/>
      <c r="H36" s="46"/>
      <c r="I36" s="46"/>
      <c r="J36" s="48"/>
    </row>
    <row r="37">
      <c r="A37" s="37" t="s">
        <v>593</v>
      </c>
      <c r="B37" s="37">
        <v>7</v>
      </c>
      <c r="C37" s="38" t="s">
        <v>6028</v>
      </c>
      <c r="D37" s="37" t="s">
        <v>595</v>
      </c>
      <c r="E37" s="39" t="s">
        <v>6029</v>
      </c>
      <c r="F37" s="40" t="s">
        <v>646</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7878</v>
      </c>
      <c r="F39" s="46"/>
      <c r="G39" s="46"/>
      <c r="H39" s="46"/>
      <c r="I39" s="46"/>
      <c r="J39" s="48"/>
    </row>
    <row r="40">
      <c r="A40" s="37" t="s">
        <v>601</v>
      </c>
      <c r="B40" s="45"/>
      <c r="C40" s="46"/>
      <c r="D40" s="46"/>
      <c r="E40" s="47" t="s">
        <v>595</v>
      </c>
      <c r="F40" s="46"/>
      <c r="G40" s="46"/>
      <c r="H40" s="46"/>
      <c r="I40" s="46"/>
      <c r="J40" s="48"/>
    </row>
    <row r="41">
      <c r="A41" s="37" t="s">
        <v>593</v>
      </c>
      <c r="B41" s="37">
        <v>8</v>
      </c>
      <c r="C41" s="38" t="s">
        <v>6034</v>
      </c>
      <c r="D41" s="37" t="s">
        <v>595</v>
      </c>
      <c r="E41" s="39" t="s">
        <v>6035</v>
      </c>
      <c r="F41" s="40" t="s">
        <v>646</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7879</v>
      </c>
      <c r="F43" s="46"/>
      <c r="G43" s="46"/>
      <c r="H43" s="46"/>
      <c r="I43" s="46"/>
      <c r="J43" s="48"/>
    </row>
    <row r="44">
      <c r="A44" s="37" t="s">
        <v>601</v>
      </c>
      <c r="B44" s="45"/>
      <c r="C44" s="46"/>
      <c r="D44" s="46"/>
      <c r="E44" s="47" t="s">
        <v>595</v>
      </c>
      <c r="F44" s="46"/>
      <c r="G44" s="46"/>
      <c r="H44" s="46"/>
      <c r="I44" s="46"/>
      <c r="J44" s="48"/>
    </row>
    <row r="45">
      <c r="A45" s="37" t="s">
        <v>593</v>
      </c>
      <c r="B45" s="37">
        <v>9</v>
      </c>
      <c r="C45" s="38" t="s">
        <v>6493</v>
      </c>
      <c r="D45" s="37" t="s">
        <v>595</v>
      </c>
      <c r="E45" s="39" t="s">
        <v>6494</v>
      </c>
      <c r="F45" s="40" t="s">
        <v>646</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7880</v>
      </c>
      <c r="F47" s="46"/>
      <c r="G47" s="46"/>
      <c r="H47" s="46"/>
      <c r="I47" s="46"/>
      <c r="J47" s="48"/>
    </row>
    <row r="48">
      <c r="A48" s="37" t="s">
        <v>601</v>
      </c>
      <c r="B48" s="45"/>
      <c r="C48" s="46"/>
      <c r="D48" s="46"/>
      <c r="E48" s="47" t="s">
        <v>595</v>
      </c>
      <c r="F48" s="46"/>
      <c r="G48" s="46"/>
      <c r="H48" s="46"/>
      <c r="I48" s="46"/>
      <c r="J48" s="48"/>
    </row>
    <row r="49">
      <c r="A49" s="37" t="s">
        <v>593</v>
      </c>
      <c r="B49" s="37">
        <v>10</v>
      </c>
      <c r="C49" s="38" t="s">
        <v>6496</v>
      </c>
      <c r="D49" s="37" t="s">
        <v>595</v>
      </c>
      <c r="E49" s="39" t="s">
        <v>6497</v>
      </c>
      <c r="F49" s="40" t="s">
        <v>646</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7881</v>
      </c>
      <c r="F51" s="46"/>
      <c r="G51" s="46"/>
      <c r="H51" s="46"/>
      <c r="I51" s="46"/>
      <c r="J51" s="48"/>
    </row>
    <row r="52">
      <c r="A52" s="37" t="s">
        <v>601</v>
      </c>
      <c r="B52" s="45"/>
      <c r="C52" s="46"/>
      <c r="D52" s="46"/>
      <c r="E52" s="47" t="s">
        <v>595</v>
      </c>
      <c r="F52" s="46"/>
      <c r="G52" s="46"/>
      <c r="H52" s="46"/>
      <c r="I52" s="46"/>
      <c r="J52" s="48"/>
    </row>
    <row r="53">
      <c r="A53" s="37" t="s">
        <v>593</v>
      </c>
      <c r="B53" s="37">
        <v>11</v>
      </c>
      <c r="C53" s="38" t="s">
        <v>6499</v>
      </c>
      <c r="D53" s="37" t="s">
        <v>595</v>
      </c>
      <c r="E53" s="39" t="s">
        <v>6500</v>
      </c>
      <c r="F53" s="40" t="s">
        <v>637</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7882</v>
      </c>
      <c r="F55" s="46"/>
      <c r="G55" s="46"/>
      <c r="H55" s="46"/>
      <c r="I55" s="46"/>
      <c r="J55" s="48"/>
    </row>
    <row r="56">
      <c r="A56" s="37" t="s">
        <v>601</v>
      </c>
      <c r="B56" s="45"/>
      <c r="C56" s="46"/>
      <c r="D56" s="46"/>
      <c r="E56" s="47" t="s">
        <v>595</v>
      </c>
      <c r="F56" s="46"/>
      <c r="G56" s="46"/>
      <c r="H56" s="46"/>
      <c r="I56" s="46"/>
      <c r="J56" s="48"/>
    </row>
    <row r="57">
      <c r="A57" s="37" t="s">
        <v>593</v>
      </c>
      <c r="B57" s="37">
        <v>12</v>
      </c>
      <c r="C57" s="38" t="s">
        <v>6502</v>
      </c>
      <c r="D57" s="37" t="s">
        <v>595</v>
      </c>
      <c r="E57" s="39" t="s">
        <v>6503</v>
      </c>
      <c r="F57" s="40" t="s">
        <v>637</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7882</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7883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7884</v>
      </c>
      <c r="F67" s="46"/>
      <c r="G67" s="46"/>
      <c r="H67" s="46"/>
      <c r="I67" s="46"/>
      <c r="J67" s="48"/>
    </row>
    <row r="68">
      <c r="A68" s="37" t="s">
        <v>601</v>
      </c>
      <c r="B68" s="45"/>
      <c r="C68" s="46"/>
      <c r="D68" s="46"/>
      <c r="E68" s="47" t="s">
        <v>595</v>
      </c>
      <c r="F68" s="46"/>
      <c r="G68" s="46"/>
      <c r="H68" s="46"/>
      <c r="I68" s="46"/>
      <c r="J68" s="48"/>
    </row>
    <row r="69">
      <c r="A69" s="37" t="s">
        <v>593</v>
      </c>
      <c r="B69" s="37">
        <v>15</v>
      </c>
      <c r="C69" s="38" t="s">
        <v>6068</v>
      </c>
      <c r="D69" s="37" t="s">
        <v>595</v>
      </c>
      <c r="E69" s="39" t="s">
        <v>6069</v>
      </c>
      <c r="F69" s="40" t="s">
        <v>1124</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7885</v>
      </c>
      <c r="F71" s="46"/>
      <c r="G71" s="46"/>
      <c r="H71" s="46"/>
      <c r="I71" s="46"/>
      <c r="J71" s="48"/>
    </row>
    <row r="72">
      <c r="A72" s="37" t="s">
        <v>601</v>
      </c>
      <c r="B72" s="45"/>
      <c r="C72" s="46"/>
      <c r="D72" s="46"/>
      <c r="E72" s="47" t="s">
        <v>595</v>
      </c>
      <c r="F72" s="46"/>
      <c r="G72" s="46"/>
      <c r="H72" s="46"/>
      <c r="I72" s="46"/>
      <c r="J72" s="48"/>
    </row>
    <row r="73">
      <c r="A73" s="37" t="s">
        <v>593</v>
      </c>
      <c r="B73" s="37">
        <v>16</v>
      </c>
      <c r="C73" s="38" t="s">
        <v>6523</v>
      </c>
      <c r="D73" s="37" t="s">
        <v>595</v>
      </c>
      <c r="E73" s="39" t="s">
        <v>6524</v>
      </c>
      <c r="F73" s="40" t="s">
        <v>1124</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7886</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4487</v>
      </c>
      <c r="F77" s="34"/>
      <c r="G77" s="34"/>
      <c r="H77" s="34"/>
      <c r="I77" s="35">
        <f>SUMIFS(I78:I81,A78:A81,"P")</f>
        <v>0</v>
      </c>
      <c r="J77" s="36"/>
    </row>
    <row r="78">
      <c r="A78" s="37" t="s">
        <v>593</v>
      </c>
      <c r="B78" s="37">
        <v>17</v>
      </c>
      <c r="C78" s="38" t="s">
        <v>6785</v>
      </c>
      <c r="D78" s="37" t="s">
        <v>595</v>
      </c>
      <c r="E78" s="39" t="s">
        <v>6786</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7887</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SUMIFS(I83:I98,A83:A98,"P")</f>
        <v>0</v>
      </c>
      <c r="J82" s="36"/>
    </row>
    <row r="83">
      <c r="A83" s="37" t="s">
        <v>593</v>
      </c>
      <c r="B83" s="37">
        <v>18</v>
      </c>
      <c r="C83" s="38" t="s">
        <v>6546</v>
      </c>
      <c r="D83" s="37" t="s">
        <v>595</v>
      </c>
      <c r="E83" s="39" t="s">
        <v>6547</v>
      </c>
      <c r="F83" s="40" t="s">
        <v>637</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7888</v>
      </c>
      <c r="F85" s="46"/>
      <c r="G85" s="46"/>
      <c r="H85" s="46"/>
      <c r="I85" s="46"/>
      <c r="J85" s="48"/>
    </row>
    <row r="86">
      <c r="A86" s="37" t="s">
        <v>601</v>
      </c>
      <c r="B86" s="45"/>
      <c r="C86" s="46"/>
      <c r="D86" s="46"/>
      <c r="E86" s="47" t="s">
        <v>595</v>
      </c>
      <c r="F86" s="46"/>
      <c r="G86" s="46"/>
      <c r="H86" s="46"/>
      <c r="I86" s="46"/>
      <c r="J86" s="48"/>
    </row>
    <row r="87" ht="30">
      <c r="A87" s="37" t="s">
        <v>593</v>
      </c>
      <c r="B87" s="37">
        <v>19</v>
      </c>
      <c r="C87" s="38" t="s">
        <v>7187</v>
      </c>
      <c r="D87" s="37" t="s">
        <v>595</v>
      </c>
      <c r="E87" s="39" t="s">
        <v>7188</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6160</v>
      </c>
      <c r="F89" s="46"/>
      <c r="G89" s="46"/>
      <c r="H89" s="46"/>
      <c r="I89" s="46"/>
      <c r="J89" s="48"/>
    </row>
    <row r="90">
      <c r="A90" s="37" t="s">
        <v>601</v>
      </c>
      <c r="B90" s="45"/>
      <c r="C90" s="46"/>
      <c r="D90" s="46"/>
      <c r="E90" s="47" t="s">
        <v>595</v>
      </c>
      <c r="F90" s="46"/>
      <c r="G90" s="46"/>
      <c r="H90" s="46"/>
      <c r="I90" s="46"/>
      <c r="J90" s="48"/>
    </row>
    <row r="91">
      <c r="A91" s="37" t="s">
        <v>593</v>
      </c>
      <c r="B91" s="37">
        <v>20</v>
      </c>
      <c r="C91" s="38" t="s">
        <v>7806</v>
      </c>
      <c r="D91" s="37" t="s">
        <v>595</v>
      </c>
      <c r="E91" s="39" t="s">
        <v>7807</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6081</v>
      </c>
      <c r="F93" s="46"/>
      <c r="G93" s="46"/>
      <c r="H93" s="46"/>
      <c r="I93" s="46"/>
      <c r="J93" s="48"/>
    </row>
    <row r="94">
      <c r="A94" s="37" t="s">
        <v>601</v>
      </c>
      <c r="B94" s="45"/>
      <c r="C94" s="46"/>
      <c r="D94" s="46"/>
      <c r="E94" s="47" t="s">
        <v>595</v>
      </c>
      <c r="F94" s="46"/>
      <c r="G94" s="46"/>
      <c r="H94" s="46"/>
      <c r="I94" s="46"/>
      <c r="J94" s="48"/>
    </row>
    <row r="95">
      <c r="A95" s="37" t="s">
        <v>593</v>
      </c>
      <c r="B95" s="37">
        <v>21</v>
      </c>
      <c r="C95" s="38" t="s">
        <v>7214</v>
      </c>
      <c r="D95" s="37" t="s">
        <v>595</v>
      </c>
      <c r="E95" s="39" t="s">
        <v>7215</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6081</v>
      </c>
      <c r="F97" s="46"/>
      <c r="G97" s="46"/>
      <c r="H97" s="46"/>
      <c r="I97" s="46"/>
      <c r="J97" s="48"/>
    </row>
    <row r="98">
      <c r="A98" s="37" t="s">
        <v>601</v>
      </c>
      <c r="B98" s="45"/>
      <c r="C98" s="46"/>
      <c r="D98" s="46"/>
      <c r="E98" s="47" t="s">
        <v>595</v>
      </c>
      <c r="F98" s="46"/>
      <c r="G98" s="46"/>
      <c r="H98" s="46"/>
      <c r="I98" s="46"/>
      <c r="J98" s="48"/>
    </row>
    <row r="99">
      <c r="A99" s="31" t="s">
        <v>591</v>
      </c>
      <c r="B99" s="32"/>
      <c r="C99" s="33" t="s">
        <v>4551</v>
      </c>
      <c r="D99" s="34"/>
      <c r="E99" s="31" t="s">
        <v>4552</v>
      </c>
      <c r="F99" s="34"/>
      <c r="G99" s="34"/>
      <c r="H99" s="34"/>
      <c r="I99" s="35">
        <f>SUMIFS(I100:I159,A100:A159,"P")</f>
        <v>0</v>
      </c>
      <c r="J99" s="36"/>
    </row>
    <row r="100">
      <c r="A100" s="37" t="s">
        <v>593</v>
      </c>
      <c r="B100" s="37">
        <v>22</v>
      </c>
      <c r="C100" s="38" t="s">
        <v>7236</v>
      </c>
      <c r="D100" s="37" t="s">
        <v>595</v>
      </c>
      <c r="E100" s="39" t="s">
        <v>7237</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7389</v>
      </c>
      <c r="D104" s="37" t="s">
        <v>595</v>
      </c>
      <c r="E104" s="39" t="s">
        <v>7390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7391</v>
      </c>
      <c r="D108" s="37" t="s">
        <v>595</v>
      </c>
      <c r="E108" s="39" t="s">
        <v>7392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7393</v>
      </c>
      <c r="D112" s="37" t="s">
        <v>595</v>
      </c>
      <c r="E112" s="39" t="s">
        <v>7394</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6160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7264</v>
      </c>
      <c r="D116" s="37" t="s">
        <v>595</v>
      </c>
      <c r="E116" s="39" t="s">
        <v>7265</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7887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7889</v>
      </c>
      <c r="D120" s="37" t="s">
        <v>595</v>
      </c>
      <c r="E120" s="39" t="s">
        <v>7890</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6899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7395</v>
      </c>
      <c r="D124" s="37" t="s">
        <v>595</v>
      </c>
      <c r="E124" s="39" t="s">
        <v>7396</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7887</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7399</v>
      </c>
      <c r="D128" s="37" t="s">
        <v>595</v>
      </c>
      <c r="E128" s="39" t="s">
        <v>7400</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7401</v>
      </c>
      <c r="D132" s="37" t="s">
        <v>595</v>
      </c>
      <c r="E132" s="39" t="s">
        <v>7402</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6081</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7283</v>
      </c>
      <c r="D136" s="37" t="s">
        <v>595</v>
      </c>
      <c r="E136" s="39" t="s">
        <v>7284</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7403</v>
      </c>
      <c r="D140" s="37" t="s">
        <v>595</v>
      </c>
      <c r="E140" s="39" t="s">
        <v>7404</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6160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7891</v>
      </c>
      <c r="D144" s="37" t="s">
        <v>595</v>
      </c>
      <c r="E144" s="39" t="s">
        <v>7892</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6251</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7893</v>
      </c>
      <c r="D148" s="37" t="s">
        <v>595</v>
      </c>
      <c r="E148" s="39" t="s">
        <v>7894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6160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7895</v>
      </c>
      <c r="D152" s="37" t="s">
        <v>595</v>
      </c>
      <c r="E152" s="39" t="s">
        <v>7896</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6081</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7897</v>
      </c>
      <c r="D156" s="37" t="s">
        <v>595</v>
      </c>
      <c r="E156" s="39" t="s">
        <v>7319</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7898</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1813</v>
      </c>
      <c r="D160" s="34"/>
      <c r="E160" s="31" t="s">
        <v>1814</v>
      </c>
      <c r="F160" s="34"/>
      <c r="G160" s="34"/>
      <c r="H160" s="34"/>
      <c r="I160" s="35">
        <f>SUMIFS(I161:I164,A161:A164,"P")</f>
        <v>0</v>
      </c>
      <c r="J160" s="36"/>
    </row>
    <row r="161" ht="45">
      <c r="A161" s="37" t="s">
        <v>593</v>
      </c>
      <c r="B161" s="37">
        <v>37</v>
      </c>
      <c r="C161" s="38" t="s">
        <v>1121</v>
      </c>
      <c r="D161" s="37" t="s">
        <v>1122</v>
      </c>
      <c r="E161" s="39" t="s">
        <v>1123</v>
      </c>
      <c r="F161" s="40" t="s">
        <v>1124</v>
      </c>
      <c r="G161" s="41">
        <v>186.32599999999999</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225">
      <c r="A163" s="37" t="s">
        <v>599</v>
      </c>
      <c r="B163" s="45"/>
      <c r="C163" s="46"/>
      <c r="D163" s="46"/>
      <c r="E163" s="49" t="s">
        <v>7899</v>
      </c>
      <c r="F163" s="46"/>
      <c r="G163" s="46"/>
      <c r="H163" s="46"/>
      <c r="I163" s="46"/>
      <c r="J163" s="48"/>
    </row>
    <row r="164" ht="120">
      <c r="A164" s="37" t="s">
        <v>601</v>
      </c>
      <c r="B164" s="45"/>
      <c r="C164" s="46"/>
      <c r="D164" s="46"/>
      <c r="E164" s="39" t="s">
        <v>1820</v>
      </c>
      <c r="F164" s="46"/>
      <c r="G164" s="46"/>
      <c r="H164" s="46"/>
      <c r="I164" s="46"/>
      <c r="J164" s="48"/>
    </row>
    <row r="165">
      <c r="A165" s="31" t="s">
        <v>591</v>
      </c>
      <c r="B165" s="32"/>
      <c r="C165" s="33" t="s">
        <v>1821</v>
      </c>
      <c r="D165" s="34"/>
      <c r="E165" s="31" t="s">
        <v>1822</v>
      </c>
      <c r="F165" s="34"/>
      <c r="G165" s="34"/>
      <c r="H165" s="34"/>
      <c r="I165" s="35">
        <f>SUMIFS(I166:I169,A166:A169,"P")</f>
        <v>0</v>
      </c>
      <c r="J165" s="36"/>
    </row>
    <row r="166">
      <c r="A166" s="37" t="s">
        <v>593</v>
      </c>
      <c r="B166" s="37">
        <v>38</v>
      </c>
      <c r="C166" s="38" t="s">
        <v>6723</v>
      </c>
      <c r="D166" s="37" t="s">
        <v>595</v>
      </c>
      <c r="E166" s="39" t="s">
        <v>6724</v>
      </c>
      <c r="F166" s="40" t="s">
        <v>1124</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7900</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2074</v>
      </c>
      <c r="D170" s="34"/>
      <c r="E170" s="31" t="s">
        <v>2075</v>
      </c>
      <c r="F170" s="34"/>
      <c r="G170" s="34"/>
      <c r="H170" s="34"/>
      <c r="I170" s="35">
        <f>SUMIFS(I171:I178,A171:A178,"P")</f>
        <v>0</v>
      </c>
      <c r="J170" s="36"/>
    </row>
    <row r="171">
      <c r="A171" s="37" t="s">
        <v>593</v>
      </c>
      <c r="B171" s="37">
        <v>39</v>
      </c>
      <c r="C171" s="38" t="s">
        <v>6453</v>
      </c>
      <c r="D171" s="37" t="s">
        <v>595</v>
      </c>
      <c r="E171" s="39" t="s">
        <v>6357</v>
      </c>
      <c r="F171" s="40" t="s">
        <v>2078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6081</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6455</v>
      </c>
      <c r="D175" s="37" t="s">
        <v>595</v>
      </c>
      <c r="E175" s="39" t="s">
        <v>6361</v>
      </c>
      <c r="F175" s="40" t="s">
        <v>2078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1bFWpUPDYmIQ6qFdE/g3FeXJgfcrU3FqcnIsHcWHn266p13l6XxJYiFlxG2uEfWfccN66XZHK4w1i8ETcly3xg==" hashValue="xE+qr2tQfZvs2Bm77kYfrzjGc3Fp9KRRtXHKwyrIcqzNuCfsk5ORKLcg6gfFCVKhP6eC3W0yQ+zTl5uAnscKH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7901</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1570</v>
      </c>
      <c r="B8" s="20" t="s">
        <v>579</v>
      </c>
      <c r="C8" s="21" t="s">
        <v>7901</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6468</v>
      </c>
      <c r="D13" s="37" t="s">
        <v>595</v>
      </c>
      <c r="E13" s="39" t="s">
        <v>6469</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6349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6349</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7902</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7903</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7904</v>
      </c>
      <c r="F31" s="46"/>
      <c r="G31" s="46"/>
      <c r="H31" s="46"/>
      <c r="I31" s="46"/>
      <c r="J31" s="48"/>
    </row>
    <row r="32">
      <c r="A32" s="37" t="s">
        <v>601</v>
      </c>
      <c r="B32" s="45"/>
      <c r="C32" s="46"/>
      <c r="D32" s="46"/>
      <c r="E32" s="47" t="s">
        <v>595</v>
      </c>
      <c r="F32" s="46"/>
      <c r="G32" s="46"/>
      <c r="H32" s="46"/>
      <c r="I32" s="46"/>
      <c r="J32" s="48"/>
    </row>
    <row r="33">
      <c r="A33" s="37" t="s">
        <v>593</v>
      </c>
      <c r="B33" s="37">
        <v>6</v>
      </c>
      <c r="C33" s="38" t="s">
        <v>6034</v>
      </c>
      <c r="D33" s="37" t="s">
        <v>595</v>
      </c>
      <c r="E33" s="39" t="s">
        <v>6035</v>
      </c>
      <c r="F33" s="40" t="s">
        <v>646</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7905</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7906</v>
      </c>
      <c r="F39" s="46"/>
      <c r="G39" s="46"/>
      <c r="H39" s="46"/>
      <c r="I39" s="46"/>
      <c r="J39" s="48"/>
    </row>
    <row r="40">
      <c r="A40" s="37" t="s">
        <v>601</v>
      </c>
      <c r="B40" s="45"/>
      <c r="C40" s="46"/>
      <c r="D40" s="46"/>
      <c r="E40" s="47" t="s">
        <v>595</v>
      </c>
      <c r="F40" s="46"/>
      <c r="G40" s="46"/>
      <c r="H40" s="46"/>
      <c r="I40" s="46"/>
      <c r="J40" s="48"/>
    </row>
    <row r="41">
      <c r="A41" s="37" t="s">
        <v>593</v>
      </c>
      <c r="B41" s="37">
        <v>8</v>
      </c>
      <c r="C41" s="38" t="s">
        <v>6050</v>
      </c>
      <c r="D41" s="37" t="s">
        <v>595</v>
      </c>
      <c r="E41" s="39" t="s">
        <v>6051</v>
      </c>
      <c r="F41" s="40" t="s">
        <v>637</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7907</v>
      </c>
      <c r="F43" s="46"/>
      <c r="G43" s="46"/>
      <c r="H43" s="46"/>
      <c r="I43" s="46"/>
      <c r="J43" s="48"/>
    </row>
    <row r="44">
      <c r="A44" s="37" t="s">
        <v>601</v>
      </c>
      <c r="B44" s="45"/>
      <c r="C44" s="46"/>
      <c r="D44" s="46"/>
      <c r="E44" s="47" t="s">
        <v>595</v>
      </c>
      <c r="F44" s="46"/>
      <c r="G44" s="46"/>
      <c r="H44" s="46"/>
      <c r="I44" s="46"/>
      <c r="J44" s="48"/>
    </row>
    <row r="45">
      <c r="A45" s="37" t="s">
        <v>593</v>
      </c>
      <c r="B45" s="37">
        <v>9</v>
      </c>
      <c r="C45" s="38" t="s">
        <v>6068</v>
      </c>
      <c r="D45" s="37" t="s">
        <v>595</v>
      </c>
      <c r="E45" s="39" t="s">
        <v>6069</v>
      </c>
      <c r="F45" s="40" t="s">
        <v>1124</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7908</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1124</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7909</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4487</v>
      </c>
      <c r="F53" s="34"/>
      <c r="G53" s="34"/>
      <c r="H53" s="34"/>
      <c r="I53" s="35">
        <f>SUMIFS(I54:I57,A54:A57,"P")</f>
        <v>0</v>
      </c>
      <c r="J53" s="36"/>
    </row>
    <row r="54">
      <c r="A54" s="37" t="s">
        <v>593</v>
      </c>
      <c r="B54" s="37">
        <v>11</v>
      </c>
      <c r="C54" s="38" t="s">
        <v>6785</v>
      </c>
      <c r="D54" s="37" t="s">
        <v>595</v>
      </c>
      <c r="E54" s="39" t="s">
        <v>6786</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7910</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6546</v>
      </c>
      <c r="D59" s="37" t="s">
        <v>595</v>
      </c>
      <c r="E59" s="39" t="s">
        <v>6547</v>
      </c>
      <c r="F59" s="40" t="s">
        <v>637</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7911</v>
      </c>
      <c r="F61" s="46"/>
      <c r="G61" s="46"/>
      <c r="H61" s="46"/>
      <c r="I61" s="46"/>
      <c r="J61" s="48"/>
    </row>
    <row r="62">
      <c r="A62" s="37" t="s">
        <v>601</v>
      </c>
      <c r="B62" s="45"/>
      <c r="C62" s="46"/>
      <c r="D62" s="46"/>
      <c r="E62" s="47" t="s">
        <v>595</v>
      </c>
      <c r="F62" s="46"/>
      <c r="G62" s="46"/>
      <c r="H62" s="46"/>
      <c r="I62" s="46"/>
      <c r="J62" s="48"/>
    </row>
    <row r="63">
      <c r="A63" s="31" t="s">
        <v>591</v>
      </c>
      <c r="B63" s="32"/>
      <c r="C63" s="33" t="s">
        <v>4551</v>
      </c>
      <c r="D63" s="34"/>
      <c r="E63" s="31" t="s">
        <v>4552</v>
      </c>
      <c r="F63" s="34"/>
      <c r="G63" s="34"/>
      <c r="H63" s="34"/>
      <c r="I63" s="35">
        <f>SUMIFS(I64:I111,A64:A111,"P")</f>
        <v>0</v>
      </c>
      <c r="J63" s="36"/>
    </row>
    <row r="64" ht="30">
      <c r="A64" s="37" t="s">
        <v>593</v>
      </c>
      <c r="B64" s="37">
        <v>13</v>
      </c>
      <c r="C64" s="38" t="s">
        <v>7862</v>
      </c>
      <c r="D64" s="37" t="s">
        <v>595</v>
      </c>
      <c r="E64" s="39" t="s">
        <v>7863</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7912</v>
      </c>
      <c r="F66" s="46"/>
      <c r="G66" s="46"/>
      <c r="H66" s="46"/>
      <c r="I66" s="46"/>
      <c r="J66" s="48"/>
    </row>
    <row r="67">
      <c r="A67" s="37" t="s">
        <v>601</v>
      </c>
      <c r="B67" s="45"/>
      <c r="C67" s="46"/>
      <c r="D67" s="46"/>
      <c r="E67" s="47" t="s">
        <v>595</v>
      </c>
      <c r="F67" s="46"/>
      <c r="G67" s="46"/>
      <c r="H67" s="46"/>
      <c r="I67" s="46"/>
      <c r="J67" s="48"/>
    </row>
    <row r="68" ht="30">
      <c r="A68" s="37" t="s">
        <v>593</v>
      </c>
      <c r="B68" s="37">
        <v>14</v>
      </c>
      <c r="C68" s="38" t="s">
        <v>7356</v>
      </c>
      <c r="D68" s="37" t="s">
        <v>595</v>
      </c>
      <c r="E68" s="39" t="s">
        <v>7357</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6109</v>
      </c>
      <c r="F70" s="46"/>
      <c r="G70" s="46"/>
      <c r="H70" s="46"/>
      <c r="I70" s="46"/>
      <c r="J70" s="48"/>
    </row>
    <row r="71">
      <c r="A71" s="37" t="s">
        <v>601</v>
      </c>
      <c r="B71" s="45"/>
      <c r="C71" s="46"/>
      <c r="D71" s="46"/>
      <c r="E71" s="47" t="s">
        <v>595</v>
      </c>
      <c r="F71" s="46"/>
      <c r="G71" s="46"/>
      <c r="H71" s="46"/>
      <c r="I71" s="46"/>
      <c r="J71" s="48"/>
    </row>
    <row r="72" ht="30">
      <c r="A72" s="37" t="s">
        <v>593</v>
      </c>
      <c r="B72" s="37">
        <v>15</v>
      </c>
      <c r="C72" s="38" t="s">
        <v>7264</v>
      </c>
      <c r="D72" s="37" t="s">
        <v>595</v>
      </c>
      <c r="E72" s="39" t="s">
        <v>7265</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6109</v>
      </c>
      <c r="F74" s="46"/>
      <c r="G74" s="46"/>
      <c r="H74" s="46"/>
      <c r="I74" s="46"/>
      <c r="J74" s="48"/>
    </row>
    <row r="75">
      <c r="A75" s="37" t="s">
        <v>601</v>
      </c>
      <c r="B75" s="45"/>
      <c r="C75" s="46"/>
      <c r="D75" s="46"/>
      <c r="E75" s="47" t="s">
        <v>595</v>
      </c>
      <c r="F75" s="46"/>
      <c r="G75" s="46"/>
      <c r="H75" s="46"/>
      <c r="I75" s="46"/>
      <c r="J75" s="48"/>
    </row>
    <row r="76" ht="30">
      <c r="A76" s="37" t="s">
        <v>593</v>
      </c>
      <c r="B76" s="37">
        <v>16</v>
      </c>
      <c r="C76" s="38" t="s">
        <v>7864</v>
      </c>
      <c r="D76" s="37" t="s">
        <v>595</v>
      </c>
      <c r="E76" s="39" t="s">
        <v>7865</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6251</v>
      </c>
      <c r="F78" s="46"/>
      <c r="G78" s="46"/>
      <c r="H78" s="46"/>
      <c r="I78" s="46"/>
      <c r="J78" s="48"/>
    </row>
    <row r="79">
      <c r="A79" s="37" t="s">
        <v>601</v>
      </c>
      <c r="B79" s="45"/>
      <c r="C79" s="46"/>
      <c r="D79" s="46"/>
      <c r="E79" s="47" t="s">
        <v>595</v>
      </c>
      <c r="F79" s="46"/>
      <c r="G79" s="46"/>
      <c r="H79" s="46"/>
      <c r="I79" s="46"/>
      <c r="J79" s="48"/>
    </row>
    <row r="80" ht="30">
      <c r="A80" s="37" t="s">
        <v>593</v>
      </c>
      <c r="B80" s="37">
        <v>17</v>
      </c>
      <c r="C80" s="38" t="s">
        <v>7913</v>
      </c>
      <c r="D80" s="37" t="s">
        <v>595</v>
      </c>
      <c r="E80" s="39" t="s">
        <v>7914</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6081</v>
      </c>
      <c r="F82" s="46"/>
      <c r="G82" s="46"/>
      <c r="H82" s="46"/>
      <c r="I82" s="46"/>
      <c r="J82" s="48"/>
    </row>
    <row r="83">
      <c r="A83" s="37" t="s">
        <v>601</v>
      </c>
      <c r="B83" s="45"/>
      <c r="C83" s="46"/>
      <c r="D83" s="46"/>
      <c r="E83" s="47" t="s">
        <v>595</v>
      </c>
      <c r="F83" s="46"/>
      <c r="G83" s="46"/>
      <c r="H83" s="46"/>
      <c r="I83" s="46"/>
      <c r="J83" s="48"/>
    </row>
    <row r="84">
      <c r="A84" s="37" t="s">
        <v>593</v>
      </c>
      <c r="B84" s="37">
        <v>18</v>
      </c>
      <c r="C84" s="38" t="s">
        <v>6939</v>
      </c>
      <c r="D84" s="37" t="s">
        <v>595</v>
      </c>
      <c r="E84" s="39" t="s">
        <v>6940</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6163</v>
      </c>
      <c r="F86" s="46"/>
      <c r="G86" s="46"/>
      <c r="H86" s="46"/>
      <c r="I86" s="46"/>
      <c r="J86" s="48"/>
    </row>
    <row r="87">
      <c r="A87" s="37" t="s">
        <v>601</v>
      </c>
      <c r="B87" s="45"/>
      <c r="C87" s="46"/>
      <c r="D87" s="46"/>
      <c r="E87" s="47" t="s">
        <v>595</v>
      </c>
      <c r="F87" s="46"/>
      <c r="G87" s="46"/>
      <c r="H87" s="46"/>
      <c r="I87" s="46"/>
      <c r="J87" s="48"/>
    </row>
    <row r="88">
      <c r="A88" s="37" t="s">
        <v>593</v>
      </c>
      <c r="B88" s="37">
        <v>19</v>
      </c>
      <c r="C88" s="38" t="s">
        <v>7395</v>
      </c>
      <c r="D88" s="37" t="s">
        <v>595</v>
      </c>
      <c r="E88" s="39" t="s">
        <v>7396</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6109</v>
      </c>
      <c r="F90" s="46"/>
      <c r="G90" s="46"/>
      <c r="H90" s="46"/>
      <c r="I90" s="46"/>
      <c r="J90" s="48"/>
    </row>
    <row r="91">
      <c r="A91" s="37" t="s">
        <v>601</v>
      </c>
      <c r="B91" s="45"/>
      <c r="C91" s="46"/>
      <c r="D91" s="46"/>
      <c r="E91" s="47" t="s">
        <v>595</v>
      </c>
      <c r="F91" s="46"/>
      <c r="G91" s="46"/>
      <c r="H91" s="46"/>
      <c r="I91" s="46"/>
      <c r="J91" s="48"/>
    </row>
    <row r="92">
      <c r="A92" s="37" t="s">
        <v>593</v>
      </c>
      <c r="B92" s="37">
        <v>20</v>
      </c>
      <c r="C92" s="38" t="s">
        <v>7866</v>
      </c>
      <c r="D92" s="37" t="s">
        <v>595</v>
      </c>
      <c r="E92" s="39" t="s">
        <v>7915</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c r="A96" s="37" t="s">
        <v>593</v>
      </c>
      <c r="B96" s="37">
        <v>21</v>
      </c>
      <c r="C96" s="38" t="s">
        <v>7916</v>
      </c>
      <c r="D96" s="37" t="s">
        <v>595</v>
      </c>
      <c r="E96" s="39" t="s">
        <v>7917</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6081</v>
      </c>
      <c r="F98" s="46"/>
      <c r="G98" s="46"/>
      <c r="H98" s="46"/>
      <c r="I98" s="46"/>
      <c r="J98" s="48"/>
    </row>
    <row r="99">
      <c r="A99" s="37" t="s">
        <v>601</v>
      </c>
      <c r="B99" s="45"/>
      <c r="C99" s="46"/>
      <c r="D99" s="46"/>
      <c r="E99" s="47" t="s">
        <v>595</v>
      </c>
      <c r="F99" s="46"/>
      <c r="G99" s="46"/>
      <c r="H99" s="46"/>
      <c r="I99" s="46"/>
      <c r="J99" s="48"/>
    </row>
    <row r="100">
      <c r="A100" s="37" t="s">
        <v>593</v>
      </c>
      <c r="B100" s="37">
        <v>22</v>
      </c>
      <c r="C100" s="38" t="s">
        <v>7918</v>
      </c>
      <c r="D100" s="37" t="s">
        <v>595</v>
      </c>
      <c r="E100" s="39" t="s">
        <v>7919</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7368</v>
      </c>
      <c r="D104" s="37" t="s">
        <v>595</v>
      </c>
      <c r="E104" s="39" t="s">
        <v>7369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7897</v>
      </c>
      <c r="D108" s="37" t="s">
        <v>595</v>
      </c>
      <c r="E108" s="39" t="s">
        <v>7319</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SUMIFS(I113:I116,A113:A116,"P")</f>
        <v>0</v>
      </c>
      <c r="J112" s="36"/>
    </row>
    <row r="113" ht="45">
      <c r="A113" s="37" t="s">
        <v>593</v>
      </c>
      <c r="B113" s="37">
        <v>25</v>
      </c>
      <c r="C113" s="38" t="s">
        <v>1121</v>
      </c>
      <c r="D113" s="37" t="s">
        <v>1122</v>
      </c>
      <c r="E113" s="39" t="s">
        <v>1123</v>
      </c>
      <c r="F113" s="40" t="s">
        <v>1124</v>
      </c>
      <c r="G113" s="41">
        <v>51.561999999999998</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225">
      <c r="A115" s="37" t="s">
        <v>599</v>
      </c>
      <c r="B115" s="45"/>
      <c r="C115" s="46"/>
      <c r="D115" s="46"/>
      <c r="E115" s="49" t="s">
        <v>7920</v>
      </c>
      <c r="F115" s="46"/>
      <c r="G115" s="46"/>
      <c r="H115" s="46"/>
      <c r="I115" s="46"/>
      <c r="J115" s="48"/>
    </row>
    <row r="116" ht="120">
      <c r="A116" s="37" t="s">
        <v>601</v>
      </c>
      <c r="B116" s="45"/>
      <c r="C116" s="46"/>
      <c r="D116" s="46"/>
      <c r="E116" s="39" t="s">
        <v>1820</v>
      </c>
      <c r="F116" s="46"/>
      <c r="G116" s="46"/>
      <c r="H116" s="46"/>
      <c r="I116" s="46"/>
      <c r="J116" s="48"/>
    </row>
    <row r="117">
      <c r="A117" s="31" t="s">
        <v>591</v>
      </c>
      <c r="B117" s="32"/>
      <c r="C117" s="33" t="s">
        <v>1821</v>
      </c>
      <c r="D117" s="34"/>
      <c r="E117" s="31" t="s">
        <v>1822</v>
      </c>
      <c r="F117" s="34"/>
      <c r="G117" s="34"/>
      <c r="H117" s="34"/>
      <c r="I117" s="35">
        <f>SUMIFS(I118:I121,A118:A121,"P")</f>
        <v>0</v>
      </c>
      <c r="J117" s="36"/>
    </row>
    <row r="118">
      <c r="A118" s="37" t="s">
        <v>593</v>
      </c>
      <c r="B118" s="37">
        <v>26</v>
      </c>
      <c r="C118" s="38" t="s">
        <v>6723</v>
      </c>
      <c r="D118" s="37" t="s">
        <v>595</v>
      </c>
      <c r="E118" s="39" t="s">
        <v>6724</v>
      </c>
      <c r="F118" s="40" t="s">
        <v>1124</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7921</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2074</v>
      </c>
      <c r="D122" s="34"/>
      <c r="E122" s="31" t="s">
        <v>2075</v>
      </c>
      <c r="F122" s="34"/>
      <c r="G122" s="34"/>
      <c r="H122" s="34"/>
      <c r="I122" s="35">
        <f>SUMIFS(I123:I130,A123:A130,"P")</f>
        <v>0</v>
      </c>
      <c r="J122" s="36"/>
    </row>
    <row r="123">
      <c r="A123" s="37" t="s">
        <v>593</v>
      </c>
      <c r="B123" s="37">
        <v>27</v>
      </c>
      <c r="C123" s="38" t="s">
        <v>6453</v>
      </c>
      <c r="D123" s="37" t="s">
        <v>595</v>
      </c>
      <c r="E123" s="39" t="s">
        <v>6357</v>
      </c>
      <c r="F123" s="40" t="s">
        <v>2078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6081</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6455</v>
      </c>
      <c r="D127" s="37" t="s">
        <v>595</v>
      </c>
      <c r="E127" s="39" t="s">
        <v>6361</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GSEeSj1X2hmX91lKVpv7Nbl+9cbpxB0c1YoCw6i6IqQRChXi6U93x1Y1ayhZTVhJp9BeBannw53cBYnb3rfocQ==" hashValue="Q4bP/sccMjXm3Oyo5GvM5tHP/4oqahvKvX9B3WIogfnZSGnHXNxz9c8GiGDbP8rE0oHkSRABOE9DH4lEEFoM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7922</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1570</v>
      </c>
      <c r="B8" s="20" t="s">
        <v>573</v>
      </c>
      <c r="C8" s="21" t="s">
        <v>7924</v>
      </c>
      <c r="D8" s="22"/>
      <c r="E8" s="23" t="s">
        <v>293</v>
      </c>
      <c r="F8" s="17"/>
      <c r="G8" s="17"/>
      <c r="H8" s="17"/>
      <c r="I8" s="17"/>
      <c r="J8" s="19"/>
    </row>
    <row r="9">
      <c r="A9" s="3" t="s">
        <v>1592</v>
      </c>
      <c r="B9" s="20" t="s">
        <v>579</v>
      </c>
      <c r="C9" s="21" t="s">
        <v>7922</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SUMIFS(I14:I89,A14:A89,"P")</f>
        <v>0</v>
      </c>
      <c r="J13" s="36"/>
    </row>
    <row r="14" ht="30">
      <c r="A14" s="37" t="s">
        <v>593</v>
      </c>
      <c r="B14" s="37">
        <v>1</v>
      </c>
      <c r="C14" s="38" t="s">
        <v>6458</v>
      </c>
      <c r="D14" s="37" t="s">
        <v>595</v>
      </c>
      <c r="E14" s="39" t="s">
        <v>6459</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6460</v>
      </c>
      <c r="F16" s="46"/>
      <c r="G16" s="46"/>
      <c r="H16" s="46"/>
      <c r="I16" s="46"/>
      <c r="J16" s="48"/>
    </row>
    <row r="17">
      <c r="A17" s="37" t="s">
        <v>601</v>
      </c>
      <c r="B17" s="45"/>
      <c r="C17" s="46"/>
      <c r="D17" s="46"/>
      <c r="E17" s="47" t="s">
        <v>595</v>
      </c>
      <c r="F17" s="46"/>
      <c r="G17" s="46"/>
      <c r="H17" s="46"/>
      <c r="I17" s="46"/>
      <c r="J17" s="48"/>
    </row>
    <row r="18" ht="30">
      <c r="A18" s="37" t="s">
        <v>593</v>
      </c>
      <c r="B18" s="37">
        <v>2</v>
      </c>
      <c r="C18" s="38" t="s">
        <v>6461</v>
      </c>
      <c r="D18" s="37" t="s">
        <v>595</v>
      </c>
      <c r="E18" s="39" t="s">
        <v>6462</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6163</v>
      </c>
      <c r="F20" s="46"/>
      <c r="G20" s="46"/>
      <c r="H20" s="46"/>
      <c r="I20" s="46"/>
      <c r="J20" s="48"/>
    </row>
    <row r="21">
      <c r="A21" s="37" t="s">
        <v>601</v>
      </c>
      <c r="B21" s="45"/>
      <c r="C21" s="46"/>
      <c r="D21" s="46"/>
      <c r="E21" s="47" t="s">
        <v>595</v>
      </c>
      <c r="F21" s="46"/>
      <c r="G21" s="46"/>
      <c r="H21" s="46"/>
      <c r="I21" s="46"/>
      <c r="J21" s="48"/>
    </row>
    <row r="22">
      <c r="A22" s="37" t="s">
        <v>593</v>
      </c>
      <c r="B22" s="37">
        <v>3</v>
      </c>
      <c r="C22" s="38" t="s">
        <v>6463</v>
      </c>
      <c r="D22" s="37" t="s">
        <v>595</v>
      </c>
      <c r="E22" s="39" t="s">
        <v>6464</v>
      </c>
      <c r="F22" s="40" t="s">
        <v>646</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6465</v>
      </c>
      <c r="F24" s="46"/>
      <c r="G24" s="46"/>
      <c r="H24" s="46"/>
      <c r="I24" s="46"/>
      <c r="J24" s="48"/>
    </row>
    <row r="25">
      <c r="A25" s="37" t="s">
        <v>601</v>
      </c>
      <c r="B25" s="45"/>
      <c r="C25" s="46"/>
      <c r="D25" s="46"/>
      <c r="E25" s="47" t="s">
        <v>595</v>
      </c>
      <c r="F25" s="46"/>
      <c r="G25" s="46"/>
      <c r="H25" s="46"/>
      <c r="I25" s="46"/>
      <c r="J25" s="48"/>
    </row>
    <row r="26">
      <c r="A26" s="37" t="s">
        <v>593</v>
      </c>
      <c r="B26" s="37">
        <v>4</v>
      </c>
      <c r="C26" s="38" t="s">
        <v>6466</v>
      </c>
      <c r="D26" s="37" t="s">
        <v>595</v>
      </c>
      <c r="E26" s="39" t="s">
        <v>6467</v>
      </c>
      <c r="F26" s="40" t="s">
        <v>646</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6451</v>
      </c>
      <c r="F28" s="46"/>
      <c r="G28" s="46"/>
      <c r="H28" s="46"/>
      <c r="I28" s="46"/>
      <c r="J28" s="48"/>
    </row>
    <row r="29">
      <c r="A29" s="37" t="s">
        <v>601</v>
      </c>
      <c r="B29" s="45"/>
      <c r="C29" s="46"/>
      <c r="D29" s="46"/>
      <c r="E29" s="47" t="s">
        <v>595</v>
      </c>
      <c r="F29" s="46"/>
      <c r="G29" s="46"/>
      <c r="H29" s="46"/>
      <c r="I29" s="46"/>
      <c r="J29" s="48"/>
    </row>
    <row r="30" ht="30">
      <c r="A30" s="37" t="s">
        <v>593</v>
      </c>
      <c r="B30" s="37">
        <v>5</v>
      </c>
      <c r="C30" s="38" t="s">
        <v>6468</v>
      </c>
      <c r="D30" s="37" t="s">
        <v>595</v>
      </c>
      <c r="E30" s="39" t="s">
        <v>6469</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7925</v>
      </c>
      <c r="F32" s="46"/>
      <c r="G32" s="46"/>
      <c r="H32" s="46"/>
      <c r="I32" s="46"/>
      <c r="J32" s="48"/>
    </row>
    <row r="33">
      <c r="A33" s="37" t="s">
        <v>601</v>
      </c>
      <c r="B33" s="45"/>
      <c r="C33" s="46"/>
      <c r="D33" s="46"/>
      <c r="E33" s="47" t="s">
        <v>595</v>
      </c>
      <c r="F33" s="46"/>
      <c r="G33" s="46"/>
      <c r="H33" s="46"/>
      <c r="I33" s="46"/>
      <c r="J33" s="48"/>
    </row>
    <row r="34" ht="30">
      <c r="A34" s="37" t="s">
        <v>593</v>
      </c>
      <c r="B34" s="37">
        <v>6</v>
      </c>
      <c r="C34" s="38" t="s">
        <v>6471</v>
      </c>
      <c r="D34" s="37" t="s">
        <v>595</v>
      </c>
      <c r="E34" s="39" t="s">
        <v>6472</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7925</v>
      </c>
      <c r="F36" s="46"/>
      <c r="G36" s="46"/>
      <c r="H36" s="46"/>
      <c r="I36" s="46"/>
      <c r="J36" s="48"/>
    </row>
    <row r="37">
      <c r="A37" s="37" t="s">
        <v>601</v>
      </c>
      <c r="B37" s="45"/>
      <c r="C37" s="46"/>
      <c r="D37" s="46"/>
      <c r="E37" s="47" t="s">
        <v>595</v>
      </c>
      <c r="F37" s="46"/>
      <c r="G37" s="46"/>
      <c r="H37" s="46"/>
      <c r="I37" s="46"/>
      <c r="J37" s="48"/>
    </row>
    <row r="38" ht="30">
      <c r="A38" s="37" t="s">
        <v>593</v>
      </c>
      <c r="B38" s="37">
        <v>7</v>
      </c>
      <c r="C38" s="38" t="s">
        <v>7029</v>
      </c>
      <c r="D38" s="37" t="s">
        <v>595</v>
      </c>
      <c r="E38" s="39" t="s">
        <v>7030</v>
      </c>
      <c r="F38" s="40" t="s">
        <v>637</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7926</v>
      </c>
      <c r="F40" s="46"/>
      <c r="G40" s="46"/>
      <c r="H40" s="46"/>
      <c r="I40" s="46"/>
      <c r="J40" s="48"/>
    </row>
    <row r="41">
      <c r="A41" s="37" t="s">
        <v>601</v>
      </c>
      <c r="B41" s="45"/>
      <c r="C41" s="46"/>
      <c r="D41" s="46"/>
      <c r="E41" s="47" t="s">
        <v>595</v>
      </c>
      <c r="F41" s="46"/>
      <c r="G41" s="46"/>
      <c r="H41" s="46"/>
      <c r="I41" s="46"/>
      <c r="J41" s="48"/>
    </row>
    <row r="42" ht="30">
      <c r="A42" s="37" t="s">
        <v>593</v>
      </c>
      <c r="B42" s="37">
        <v>8</v>
      </c>
      <c r="C42" s="38" t="s">
        <v>7032</v>
      </c>
      <c r="D42" s="37" t="s">
        <v>595</v>
      </c>
      <c r="E42" s="39" t="s">
        <v>7033</v>
      </c>
      <c r="F42" s="40" t="s">
        <v>637</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7927</v>
      </c>
      <c r="F44" s="46"/>
      <c r="G44" s="46"/>
      <c r="H44" s="46"/>
      <c r="I44" s="46"/>
      <c r="J44" s="48"/>
    </row>
    <row r="45">
      <c r="A45" s="37" t="s">
        <v>601</v>
      </c>
      <c r="B45" s="45"/>
      <c r="C45" s="46"/>
      <c r="D45" s="46"/>
      <c r="E45" s="47" t="s">
        <v>595</v>
      </c>
      <c r="F45" s="46"/>
      <c r="G45" s="46"/>
      <c r="H45" s="46"/>
      <c r="I45" s="46"/>
      <c r="J45" s="48"/>
    </row>
    <row r="46" ht="30">
      <c r="A46" s="37" t="s">
        <v>593</v>
      </c>
      <c r="B46" s="37">
        <v>9</v>
      </c>
      <c r="C46" s="38" t="s">
        <v>6767</v>
      </c>
      <c r="D46" s="37" t="s">
        <v>595</v>
      </c>
      <c r="E46" s="39" t="s">
        <v>6768</v>
      </c>
      <c r="F46" s="40" t="s">
        <v>637</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7928</v>
      </c>
      <c r="F48" s="46"/>
      <c r="G48" s="46"/>
      <c r="H48" s="46"/>
      <c r="I48" s="46"/>
      <c r="J48" s="48"/>
    </row>
    <row r="49">
      <c r="A49" s="37" t="s">
        <v>601</v>
      </c>
      <c r="B49" s="45"/>
      <c r="C49" s="46"/>
      <c r="D49" s="46"/>
      <c r="E49" s="47" t="s">
        <v>595</v>
      </c>
      <c r="F49" s="46"/>
      <c r="G49" s="46"/>
      <c r="H49" s="46"/>
      <c r="I49" s="46"/>
      <c r="J49" s="48"/>
    </row>
    <row r="50" ht="30">
      <c r="A50" s="37" t="s">
        <v>593</v>
      </c>
      <c r="B50" s="37">
        <v>10</v>
      </c>
      <c r="C50" s="38" t="s">
        <v>6770</v>
      </c>
      <c r="D50" s="37" t="s">
        <v>595</v>
      </c>
      <c r="E50" s="39" t="s">
        <v>6771</v>
      </c>
      <c r="F50" s="40" t="s">
        <v>637</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7929</v>
      </c>
      <c r="F52" s="46"/>
      <c r="G52" s="46"/>
      <c r="H52" s="46"/>
      <c r="I52" s="46"/>
      <c r="J52" s="48"/>
    </row>
    <row r="53">
      <c r="A53" s="37" t="s">
        <v>601</v>
      </c>
      <c r="B53" s="45"/>
      <c r="C53" s="46"/>
      <c r="D53" s="46"/>
      <c r="E53" s="47" t="s">
        <v>595</v>
      </c>
      <c r="F53" s="46"/>
      <c r="G53" s="46"/>
      <c r="H53" s="46"/>
      <c r="I53" s="46"/>
      <c r="J53" s="48"/>
    </row>
    <row r="54">
      <c r="A54" s="37" t="s">
        <v>593</v>
      </c>
      <c r="B54" s="37">
        <v>11</v>
      </c>
      <c r="C54" s="38" t="s">
        <v>6028</v>
      </c>
      <c r="D54" s="37" t="s">
        <v>595</v>
      </c>
      <c r="E54" s="39" t="s">
        <v>6029</v>
      </c>
      <c r="F54" s="40" t="s">
        <v>646</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7930</v>
      </c>
      <c r="F56" s="46"/>
      <c r="G56" s="46"/>
      <c r="H56" s="46"/>
      <c r="I56" s="46"/>
      <c r="J56" s="48"/>
    </row>
    <row r="57">
      <c r="A57" s="37" t="s">
        <v>601</v>
      </c>
      <c r="B57" s="45"/>
      <c r="C57" s="46"/>
      <c r="D57" s="46"/>
      <c r="E57" s="47" t="s">
        <v>595</v>
      </c>
      <c r="F57" s="46"/>
      <c r="G57" s="46"/>
      <c r="H57" s="46"/>
      <c r="I57" s="46"/>
      <c r="J57" s="48"/>
    </row>
    <row r="58">
      <c r="A58" s="37" t="s">
        <v>593</v>
      </c>
      <c r="B58" s="37">
        <v>12</v>
      </c>
      <c r="C58" s="38" t="s">
        <v>6034</v>
      </c>
      <c r="D58" s="37" t="s">
        <v>595</v>
      </c>
      <c r="E58" s="39" t="s">
        <v>6035</v>
      </c>
      <c r="F58" s="40" t="s">
        <v>646</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7931</v>
      </c>
      <c r="F60" s="46"/>
      <c r="G60" s="46"/>
      <c r="H60" s="46"/>
      <c r="I60" s="46"/>
      <c r="J60" s="48"/>
    </row>
    <row r="61">
      <c r="A61" s="37" t="s">
        <v>601</v>
      </c>
      <c r="B61" s="45"/>
      <c r="C61" s="46"/>
      <c r="D61" s="46"/>
      <c r="E61" s="47" t="s">
        <v>595</v>
      </c>
      <c r="F61" s="46"/>
      <c r="G61" s="46"/>
      <c r="H61" s="46"/>
      <c r="I61" s="46"/>
      <c r="J61" s="48"/>
    </row>
    <row r="62">
      <c r="A62" s="37" t="s">
        <v>593</v>
      </c>
      <c r="B62" s="37">
        <v>13</v>
      </c>
      <c r="C62" s="38" t="s">
        <v>6493</v>
      </c>
      <c r="D62" s="37" t="s">
        <v>595</v>
      </c>
      <c r="E62" s="39" t="s">
        <v>6494</v>
      </c>
      <c r="F62" s="40" t="s">
        <v>646</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7932</v>
      </c>
      <c r="F64" s="46"/>
      <c r="G64" s="46"/>
      <c r="H64" s="46"/>
      <c r="I64" s="46"/>
      <c r="J64" s="48"/>
    </row>
    <row r="65">
      <c r="A65" s="37" t="s">
        <v>601</v>
      </c>
      <c r="B65" s="45"/>
      <c r="C65" s="46"/>
      <c r="D65" s="46"/>
      <c r="E65" s="47" t="s">
        <v>595</v>
      </c>
      <c r="F65" s="46"/>
      <c r="G65" s="46"/>
      <c r="H65" s="46"/>
      <c r="I65" s="46"/>
      <c r="J65" s="48"/>
    </row>
    <row r="66">
      <c r="A66" s="37" t="s">
        <v>593</v>
      </c>
      <c r="B66" s="37">
        <v>14</v>
      </c>
      <c r="C66" s="38" t="s">
        <v>6496</v>
      </c>
      <c r="D66" s="37" t="s">
        <v>595</v>
      </c>
      <c r="E66" s="39" t="s">
        <v>6497</v>
      </c>
      <c r="F66" s="40" t="s">
        <v>646</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7933</v>
      </c>
      <c r="F68" s="46"/>
      <c r="G68" s="46"/>
      <c r="H68" s="46"/>
      <c r="I68" s="46"/>
      <c r="J68" s="48"/>
    </row>
    <row r="69">
      <c r="A69" s="37" t="s">
        <v>601</v>
      </c>
      <c r="B69" s="45"/>
      <c r="C69" s="46"/>
      <c r="D69" s="46"/>
      <c r="E69" s="47" t="s">
        <v>595</v>
      </c>
      <c r="F69" s="46"/>
      <c r="G69" s="46"/>
      <c r="H69" s="46"/>
      <c r="I69" s="46"/>
      <c r="J69" s="48"/>
    </row>
    <row r="70">
      <c r="A70" s="37" t="s">
        <v>593</v>
      </c>
      <c r="B70" s="37">
        <v>15</v>
      </c>
      <c r="C70" s="38" t="s">
        <v>6499</v>
      </c>
      <c r="D70" s="37" t="s">
        <v>595</v>
      </c>
      <c r="E70" s="39" t="s">
        <v>6500</v>
      </c>
      <c r="F70" s="40" t="s">
        <v>637</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7934</v>
      </c>
      <c r="F72" s="46"/>
      <c r="G72" s="46"/>
      <c r="H72" s="46"/>
      <c r="I72" s="46"/>
      <c r="J72" s="48"/>
    </row>
    <row r="73">
      <c r="A73" s="37" t="s">
        <v>601</v>
      </c>
      <c r="B73" s="45"/>
      <c r="C73" s="46"/>
      <c r="D73" s="46"/>
      <c r="E73" s="47" t="s">
        <v>595</v>
      </c>
      <c r="F73" s="46"/>
      <c r="G73" s="46"/>
      <c r="H73" s="46"/>
      <c r="I73" s="46"/>
      <c r="J73" s="48"/>
    </row>
    <row r="74">
      <c r="A74" s="37" t="s">
        <v>593</v>
      </c>
      <c r="B74" s="37">
        <v>16</v>
      </c>
      <c r="C74" s="38" t="s">
        <v>6502</v>
      </c>
      <c r="D74" s="37" t="s">
        <v>595</v>
      </c>
      <c r="E74" s="39" t="s">
        <v>6503</v>
      </c>
      <c r="F74" s="40" t="s">
        <v>637</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7934</v>
      </c>
      <c r="F76" s="46"/>
      <c r="G76" s="46"/>
      <c r="H76" s="46"/>
      <c r="I76" s="46"/>
      <c r="J76" s="48"/>
    </row>
    <row r="77">
      <c r="A77" s="37" t="s">
        <v>601</v>
      </c>
      <c r="B77" s="45"/>
      <c r="C77" s="46"/>
      <c r="D77" s="46"/>
      <c r="E77" s="47" t="s">
        <v>595</v>
      </c>
      <c r="F77" s="46"/>
      <c r="G77" s="46"/>
      <c r="H77" s="46"/>
      <c r="I77" s="46"/>
      <c r="J77" s="48"/>
    </row>
    <row r="78">
      <c r="A78" s="37" t="s">
        <v>593</v>
      </c>
      <c r="B78" s="37">
        <v>17</v>
      </c>
      <c r="C78" s="38" t="s">
        <v>1601</v>
      </c>
      <c r="D78" s="37" t="s">
        <v>595</v>
      </c>
      <c r="E78" s="39" t="s">
        <v>1602</v>
      </c>
      <c r="F78" s="40" t="s">
        <v>637</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7935</v>
      </c>
      <c r="F80" s="46"/>
      <c r="G80" s="46"/>
      <c r="H80" s="46"/>
      <c r="I80" s="46"/>
      <c r="J80" s="48"/>
    </row>
    <row r="81">
      <c r="A81" s="37" t="s">
        <v>601</v>
      </c>
      <c r="B81" s="45"/>
      <c r="C81" s="46"/>
      <c r="D81" s="46"/>
      <c r="E81" s="47" t="s">
        <v>595</v>
      </c>
      <c r="F81" s="46"/>
      <c r="G81" s="46"/>
      <c r="H81" s="46"/>
      <c r="I81" s="46"/>
      <c r="J81" s="48"/>
    </row>
    <row r="82">
      <c r="A82" s="37" t="s">
        <v>593</v>
      </c>
      <c r="B82" s="37">
        <v>18</v>
      </c>
      <c r="C82" s="38" t="s">
        <v>6050</v>
      </c>
      <c r="D82" s="37" t="s">
        <v>595</v>
      </c>
      <c r="E82" s="39" t="s">
        <v>6051</v>
      </c>
      <c r="F82" s="40" t="s">
        <v>637</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7936</v>
      </c>
      <c r="F84" s="46"/>
      <c r="G84" s="46"/>
      <c r="H84" s="46"/>
      <c r="I84" s="46"/>
      <c r="J84" s="48"/>
    </row>
    <row r="85">
      <c r="A85" s="37" t="s">
        <v>601</v>
      </c>
      <c r="B85" s="45"/>
      <c r="C85" s="46"/>
      <c r="D85" s="46"/>
      <c r="E85" s="47" t="s">
        <v>595</v>
      </c>
      <c r="F85" s="46"/>
      <c r="G85" s="46"/>
      <c r="H85" s="46"/>
      <c r="I85" s="46"/>
      <c r="J85" s="48"/>
    </row>
    <row r="86">
      <c r="A86" s="37" t="s">
        <v>593</v>
      </c>
      <c r="B86" s="37">
        <v>19</v>
      </c>
      <c r="C86" s="38" t="s">
        <v>6523</v>
      </c>
      <c r="D86" s="37" t="s">
        <v>595</v>
      </c>
      <c r="E86" s="39" t="s">
        <v>6524</v>
      </c>
      <c r="F86" s="40" t="s">
        <v>1124</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7937</v>
      </c>
      <c r="F88" s="46"/>
      <c r="G88" s="46"/>
      <c r="H88" s="46"/>
      <c r="I88" s="46"/>
      <c r="J88" s="48"/>
    </row>
    <row r="89">
      <c r="A89" s="37" t="s">
        <v>601</v>
      </c>
      <c r="B89" s="45"/>
      <c r="C89" s="46"/>
      <c r="D89" s="46"/>
      <c r="E89" s="47" t="s">
        <v>595</v>
      </c>
      <c r="F89" s="46"/>
      <c r="G89" s="46"/>
      <c r="H89" s="46"/>
      <c r="I89" s="46"/>
      <c r="J89" s="48"/>
    </row>
    <row r="90">
      <c r="A90" s="31" t="s">
        <v>591</v>
      </c>
      <c r="B90" s="32"/>
      <c r="C90" s="33" t="s">
        <v>751</v>
      </c>
      <c r="D90" s="34"/>
      <c r="E90" s="31" t="s">
        <v>1644</v>
      </c>
      <c r="F90" s="34"/>
      <c r="G90" s="34"/>
      <c r="H90" s="34"/>
      <c r="I90" s="35">
        <f>SUMIFS(I91:I102,A91:A102,"P")</f>
        <v>0</v>
      </c>
      <c r="J90" s="36"/>
    </row>
    <row r="91">
      <c r="A91" s="37" t="s">
        <v>593</v>
      </c>
      <c r="B91" s="37">
        <v>20</v>
      </c>
      <c r="C91" s="38" t="s">
        <v>6546</v>
      </c>
      <c r="D91" s="37" t="s">
        <v>595</v>
      </c>
      <c r="E91" s="39" t="s">
        <v>6547</v>
      </c>
      <c r="F91" s="40" t="s">
        <v>637</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7938</v>
      </c>
      <c r="F93" s="46"/>
      <c r="G93" s="46"/>
      <c r="H93" s="46"/>
      <c r="I93" s="46"/>
      <c r="J93" s="48"/>
    </row>
    <row r="94">
      <c r="A94" s="37" t="s">
        <v>601</v>
      </c>
      <c r="B94" s="45"/>
      <c r="C94" s="46"/>
      <c r="D94" s="46"/>
      <c r="E94" s="47" t="s">
        <v>595</v>
      </c>
      <c r="F94" s="46"/>
      <c r="G94" s="46"/>
      <c r="H94" s="46"/>
      <c r="I94" s="46"/>
      <c r="J94" s="48"/>
    </row>
    <row r="95" ht="30">
      <c r="A95" s="37" t="s">
        <v>593</v>
      </c>
      <c r="B95" s="37">
        <v>21</v>
      </c>
      <c r="C95" s="38" t="s">
        <v>7193</v>
      </c>
      <c r="D95" s="37" t="s">
        <v>595</v>
      </c>
      <c r="E95" s="39" t="s">
        <v>7194</v>
      </c>
      <c r="F95" s="40" t="s">
        <v>637</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7939</v>
      </c>
      <c r="F97" s="46"/>
      <c r="G97" s="46"/>
      <c r="H97" s="46"/>
      <c r="I97" s="46"/>
      <c r="J97" s="48"/>
    </row>
    <row r="98">
      <c r="A98" s="37" t="s">
        <v>601</v>
      </c>
      <c r="B98" s="45"/>
      <c r="C98" s="46"/>
      <c r="D98" s="46"/>
      <c r="E98" s="47" t="s">
        <v>595</v>
      </c>
      <c r="F98" s="46"/>
      <c r="G98" s="46"/>
      <c r="H98" s="46"/>
      <c r="I98" s="46"/>
      <c r="J98" s="48"/>
    </row>
    <row r="99">
      <c r="A99" s="37" t="s">
        <v>593</v>
      </c>
      <c r="B99" s="37">
        <v>22</v>
      </c>
      <c r="C99" s="38" t="s">
        <v>6564</v>
      </c>
      <c r="D99" s="37" t="s">
        <v>595</v>
      </c>
      <c r="E99" s="39" t="s">
        <v>6565</v>
      </c>
      <c r="F99" s="40" t="s">
        <v>646</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7940</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5303</v>
      </c>
      <c r="D103" s="34"/>
      <c r="E103" s="31" t="s">
        <v>5304</v>
      </c>
      <c r="F103" s="34"/>
      <c r="G103" s="34"/>
      <c r="H103" s="34"/>
      <c r="I103" s="35">
        <f>SUMIFS(I104:I123,A104:A123,"P")</f>
        <v>0</v>
      </c>
      <c r="J103" s="36"/>
    </row>
    <row r="104">
      <c r="A104" s="37" t="s">
        <v>593</v>
      </c>
      <c r="B104" s="37">
        <v>23</v>
      </c>
      <c r="C104" s="38" t="s">
        <v>7941</v>
      </c>
      <c r="D104" s="37" t="s">
        <v>595</v>
      </c>
      <c r="E104" s="39" t="s">
        <v>7942</v>
      </c>
      <c r="F104" s="40" t="s">
        <v>1720</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7943</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7944</v>
      </c>
      <c r="D108" s="37" t="s">
        <v>595</v>
      </c>
      <c r="E108" s="39" t="s">
        <v>7945</v>
      </c>
      <c r="F108" s="40" t="s">
        <v>646</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7946</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7947</v>
      </c>
      <c r="D112" s="37" t="s">
        <v>595</v>
      </c>
      <c r="E112" s="39" t="s">
        <v>7948</v>
      </c>
      <c r="F112" s="40" t="s">
        <v>646</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6703</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7949</v>
      </c>
      <c r="D116" s="37" t="s">
        <v>595</v>
      </c>
      <c r="E116" s="39" t="s">
        <v>7950</v>
      </c>
      <c r="F116" s="40" t="s">
        <v>646</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6703</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7951</v>
      </c>
      <c r="D120" s="37" t="s">
        <v>595</v>
      </c>
      <c r="E120" s="39" t="s">
        <v>7952</v>
      </c>
      <c r="F120" s="40" t="s">
        <v>6598</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7953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4551</v>
      </c>
      <c r="D124" s="34"/>
      <c r="E124" s="31" t="s">
        <v>4552</v>
      </c>
      <c r="F124" s="34"/>
      <c r="G124" s="34"/>
      <c r="H124" s="34"/>
      <c r="I124" s="35">
        <f>SUMIFS(I125:I316,A125:A316,"P")</f>
        <v>0</v>
      </c>
      <c r="J124" s="36"/>
    </row>
    <row r="125" ht="30">
      <c r="A125" s="37" t="s">
        <v>593</v>
      </c>
      <c r="B125" s="37">
        <v>28</v>
      </c>
      <c r="C125" s="38" t="s">
        <v>6917</v>
      </c>
      <c r="D125" s="37" t="s">
        <v>595</v>
      </c>
      <c r="E125" s="39" t="s">
        <v>6918</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7954</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6990</v>
      </c>
      <c r="D129" s="37" t="s">
        <v>595</v>
      </c>
      <c r="E129" s="39" t="s">
        <v>6991</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6086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7955</v>
      </c>
      <c r="D133" s="37" t="s">
        <v>595</v>
      </c>
      <c r="E133" s="39" t="s">
        <v>7956</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6081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6920</v>
      </c>
      <c r="D137" s="37" t="s">
        <v>595</v>
      </c>
      <c r="E137" s="39" t="s">
        <v>6921</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6117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6620</v>
      </c>
      <c r="D141" s="37" t="s">
        <v>595</v>
      </c>
      <c r="E141" s="39" t="s">
        <v>6621</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6120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7443</v>
      </c>
      <c r="D145" s="37" t="s">
        <v>595</v>
      </c>
      <c r="E145" s="39" t="s">
        <v>7444</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6120</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7445</v>
      </c>
      <c r="D149" s="37" t="s">
        <v>595</v>
      </c>
      <c r="E149" s="39" t="s">
        <v>7446</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6120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7447</v>
      </c>
      <c r="D153" s="37" t="s">
        <v>595</v>
      </c>
      <c r="E153" s="39" t="s">
        <v>7448</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6120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6626</v>
      </c>
      <c r="D157" s="37" t="s">
        <v>595</v>
      </c>
      <c r="E157" s="39" t="s">
        <v>6627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6628</v>
      </c>
      <c r="D161" s="37" t="s">
        <v>595</v>
      </c>
      <c r="E161" s="39" t="s">
        <v>6629</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6120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7449</v>
      </c>
      <c r="D165" s="37" t="s">
        <v>595</v>
      </c>
      <c r="E165" s="39" t="s">
        <v>7450</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6120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7451</v>
      </c>
      <c r="D169" s="37" t="s">
        <v>595</v>
      </c>
      <c r="E169" s="39" t="s">
        <v>7452</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7453</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7454</v>
      </c>
      <c r="D173" s="37" t="s">
        <v>595</v>
      </c>
      <c r="E173" s="39" t="s">
        <v>7455</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7453</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7957</v>
      </c>
      <c r="D177" s="37" t="s">
        <v>595</v>
      </c>
      <c r="E177" s="39" t="s">
        <v>7958</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6120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7463</v>
      </c>
      <c r="D181" s="37" t="s">
        <v>595</v>
      </c>
      <c r="E181" s="39" t="s">
        <v>7464</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6120</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7738</v>
      </c>
      <c r="D185" s="37" t="s">
        <v>595</v>
      </c>
      <c r="E185" s="39" t="s">
        <v>7739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6160</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7467</v>
      </c>
      <c r="D189" s="37" t="s">
        <v>595</v>
      </c>
      <c r="E189" s="39" t="s">
        <v>7468</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6995</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7470</v>
      </c>
      <c r="D193" s="37" t="s">
        <v>595</v>
      </c>
      <c r="E193" s="39" t="s">
        <v>7471</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6120</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6926</v>
      </c>
      <c r="D197" s="37" t="s">
        <v>595</v>
      </c>
      <c r="E197" s="39" t="s">
        <v>6927</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6120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6647</v>
      </c>
      <c r="D201" s="37" t="s">
        <v>595</v>
      </c>
      <c r="E201" s="39" t="s">
        <v>6648</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7959</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6928</v>
      </c>
      <c r="D205" s="37" t="s">
        <v>595</v>
      </c>
      <c r="E205" s="39" t="s">
        <v>6929</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7960</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7961</v>
      </c>
      <c r="D209" s="37" t="s">
        <v>595</v>
      </c>
      <c r="E209" s="39" t="s">
        <v>7962</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6109</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7963</v>
      </c>
      <c r="D213" s="37" t="s">
        <v>595</v>
      </c>
      <c r="E213" s="39" t="s">
        <v>7964</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7965</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6931</v>
      </c>
      <c r="D217" s="37" t="s">
        <v>595</v>
      </c>
      <c r="E217" s="39" t="s">
        <v>6932</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7966</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6998</v>
      </c>
      <c r="D221" s="37" t="s">
        <v>595</v>
      </c>
      <c r="E221" s="39" t="s">
        <v>6999</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6086</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7967</v>
      </c>
      <c r="D225" s="37" t="s">
        <v>595</v>
      </c>
      <c r="E225" s="39" t="s">
        <v>7968</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6081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7002</v>
      </c>
      <c r="D229" s="37" t="s">
        <v>595</v>
      </c>
      <c r="E229" s="39" t="s">
        <v>7003</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6081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7488</v>
      </c>
      <c r="D233" s="37" t="s">
        <v>595</v>
      </c>
      <c r="E233" s="39" t="s">
        <v>7489</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6120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7490</v>
      </c>
      <c r="D237" s="37" t="s">
        <v>595</v>
      </c>
      <c r="E237" s="39" t="s">
        <v>7491</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6120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6939</v>
      </c>
      <c r="D241" s="37" t="s">
        <v>595</v>
      </c>
      <c r="E241" s="39" t="s">
        <v>6940</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7960</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6942</v>
      </c>
      <c r="D245" s="37" t="s">
        <v>595</v>
      </c>
      <c r="E245" s="39" t="s">
        <v>6943</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7960</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6671</v>
      </c>
      <c r="D249" s="37" t="s">
        <v>595</v>
      </c>
      <c r="E249" s="39" t="s">
        <v>6672</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6160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6673</v>
      </c>
      <c r="D253" s="37" t="s">
        <v>595</v>
      </c>
      <c r="E253" s="39" t="s">
        <v>6674</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6120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7492</v>
      </c>
      <c r="D257" s="37" t="s">
        <v>595</v>
      </c>
      <c r="E257" s="39" t="s">
        <v>7493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6120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6675</v>
      </c>
      <c r="D261" s="37" t="s">
        <v>595</v>
      </c>
      <c r="E261" s="39" t="s">
        <v>6676</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6120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6677</v>
      </c>
      <c r="D265" s="37" t="s">
        <v>595</v>
      </c>
      <c r="E265" s="39" t="s">
        <v>6678</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7925</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6680</v>
      </c>
      <c r="D269" s="37" t="s">
        <v>595</v>
      </c>
      <c r="E269" s="39" t="s">
        <v>6681</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7969</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7504</v>
      </c>
      <c r="D273" s="37" t="s">
        <v>595</v>
      </c>
      <c r="E273" s="39" t="s">
        <v>7970</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6081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7744</v>
      </c>
      <c r="D277" s="37" t="s">
        <v>595</v>
      </c>
      <c r="E277" s="39" t="s">
        <v>7745</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6160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7514</v>
      </c>
      <c r="D281" s="37" t="s">
        <v>595</v>
      </c>
      <c r="E281" s="39" t="s">
        <v>7971</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6120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7972</v>
      </c>
      <c r="D285" s="37" t="s">
        <v>595</v>
      </c>
      <c r="E285" s="39" t="s">
        <v>7973</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6081</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7974</v>
      </c>
      <c r="D289" s="37" t="s">
        <v>595</v>
      </c>
      <c r="E289" s="39" t="s">
        <v>7975</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6160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7976</v>
      </c>
      <c r="D293" s="37" t="s">
        <v>595</v>
      </c>
      <c r="E293" s="39" t="s">
        <v>7977</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6081</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7978</v>
      </c>
      <c r="D297" s="37" t="s">
        <v>595</v>
      </c>
      <c r="E297" s="39" t="s">
        <v>6963</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6166</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7979</v>
      </c>
      <c r="D301" s="37" t="s">
        <v>595</v>
      </c>
      <c r="E301" s="39" t="s">
        <v>7980</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6081</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7981</v>
      </c>
      <c r="D305" s="37" t="s">
        <v>595</v>
      </c>
      <c r="E305" s="39" t="s">
        <v>7982</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6081</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7983</v>
      </c>
      <c r="D309" s="37" t="s">
        <v>595</v>
      </c>
      <c r="E309" s="39" t="s">
        <v>7984</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6166</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7985</v>
      </c>
      <c r="D313" s="37" t="s">
        <v>595</v>
      </c>
      <c r="E313" s="39" t="s">
        <v>7062</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6120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1813</v>
      </c>
      <c r="D317" s="34"/>
      <c r="E317" s="31" t="s">
        <v>1814</v>
      </c>
      <c r="F317" s="34"/>
      <c r="G317" s="34"/>
      <c r="H317" s="34"/>
      <c r="I317" s="35">
        <f>SUMIFS(I318:I325,A318:A325,"P")</f>
        <v>0</v>
      </c>
      <c r="J317" s="36"/>
    </row>
    <row r="318" ht="45">
      <c r="A318" s="37" t="s">
        <v>593</v>
      </c>
      <c r="B318" s="37">
        <v>76</v>
      </c>
      <c r="C318" s="38" t="s">
        <v>1121</v>
      </c>
      <c r="D318" s="37" t="s">
        <v>1122</v>
      </c>
      <c r="E318" s="39" t="s">
        <v>1123</v>
      </c>
      <c r="F318" s="40" t="s">
        <v>1124</v>
      </c>
      <c r="G318" s="41">
        <v>304.92000000000002</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240">
      <c r="A320" s="37" t="s">
        <v>599</v>
      </c>
      <c r="B320" s="45"/>
      <c r="C320" s="46"/>
      <c r="D320" s="46"/>
      <c r="E320" s="49" t="s">
        <v>7986</v>
      </c>
      <c r="F320" s="46"/>
      <c r="G320" s="46"/>
      <c r="H320" s="46"/>
      <c r="I320" s="46"/>
      <c r="J320" s="48"/>
    </row>
    <row r="321" ht="120">
      <c r="A321" s="37" t="s">
        <v>601</v>
      </c>
      <c r="B321" s="45"/>
      <c r="C321" s="46"/>
      <c r="D321" s="46"/>
      <c r="E321" s="39" t="s">
        <v>1820</v>
      </c>
      <c r="F321" s="46"/>
      <c r="G321" s="46"/>
      <c r="H321" s="46"/>
      <c r="I321" s="46"/>
      <c r="J321" s="48"/>
    </row>
    <row r="322" ht="60">
      <c r="A322" s="37" t="s">
        <v>593</v>
      </c>
      <c r="B322" s="37">
        <v>77</v>
      </c>
      <c r="C322" s="38" t="s">
        <v>6719</v>
      </c>
      <c r="D322" s="37" t="s">
        <v>6720</v>
      </c>
      <c r="E322" s="39" t="s">
        <v>6721</v>
      </c>
      <c r="F322" s="40" t="s">
        <v>1124</v>
      </c>
      <c r="G322" s="41">
        <v>1.2450000000000001</v>
      </c>
      <c r="H322" s="42">
        <v>0</v>
      </c>
      <c r="I322" s="43">
        <f>ROUND(G322*H322,P4)</f>
        <v>0</v>
      </c>
      <c r="J322" s="37"/>
      <c r="O322" s="44">
        <f>I322*0.21</f>
        <v>0</v>
      </c>
      <c r="P322">
        <v>3</v>
      </c>
    </row>
    <row r="323">
      <c r="A323" s="37" t="s">
        <v>598</v>
      </c>
      <c r="B323" s="45"/>
      <c r="C323" s="46"/>
      <c r="D323" s="46"/>
      <c r="E323" s="39" t="s">
        <v>1818</v>
      </c>
      <c r="F323" s="46"/>
      <c r="G323" s="46"/>
      <c r="H323" s="46"/>
      <c r="I323" s="46"/>
      <c r="J323" s="48"/>
    </row>
    <row r="324" ht="195">
      <c r="A324" s="37" t="s">
        <v>599</v>
      </c>
      <c r="B324" s="45"/>
      <c r="C324" s="46"/>
      <c r="D324" s="46"/>
      <c r="E324" s="49" t="s">
        <v>7987</v>
      </c>
      <c r="F324" s="46"/>
      <c r="G324" s="46"/>
      <c r="H324" s="46"/>
      <c r="I324" s="46"/>
      <c r="J324" s="48"/>
    </row>
    <row r="325" ht="120">
      <c r="A325" s="37" t="s">
        <v>601</v>
      </c>
      <c r="B325" s="45"/>
      <c r="C325" s="46"/>
      <c r="D325" s="46"/>
      <c r="E325" s="39" t="s">
        <v>1820</v>
      </c>
      <c r="F325" s="46"/>
      <c r="G325" s="46"/>
      <c r="H325" s="46"/>
      <c r="I325" s="46"/>
      <c r="J325" s="48"/>
    </row>
    <row r="326">
      <c r="A326" s="31" t="s">
        <v>591</v>
      </c>
      <c r="B326" s="32"/>
      <c r="C326" s="33" t="s">
        <v>1821</v>
      </c>
      <c r="D326" s="34"/>
      <c r="E326" s="31" t="s">
        <v>1822</v>
      </c>
      <c r="F326" s="34"/>
      <c r="G326" s="34"/>
      <c r="H326" s="34"/>
      <c r="I326" s="35">
        <f>SUMIFS(I327:I330,A327:A330,"P")</f>
        <v>0</v>
      </c>
      <c r="J326" s="36"/>
    </row>
    <row r="327">
      <c r="A327" s="37" t="s">
        <v>593</v>
      </c>
      <c r="B327" s="37">
        <v>78</v>
      </c>
      <c r="C327" s="38" t="s">
        <v>6723</v>
      </c>
      <c r="D327" s="37" t="s">
        <v>595</v>
      </c>
      <c r="E327" s="39" t="s">
        <v>6724</v>
      </c>
      <c r="F327" s="40" t="s">
        <v>1124</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7988</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2074</v>
      </c>
      <c r="D331" s="34"/>
      <c r="E331" s="31" t="s">
        <v>2075</v>
      </c>
      <c r="F331" s="34"/>
      <c r="G331" s="34"/>
      <c r="H331" s="34"/>
      <c r="I331" s="35">
        <f>SUMIFS(I332:I339,A332:A339,"P")</f>
        <v>0</v>
      </c>
      <c r="J331" s="36"/>
    </row>
    <row r="332">
      <c r="A332" s="37" t="s">
        <v>593</v>
      </c>
      <c r="B332" s="37">
        <v>79</v>
      </c>
      <c r="C332" s="38" t="s">
        <v>6453</v>
      </c>
      <c r="D332" s="37" t="s">
        <v>595</v>
      </c>
      <c r="E332" s="39" t="s">
        <v>6357</v>
      </c>
      <c r="F332" s="40" t="s">
        <v>2078</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6081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6455</v>
      </c>
      <c r="D336" s="37" t="s">
        <v>595</v>
      </c>
      <c r="E336" s="39" t="s">
        <v>6361</v>
      </c>
      <c r="F336" s="40" t="s">
        <v>2078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6081</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HtzoyPCvMgdotp9vI4Qc3KMEhuRgVgTtfx7YgsmIKcZC0WPYKS1zUqULhIJrvi7vNTidwFJW4ec7s3NSWB6Zrg==" hashValue="ivSnYv2qVQobiBsv8lHf8MF1/ZaPJWurMQrE2pY0yqIs9GmmkatzWUh5yGCf2Sg8HwJ+nNeeRljG/QhCEV99Z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7989</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1570</v>
      </c>
      <c r="B8" s="20" t="s">
        <v>573</v>
      </c>
      <c r="C8" s="21" t="s">
        <v>7924</v>
      </c>
      <c r="D8" s="22"/>
      <c r="E8" s="23" t="s">
        <v>293</v>
      </c>
      <c r="F8" s="17"/>
      <c r="G8" s="17"/>
      <c r="H8" s="17"/>
      <c r="I8" s="17"/>
      <c r="J8" s="19"/>
    </row>
    <row r="9">
      <c r="A9" s="3" t="s">
        <v>1592</v>
      </c>
      <c r="B9" s="20" t="s">
        <v>579</v>
      </c>
      <c r="C9" s="21" t="s">
        <v>7989</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SUMIFS(I14:I33,A14:A33,"P")</f>
        <v>0</v>
      </c>
      <c r="J13" s="36"/>
    </row>
    <row r="14" ht="30">
      <c r="A14" s="37" t="s">
        <v>593</v>
      </c>
      <c r="B14" s="37">
        <v>1</v>
      </c>
      <c r="C14" s="38" t="s">
        <v>7990</v>
      </c>
      <c r="D14" s="37" t="s">
        <v>595</v>
      </c>
      <c r="E14" s="39" t="s">
        <v>7991</v>
      </c>
      <c r="F14" s="40" t="s">
        <v>637</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7992</v>
      </c>
      <c r="F16" s="46"/>
      <c r="G16" s="46"/>
      <c r="H16" s="46"/>
      <c r="I16" s="46"/>
      <c r="J16" s="48"/>
    </row>
    <row r="17">
      <c r="A17" s="37" t="s">
        <v>601</v>
      </c>
      <c r="B17" s="45"/>
      <c r="C17" s="46"/>
      <c r="D17" s="46"/>
      <c r="E17" s="47" t="s">
        <v>595</v>
      </c>
      <c r="F17" s="46"/>
      <c r="G17" s="46"/>
      <c r="H17" s="46"/>
      <c r="I17" s="46"/>
      <c r="J17" s="48"/>
    </row>
    <row r="18" ht="30">
      <c r="A18" s="37" t="s">
        <v>593</v>
      </c>
      <c r="B18" s="37">
        <v>2</v>
      </c>
      <c r="C18" s="38" t="s">
        <v>6507</v>
      </c>
      <c r="D18" s="37" t="s">
        <v>595</v>
      </c>
      <c r="E18" s="39" t="s">
        <v>6508</v>
      </c>
      <c r="F18" s="40" t="s">
        <v>637</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7993</v>
      </c>
      <c r="F20" s="46"/>
      <c r="G20" s="46"/>
      <c r="H20" s="46"/>
      <c r="I20" s="46"/>
      <c r="J20" s="48"/>
    </row>
    <row r="21">
      <c r="A21" s="37" t="s">
        <v>601</v>
      </c>
      <c r="B21" s="45"/>
      <c r="C21" s="46"/>
      <c r="D21" s="46"/>
      <c r="E21" s="47" t="s">
        <v>595</v>
      </c>
      <c r="F21" s="46"/>
      <c r="G21" s="46"/>
      <c r="H21" s="46"/>
      <c r="I21" s="46"/>
      <c r="J21" s="48"/>
    </row>
    <row r="22">
      <c r="A22" s="37" t="s">
        <v>593</v>
      </c>
      <c r="B22" s="37">
        <v>3</v>
      </c>
      <c r="C22" s="38" t="s">
        <v>6509</v>
      </c>
      <c r="D22" s="37" t="s">
        <v>595</v>
      </c>
      <c r="E22" s="39" t="s">
        <v>6510</v>
      </c>
      <c r="F22" s="40" t="s">
        <v>637</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7994</v>
      </c>
      <c r="F24" s="46"/>
      <c r="G24" s="46"/>
      <c r="H24" s="46"/>
      <c r="I24" s="46"/>
      <c r="J24" s="48"/>
    </row>
    <row r="25">
      <c r="A25" s="37" t="s">
        <v>601</v>
      </c>
      <c r="B25" s="45"/>
      <c r="C25" s="46"/>
      <c r="D25" s="46"/>
      <c r="E25" s="47" t="s">
        <v>595</v>
      </c>
      <c r="F25" s="46"/>
      <c r="G25" s="46"/>
      <c r="H25" s="46"/>
      <c r="I25" s="46"/>
      <c r="J25" s="48"/>
    </row>
    <row r="26">
      <c r="A26" s="37" t="s">
        <v>593</v>
      </c>
      <c r="B26" s="37">
        <v>4</v>
      </c>
      <c r="C26" s="38" t="s">
        <v>1601</v>
      </c>
      <c r="D26" s="37" t="s">
        <v>595</v>
      </c>
      <c r="E26" s="39" t="s">
        <v>1602</v>
      </c>
      <c r="F26" s="40" t="s">
        <v>637</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7995</v>
      </c>
      <c r="F28" s="46"/>
      <c r="G28" s="46"/>
      <c r="H28" s="46"/>
      <c r="I28" s="46"/>
      <c r="J28" s="48"/>
    </row>
    <row r="29">
      <c r="A29" s="37" t="s">
        <v>601</v>
      </c>
      <c r="B29" s="45"/>
      <c r="C29" s="46"/>
      <c r="D29" s="46"/>
      <c r="E29" s="47" t="s">
        <v>595</v>
      </c>
      <c r="F29" s="46"/>
      <c r="G29" s="46"/>
      <c r="H29" s="46"/>
      <c r="I29" s="46"/>
      <c r="J29" s="48"/>
    </row>
    <row r="30" ht="30">
      <c r="A30" s="37" t="s">
        <v>593</v>
      </c>
      <c r="B30" s="37">
        <v>5</v>
      </c>
      <c r="C30" s="38" t="s">
        <v>7996</v>
      </c>
      <c r="D30" s="37" t="s">
        <v>595</v>
      </c>
      <c r="E30" s="39" t="s">
        <v>7997</v>
      </c>
      <c r="F30" s="40" t="s">
        <v>646</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7998</v>
      </c>
      <c r="F32" s="46"/>
      <c r="G32" s="46"/>
      <c r="H32" s="46"/>
      <c r="I32" s="46"/>
      <c r="J32" s="48"/>
    </row>
    <row r="33">
      <c r="A33" s="37" t="s">
        <v>601</v>
      </c>
      <c r="B33" s="45"/>
      <c r="C33" s="46"/>
      <c r="D33" s="46"/>
      <c r="E33" s="47" t="s">
        <v>595</v>
      </c>
      <c r="F33" s="46"/>
      <c r="G33" s="46"/>
      <c r="H33" s="46"/>
      <c r="I33" s="46"/>
      <c r="J33" s="48"/>
    </row>
    <row r="34">
      <c r="A34" s="31" t="s">
        <v>591</v>
      </c>
      <c r="B34" s="32"/>
      <c r="C34" s="33" t="s">
        <v>649</v>
      </c>
      <c r="D34" s="34"/>
      <c r="E34" s="31" t="s">
        <v>4475</v>
      </c>
      <c r="F34" s="34"/>
      <c r="G34" s="34"/>
      <c r="H34" s="34"/>
      <c r="I34" s="35">
        <f>SUMIFS(I35:I58,A35:A58,"P")</f>
        <v>0</v>
      </c>
      <c r="J34" s="36"/>
    </row>
    <row r="35" ht="30">
      <c r="A35" s="37" t="s">
        <v>593</v>
      </c>
      <c r="B35" s="37">
        <v>6</v>
      </c>
      <c r="C35" s="38" t="s">
        <v>7999</v>
      </c>
      <c r="D35" s="37" t="s">
        <v>595</v>
      </c>
      <c r="E35" s="39" t="s">
        <v>8000</v>
      </c>
      <c r="F35" s="40" t="s">
        <v>637</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8001</v>
      </c>
      <c r="F37" s="46"/>
      <c r="G37" s="46"/>
      <c r="H37" s="46"/>
      <c r="I37" s="46"/>
      <c r="J37" s="48"/>
    </row>
    <row r="38">
      <c r="A38" s="37" t="s">
        <v>601</v>
      </c>
      <c r="B38" s="45"/>
      <c r="C38" s="46"/>
      <c r="D38" s="46"/>
      <c r="E38" s="47" t="s">
        <v>595</v>
      </c>
      <c r="F38" s="46"/>
      <c r="G38" s="46"/>
      <c r="H38" s="46"/>
      <c r="I38" s="46"/>
      <c r="J38" s="48"/>
    </row>
    <row r="39">
      <c r="A39" s="37" t="s">
        <v>593</v>
      </c>
      <c r="B39" s="37">
        <v>7</v>
      </c>
      <c r="C39" s="38" t="s">
        <v>8002</v>
      </c>
      <c r="D39" s="37" t="s">
        <v>595</v>
      </c>
      <c r="E39" s="39" t="s">
        <v>8003</v>
      </c>
      <c r="F39" s="40" t="s">
        <v>637</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8004</v>
      </c>
      <c r="F41" s="46"/>
      <c r="G41" s="46"/>
      <c r="H41" s="46"/>
      <c r="I41" s="46"/>
      <c r="J41" s="48"/>
    </row>
    <row r="42">
      <c r="A42" s="37" t="s">
        <v>601</v>
      </c>
      <c r="B42" s="45"/>
      <c r="C42" s="46"/>
      <c r="D42" s="46"/>
      <c r="E42" s="47" t="s">
        <v>595</v>
      </c>
      <c r="F42" s="46"/>
      <c r="G42" s="46"/>
      <c r="H42" s="46"/>
      <c r="I42" s="46"/>
      <c r="J42" s="48"/>
    </row>
    <row r="43">
      <c r="A43" s="37" t="s">
        <v>593</v>
      </c>
      <c r="B43" s="37">
        <v>8</v>
      </c>
      <c r="C43" s="38" t="s">
        <v>1615</v>
      </c>
      <c r="D43" s="37" t="s">
        <v>595</v>
      </c>
      <c r="E43" s="39" t="s">
        <v>1616</v>
      </c>
      <c r="F43" s="40" t="s">
        <v>637</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8005</v>
      </c>
      <c r="F45" s="46"/>
      <c r="G45" s="46"/>
      <c r="H45" s="46"/>
      <c r="I45" s="46"/>
      <c r="J45" s="48"/>
    </row>
    <row r="46">
      <c r="A46" s="37" t="s">
        <v>601</v>
      </c>
      <c r="B46" s="45"/>
      <c r="C46" s="46"/>
      <c r="D46" s="46"/>
      <c r="E46" s="47" t="s">
        <v>595</v>
      </c>
      <c r="F46" s="46"/>
      <c r="G46" s="46"/>
      <c r="H46" s="46"/>
      <c r="I46" s="46"/>
      <c r="J46" s="48"/>
    </row>
    <row r="47">
      <c r="A47" s="37" t="s">
        <v>593</v>
      </c>
      <c r="B47" s="37">
        <v>9</v>
      </c>
      <c r="C47" s="38" t="s">
        <v>1619</v>
      </c>
      <c r="D47" s="37" t="s">
        <v>595</v>
      </c>
      <c r="E47" s="39" t="s">
        <v>1620</v>
      </c>
      <c r="F47" s="40" t="s">
        <v>646</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8006</v>
      </c>
      <c r="F49" s="46"/>
      <c r="G49" s="46"/>
      <c r="H49" s="46"/>
      <c r="I49" s="46"/>
      <c r="J49" s="48"/>
    </row>
    <row r="50">
      <c r="A50" s="37" t="s">
        <v>601</v>
      </c>
      <c r="B50" s="45"/>
      <c r="C50" s="46"/>
      <c r="D50" s="46"/>
      <c r="E50" s="47" t="s">
        <v>595</v>
      </c>
      <c r="F50" s="46"/>
      <c r="G50" s="46"/>
      <c r="H50" s="46"/>
      <c r="I50" s="46"/>
      <c r="J50" s="48"/>
    </row>
    <row r="51">
      <c r="A51" s="37" t="s">
        <v>593</v>
      </c>
      <c r="B51" s="37">
        <v>10</v>
      </c>
      <c r="C51" s="38" t="s">
        <v>1623</v>
      </c>
      <c r="D51" s="37" t="s">
        <v>595</v>
      </c>
      <c r="E51" s="39" t="s">
        <v>1624</v>
      </c>
      <c r="F51" s="40" t="s">
        <v>646</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8007</v>
      </c>
      <c r="F53" s="46"/>
      <c r="G53" s="46"/>
      <c r="H53" s="46"/>
      <c r="I53" s="46"/>
      <c r="J53" s="48"/>
    </row>
    <row r="54">
      <c r="A54" s="37" t="s">
        <v>601</v>
      </c>
      <c r="B54" s="45"/>
      <c r="C54" s="46"/>
      <c r="D54" s="46"/>
      <c r="E54" s="47" t="s">
        <v>595</v>
      </c>
      <c r="F54" s="46"/>
      <c r="G54" s="46"/>
      <c r="H54" s="46"/>
      <c r="I54" s="46"/>
      <c r="J54" s="48"/>
    </row>
    <row r="55">
      <c r="A55" s="37" t="s">
        <v>593</v>
      </c>
      <c r="B55" s="37">
        <v>11</v>
      </c>
      <c r="C55" s="38" t="s">
        <v>1626</v>
      </c>
      <c r="D55" s="37" t="s">
        <v>595</v>
      </c>
      <c r="E55" s="39" t="s">
        <v>1627</v>
      </c>
      <c r="F55" s="40" t="s">
        <v>1124</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8008</v>
      </c>
      <c r="F57" s="46"/>
      <c r="G57" s="46"/>
      <c r="H57" s="46"/>
      <c r="I57" s="46"/>
      <c r="J57" s="48"/>
    </row>
    <row r="58">
      <c r="A58" s="37" t="s">
        <v>601</v>
      </c>
      <c r="B58" s="45"/>
      <c r="C58" s="46"/>
      <c r="D58" s="46"/>
      <c r="E58" s="47" t="s">
        <v>595</v>
      </c>
      <c r="F58" s="46"/>
      <c r="G58" s="46"/>
      <c r="H58" s="46"/>
      <c r="I58" s="46"/>
      <c r="J58" s="48"/>
    </row>
    <row r="59">
      <c r="A59" s="31" t="s">
        <v>591</v>
      </c>
      <c r="B59" s="32"/>
      <c r="C59" s="33" t="s">
        <v>6311</v>
      </c>
      <c r="D59" s="34"/>
      <c r="E59" s="31" t="s">
        <v>6312</v>
      </c>
      <c r="F59" s="34"/>
      <c r="G59" s="34"/>
      <c r="H59" s="34"/>
      <c r="I59" s="35">
        <f>SUMIFS(I60:I63,A60:A63,"P")</f>
        <v>0</v>
      </c>
      <c r="J59" s="36"/>
    </row>
    <row r="60" ht="30">
      <c r="A60" s="37" t="s">
        <v>593</v>
      </c>
      <c r="B60" s="37">
        <v>12</v>
      </c>
      <c r="C60" s="38" t="s">
        <v>8009</v>
      </c>
      <c r="D60" s="37" t="s">
        <v>595</v>
      </c>
      <c r="E60" s="39" t="s">
        <v>8010</v>
      </c>
      <c r="F60" s="40" t="s">
        <v>646</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8011</v>
      </c>
      <c r="F62" s="46"/>
      <c r="G62" s="46"/>
      <c r="H62" s="46"/>
      <c r="I62" s="46"/>
      <c r="J62" s="48"/>
    </row>
    <row r="63">
      <c r="A63" s="37" t="s">
        <v>601</v>
      </c>
      <c r="B63" s="45"/>
      <c r="C63" s="46"/>
      <c r="D63" s="46"/>
      <c r="E63" s="47" t="s">
        <v>595</v>
      </c>
      <c r="F63" s="46"/>
      <c r="G63" s="46"/>
      <c r="H63" s="46"/>
      <c r="I63" s="46"/>
      <c r="J63" s="48"/>
    </row>
    <row r="64">
      <c r="A64" s="31" t="s">
        <v>591</v>
      </c>
      <c r="B64" s="32"/>
      <c r="C64" s="33" t="s">
        <v>4784</v>
      </c>
      <c r="D64" s="34"/>
      <c r="E64" s="31" t="s">
        <v>4785</v>
      </c>
      <c r="F64" s="34"/>
      <c r="G64" s="34"/>
      <c r="H64" s="34"/>
      <c r="I64" s="35">
        <f>SUMIFS(I65:I112,A65:A112,"P")</f>
        <v>0</v>
      </c>
      <c r="J64" s="36"/>
    </row>
    <row r="65" ht="30">
      <c r="A65" s="37" t="s">
        <v>593</v>
      </c>
      <c r="B65" s="37">
        <v>13</v>
      </c>
      <c r="C65" s="38" t="s">
        <v>8012</v>
      </c>
      <c r="D65" s="37" t="s">
        <v>595</v>
      </c>
      <c r="E65" s="39" t="s">
        <v>8013</v>
      </c>
      <c r="F65" s="40" t="s">
        <v>646</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8014</v>
      </c>
      <c r="F67" s="46"/>
      <c r="G67" s="46"/>
      <c r="H67" s="46"/>
      <c r="I67" s="46"/>
      <c r="J67" s="48"/>
    </row>
    <row r="68">
      <c r="A68" s="37" t="s">
        <v>601</v>
      </c>
      <c r="B68" s="45"/>
      <c r="C68" s="46"/>
      <c r="D68" s="46"/>
      <c r="E68" s="47" t="s">
        <v>595</v>
      </c>
      <c r="F68" s="46"/>
      <c r="G68" s="46"/>
      <c r="H68" s="46"/>
      <c r="I68" s="46"/>
      <c r="J68" s="48"/>
    </row>
    <row r="69" ht="30">
      <c r="A69" s="37" t="s">
        <v>593</v>
      </c>
      <c r="B69" s="37">
        <v>14</v>
      </c>
      <c r="C69" s="38" t="s">
        <v>8015</v>
      </c>
      <c r="D69" s="37" t="s">
        <v>595</v>
      </c>
      <c r="E69" s="39" t="s">
        <v>8016</v>
      </c>
      <c r="F69" s="40" t="s">
        <v>646</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8017</v>
      </c>
      <c r="F71" s="46"/>
      <c r="G71" s="46"/>
      <c r="H71" s="46"/>
      <c r="I71" s="46"/>
      <c r="J71" s="48"/>
    </row>
    <row r="72">
      <c r="A72" s="37" t="s">
        <v>601</v>
      </c>
      <c r="B72" s="45"/>
      <c r="C72" s="46"/>
      <c r="D72" s="46"/>
      <c r="E72" s="47" t="s">
        <v>595</v>
      </c>
      <c r="F72" s="46"/>
      <c r="G72" s="46"/>
      <c r="H72" s="46"/>
      <c r="I72" s="46"/>
      <c r="J72" s="48"/>
    </row>
    <row r="73" ht="30">
      <c r="A73" s="37" t="s">
        <v>593</v>
      </c>
      <c r="B73" s="37">
        <v>15</v>
      </c>
      <c r="C73" s="38" t="s">
        <v>8018</v>
      </c>
      <c r="D73" s="37" t="s">
        <v>595</v>
      </c>
      <c r="E73" s="39" t="s">
        <v>8019</v>
      </c>
      <c r="F73" s="40" t="s">
        <v>646</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8020</v>
      </c>
      <c r="F75" s="46"/>
      <c r="G75" s="46"/>
      <c r="H75" s="46"/>
      <c r="I75" s="46"/>
      <c r="J75" s="48"/>
    </row>
    <row r="76">
      <c r="A76" s="37" t="s">
        <v>601</v>
      </c>
      <c r="B76" s="45"/>
      <c r="C76" s="46"/>
      <c r="D76" s="46"/>
      <c r="E76" s="47" t="s">
        <v>595</v>
      </c>
      <c r="F76" s="46"/>
      <c r="G76" s="46"/>
      <c r="H76" s="46"/>
      <c r="I76" s="46"/>
      <c r="J76" s="48"/>
    </row>
    <row r="77" ht="30">
      <c r="A77" s="37" t="s">
        <v>593</v>
      </c>
      <c r="B77" s="37">
        <v>16</v>
      </c>
      <c r="C77" s="38" t="s">
        <v>8021</v>
      </c>
      <c r="D77" s="37" t="s">
        <v>595</v>
      </c>
      <c r="E77" s="39" t="s">
        <v>8022</v>
      </c>
      <c r="F77" s="40" t="s">
        <v>646</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8023</v>
      </c>
      <c r="F79" s="46"/>
      <c r="G79" s="46"/>
      <c r="H79" s="46"/>
      <c r="I79" s="46"/>
      <c r="J79" s="48"/>
    </row>
    <row r="80">
      <c r="A80" s="37" t="s">
        <v>601</v>
      </c>
      <c r="B80" s="45"/>
      <c r="C80" s="46"/>
      <c r="D80" s="46"/>
      <c r="E80" s="47" t="s">
        <v>595</v>
      </c>
      <c r="F80" s="46"/>
      <c r="G80" s="46"/>
      <c r="H80" s="46"/>
      <c r="I80" s="46"/>
      <c r="J80" s="48"/>
    </row>
    <row r="81" ht="30">
      <c r="A81" s="37" t="s">
        <v>593</v>
      </c>
      <c r="B81" s="37">
        <v>17</v>
      </c>
      <c r="C81" s="38" t="s">
        <v>8024</v>
      </c>
      <c r="D81" s="37" t="s">
        <v>595</v>
      </c>
      <c r="E81" s="39" t="s">
        <v>8025</v>
      </c>
      <c r="F81" s="40" t="s">
        <v>646</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8026</v>
      </c>
      <c r="F83" s="46"/>
      <c r="G83" s="46"/>
      <c r="H83" s="46"/>
      <c r="I83" s="46"/>
      <c r="J83" s="48"/>
    </row>
    <row r="84">
      <c r="A84" s="37" t="s">
        <v>601</v>
      </c>
      <c r="B84" s="45"/>
      <c r="C84" s="46"/>
      <c r="D84" s="46"/>
      <c r="E84" s="47" t="s">
        <v>595</v>
      </c>
      <c r="F84" s="46"/>
      <c r="G84" s="46"/>
      <c r="H84" s="46"/>
      <c r="I84" s="46"/>
      <c r="J84" s="48"/>
    </row>
    <row r="85" ht="30">
      <c r="A85" s="37" t="s">
        <v>593</v>
      </c>
      <c r="B85" s="37">
        <v>18</v>
      </c>
      <c r="C85" s="38" t="s">
        <v>8027</v>
      </c>
      <c r="D85" s="37" t="s">
        <v>595</v>
      </c>
      <c r="E85" s="39" t="s">
        <v>8028</v>
      </c>
      <c r="F85" s="40" t="s">
        <v>646</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8029</v>
      </c>
      <c r="F87" s="46"/>
      <c r="G87" s="46"/>
      <c r="H87" s="46"/>
      <c r="I87" s="46"/>
      <c r="J87" s="48"/>
    </row>
    <row r="88">
      <c r="A88" s="37" t="s">
        <v>601</v>
      </c>
      <c r="B88" s="45"/>
      <c r="C88" s="46"/>
      <c r="D88" s="46"/>
      <c r="E88" s="47" t="s">
        <v>595</v>
      </c>
      <c r="F88" s="46"/>
      <c r="G88" s="46"/>
      <c r="H88" s="46"/>
      <c r="I88" s="46"/>
      <c r="J88" s="48"/>
    </row>
    <row r="89" ht="30">
      <c r="A89" s="37" t="s">
        <v>593</v>
      </c>
      <c r="B89" s="37">
        <v>19</v>
      </c>
      <c r="C89" s="38" t="s">
        <v>8030</v>
      </c>
      <c r="D89" s="37" t="s">
        <v>595</v>
      </c>
      <c r="E89" s="39" t="s">
        <v>8031</v>
      </c>
      <c r="F89" s="40" t="s">
        <v>1124</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8032</v>
      </c>
      <c r="F91" s="46"/>
      <c r="G91" s="46"/>
      <c r="H91" s="46"/>
      <c r="I91" s="46"/>
      <c r="J91" s="48"/>
    </row>
    <row r="92">
      <c r="A92" s="37" t="s">
        <v>601</v>
      </c>
      <c r="B92" s="45"/>
      <c r="C92" s="46"/>
      <c r="D92" s="46"/>
      <c r="E92" s="47" t="s">
        <v>595</v>
      </c>
      <c r="F92" s="46"/>
      <c r="G92" s="46"/>
      <c r="H92" s="46"/>
      <c r="I92" s="46"/>
      <c r="J92" s="48"/>
    </row>
    <row r="93" ht="30">
      <c r="A93" s="37" t="s">
        <v>593</v>
      </c>
      <c r="B93" s="37">
        <v>20</v>
      </c>
      <c r="C93" s="38" t="s">
        <v>8033</v>
      </c>
      <c r="D93" s="37" t="s">
        <v>595</v>
      </c>
      <c r="E93" s="39" t="s">
        <v>8034</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6995</v>
      </c>
      <c r="F95" s="46"/>
      <c r="G95" s="46"/>
      <c r="H95" s="46"/>
      <c r="I95" s="46"/>
      <c r="J95" s="48"/>
    </row>
    <row r="96">
      <c r="A96" s="37" t="s">
        <v>601</v>
      </c>
      <c r="B96" s="45"/>
      <c r="C96" s="46"/>
      <c r="D96" s="46"/>
      <c r="E96" s="47" t="s">
        <v>595</v>
      </c>
      <c r="F96" s="46"/>
      <c r="G96" s="46"/>
      <c r="H96" s="46"/>
      <c r="I96" s="46"/>
      <c r="J96" s="48"/>
    </row>
    <row r="97" ht="30">
      <c r="A97" s="37" t="s">
        <v>593</v>
      </c>
      <c r="B97" s="37">
        <v>21</v>
      </c>
      <c r="C97" s="38" t="s">
        <v>8035</v>
      </c>
      <c r="D97" s="37" t="s">
        <v>595</v>
      </c>
      <c r="E97" s="39" t="s">
        <v>8036</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8037</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8038</v>
      </c>
      <c r="D101" s="37" t="s">
        <v>595</v>
      </c>
      <c r="E101" s="39" t="s">
        <v>8039</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6166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8040</v>
      </c>
      <c r="D105" s="37" t="s">
        <v>595</v>
      </c>
      <c r="E105" s="39" t="s">
        <v>8041</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6166</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7696</v>
      </c>
      <c r="D109" s="37" t="s">
        <v>595</v>
      </c>
      <c r="E109" s="39" t="s">
        <v>8042</v>
      </c>
      <c r="F109" s="40" t="s">
        <v>1720</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8043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1813</v>
      </c>
      <c r="D113" s="34"/>
      <c r="E113" s="31" t="s">
        <v>1814</v>
      </c>
      <c r="F113" s="34"/>
      <c r="G113" s="34"/>
      <c r="H113" s="34"/>
      <c r="I113" s="35">
        <f>SUMIFS(I114:I117,A114:A117,"P")</f>
        <v>0</v>
      </c>
      <c r="J113" s="36"/>
    </row>
    <row r="114" ht="45">
      <c r="A114" s="37" t="s">
        <v>593</v>
      </c>
      <c r="B114" s="37">
        <v>25</v>
      </c>
      <c r="C114" s="38" t="s">
        <v>1121</v>
      </c>
      <c r="D114" s="37" t="s">
        <v>1122</v>
      </c>
      <c r="E114" s="39" t="s">
        <v>1123</v>
      </c>
      <c r="F114" s="40" t="s">
        <v>1124</v>
      </c>
      <c r="G114" s="41">
        <v>61.704000000000001</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240">
      <c r="A116" s="37" t="s">
        <v>599</v>
      </c>
      <c r="B116" s="45"/>
      <c r="C116" s="46"/>
      <c r="D116" s="46"/>
      <c r="E116" s="49" t="s">
        <v>8044</v>
      </c>
      <c r="F116" s="46"/>
      <c r="G116" s="46"/>
      <c r="H116" s="46"/>
      <c r="I116" s="46"/>
      <c r="J116" s="48"/>
    </row>
    <row r="117" ht="120">
      <c r="A117" s="37" t="s">
        <v>601</v>
      </c>
      <c r="B117" s="45"/>
      <c r="C117" s="46"/>
      <c r="D117" s="46"/>
      <c r="E117" s="39" t="s">
        <v>1820</v>
      </c>
      <c r="F117" s="46"/>
      <c r="G117" s="46"/>
      <c r="H117" s="46"/>
      <c r="I117" s="46"/>
      <c r="J117" s="48"/>
    </row>
    <row r="118">
      <c r="A118" s="31" t="s">
        <v>591</v>
      </c>
      <c r="B118" s="32"/>
      <c r="C118" s="33" t="s">
        <v>1821</v>
      </c>
      <c r="D118" s="34"/>
      <c r="E118" s="31" t="s">
        <v>1822</v>
      </c>
      <c r="F118" s="34"/>
      <c r="G118" s="34"/>
      <c r="H118" s="34"/>
      <c r="I118" s="35">
        <f>SUMIFS(I119:I122,A119:A122,"P")</f>
        <v>0</v>
      </c>
      <c r="J118" s="36"/>
    </row>
    <row r="119" ht="30">
      <c r="A119" s="37" t="s">
        <v>593</v>
      </c>
      <c r="B119" s="37">
        <v>26</v>
      </c>
      <c r="C119" s="38" t="s">
        <v>8045</v>
      </c>
      <c r="D119" s="37" t="s">
        <v>595</v>
      </c>
      <c r="E119" s="39" t="s">
        <v>8046</v>
      </c>
      <c r="F119" s="40" t="s">
        <v>1124</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8047</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2074</v>
      </c>
      <c r="D123" s="34"/>
      <c r="E123" s="31" t="s">
        <v>2075</v>
      </c>
      <c r="F123" s="34"/>
      <c r="G123" s="34"/>
      <c r="H123" s="34"/>
      <c r="I123" s="35">
        <f>SUMIFS(I124:I131,A124:A131,"P")</f>
        <v>0</v>
      </c>
      <c r="J123" s="36"/>
    </row>
    <row r="124">
      <c r="A124" s="37" t="s">
        <v>593</v>
      </c>
      <c r="B124" s="37">
        <v>27</v>
      </c>
      <c r="C124" s="38" t="s">
        <v>6453</v>
      </c>
      <c r="D124" s="37" t="s">
        <v>595</v>
      </c>
      <c r="E124" s="39" t="s">
        <v>6357</v>
      </c>
      <c r="F124" s="40" t="s">
        <v>2078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6455</v>
      </c>
      <c r="D128" s="37" t="s">
        <v>595</v>
      </c>
      <c r="E128" s="39" t="s">
        <v>6361</v>
      </c>
      <c r="F128" s="40" t="s">
        <v>2078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29TJEbiqsByfncobhYeU5kD9YfDZbaaz7f7uIIuFoaf16Z+A8udPw8aLG5pMeQyIOq1LHP34j//To7Vc3JQsZA==" hashValue="x8A6D7rXqwBzdaqGFqSDu3ux+or6lDvYtTujx+oK+LUCk0GZWOyzdZyO89T7fQNz4bisP892t4QxxKzrLN02s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8048</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1570</v>
      </c>
      <c r="B8" s="20" t="s">
        <v>579</v>
      </c>
      <c r="C8" s="21" t="s">
        <v>8048</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6175</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6175</v>
      </c>
      <c r="F35" s="46"/>
      <c r="G35" s="46"/>
      <c r="H35" s="46"/>
      <c r="I35" s="46"/>
      <c r="J35" s="48"/>
    </row>
    <row r="36">
      <c r="A36" s="37" t="s">
        <v>601</v>
      </c>
      <c r="B36" s="45"/>
      <c r="C36" s="46"/>
      <c r="D36" s="46"/>
      <c r="E36" s="47" t="s">
        <v>595</v>
      </c>
      <c r="F36" s="46"/>
      <c r="G36" s="46"/>
      <c r="H36" s="46"/>
      <c r="I36" s="46"/>
      <c r="J36" s="48"/>
    </row>
    <row r="37" ht="30">
      <c r="A37" s="37" t="s">
        <v>593</v>
      </c>
      <c r="B37" s="37">
        <v>7</v>
      </c>
      <c r="C37" s="38" t="s">
        <v>6388</v>
      </c>
      <c r="D37" s="37" t="s">
        <v>595</v>
      </c>
      <c r="E37" s="39" t="s">
        <v>6389</v>
      </c>
      <c r="F37" s="40" t="s">
        <v>637</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8049</v>
      </c>
      <c r="F39" s="46"/>
      <c r="G39" s="46"/>
      <c r="H39" s="46"/>
      <c r="I39" s="46"/>
      <c r="J39" s="48"/>
    </row>
    <row r="40">
      <c r="A40" s="37" t="s">
        <v>601</v>
      </c>
      <c r="B40" s="45"/>
      <c r="C40" s="46"/>
      <c r="D40" s="46"/>
      <c r="E40" s="47" t="s">
        <v>595</v>
      </c>
      <c r="F40" s="46"/>
      <c r="G40" s="46"/>
      <c r="H40" s="46"/>
      <c r="I40" s="46"/>
      <c r="J40" s="48"/>
    </row>
    <row r="41" ht="30">
      <c r="A41" s="37" t="s">
        <v>593</v>
      </c>
      <c r="B41" s="37">
        <v>8</v>
      </c>
      <c r="C41" s="38" t="s">
        <v>6480</v>
      </c>
      <c r="D41" s="37" t="s">
        <v>595</v>
      </c>
      <c r="E41" s="39" t="s">
        <v>6481</v>
      </c>
      <c r="F41" s="40" t="s">
        <v>637</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8050</v>
      </c>
      <c r="F43" s="46"/>
      <c r="G43" s="46"/>
      <c r="H43" s="46"/>
      <c r="I43" s="46"/>
      <c r="J43" s="48"/>
    </row>
    <row r="44">
      <c r="A44" s="37" t="s">
        <v>601</v>
      </c>
      <c r="B44" s="45"/>
      <c r="C44" s="46"/>
      <c r="D44" s="46"/>
      <c r="E44" s="47" t="s">
        <v>595</v>
      </c>
      <c r="F44" s="46"/>
      <c r="G44" s="46"/>
      <c r="H44" s="46"/>
      <c r="I44" s="46"/>
      <c r="J44" s="48"/>
    </row>
    <row r="45">
      <c r="A45" s="37" t="s">
        <v>593</v>
      </c>
      <c r="B45" s="37">
        <v>9</v>
      </c>
      <c r="C45" s="38" t="s">
        <v>6028</v>
      </c>
      <c r="D45" s="37" t="s">
        <v>595</v>
      </c>
      <c r="E45" s="39" t="s">
        <v>6029</v>
      </c>
      <c r="F45" s="40" t="s">
        <v>646</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8051</v>
      </c>
      <c r="F47" s="46"/>
      <c r="G47" s="46"/>
      <c r="H47" s="46"/>
      <c r="I47" s="46"/>
      <c r="J47" s="48"/>
    </row>
    <row r="48">
      <c r="A48" s="37" t="s">
        <v>601</v>
      </c>
      <c r="B48" s="45"/>
      <c r="C48" s="46"/>
      <c r="D48" s="46"/>
      <c r="E48" s="47" t="s">
        <v>595</v>
      </c>
      <c r="F48" s="46"/>
      <c r="G48" s="46"/>
      <c r="H48" s="46"/>
      <c r="I48" s="46"/>
      <c r="J48" s="48"/>
    </row>
    <row r="49">
      <c r="A49" s="37" t="s">
        <v>593</v>
      </c>
      <c r="B49" s="37">
        <v>10</v>
      </c>
      <c r="C49" s="38" t="s">
        <v>6034</v>
      </c>
      <c r="D49" s="37" t="s">
        <v>595</v>
      </c>
      <c r="E49" s="39" t="s">
        <v>6035</v>
      </c>
      <c r="F49" s="40" t="s">
        <v>646</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8052</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8053</v>
      </c>
      <c r="F55" s="46"/>
      <c r="G55" s="46"/>
      <c r="H55" s="46"/>
      <c r="I55" s="46"/>
      <c r="J55" s="48"/>
    </row>
    <row r="56">
      <c r="A56" s="37" t="s">
        <v>601</v>
      </c>
      <c r="B56" s="45"/>
      <c r="C56" s="46"/>
      <c r="D56" s="46"/>
      <c r="E56" s="47" t="s">
        <v>595</v>
      </c>
      <c r="F56" s="46"/>
      <c r="G56" s="46"/>
      <c r="H56" s="46"/>
      <c r="I56" s="46"/>
      <c r="J56" s="48"/>
    </row>
    <row r="57">
      <c r="A57" s="37" t="s">
        <v>593</v>
      </c>
      <c r="B57" s="37">
        <v>12</v>
      </c>
      <c r="C57" s="38" t="s">
        <v>6050</v>
      </c>
      <c r="D57" s="37" t="s">
        <v>595</v>
      </c>
      <c r="E57" s="39" t="s">
        <v>6051</v>
      </c>
      <c r="F57" s="40" t="s">
        <v>637</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8054</v>
      </c>
      <c r="F59" s="46"/>
      <c r="G59" s="46"/>
      <c r="H59" s="46"/>
      <c r="I59" s="46"/>
      <c r="J59" s="48"/>
    </row>
    <row r="60">
      <c r="A60" s="37" t="s">
        <v>601</v>
      </c>
      <c r="B60" s="45"/>
      <c r="C60" s="46"/>
      <c r="D60" s="46"/>
      <c r="E60" s="47" t="s">
        <v>595</v>
      </c>
      <c r="F60" s="46"/>
      <c r="G60" s="46"/>
      <c r="H60" s="46"/>
      <c r="I60" s="46"/>
      <c r="J60" s="48"/>
    </row>
    <row r="61">
      <c r="A61" s="37" t="s">
        <v>593</v>
      </c>
      <c r="B61" s="37">
        <v>13</v>
      </c>
      <c r="C61" s="38" t="s">
        <v>6068</v>
      </c>
      <c r="D61" s="37" t="s">
        <v>595</v>
      </c>
      <c r="E61" s="39" t="s">
        <v>6069</v>
      </c>
      <c r="F61" s="40" t="s">
        <v>1124</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8055</v>
      </c>
      <c r="F63" s="46"/>
      <c r="G63" s="46"/>
      <c r="H63" s="46"/>
      <c r="I63" s="46"/>
      <c r="J63" s="48"/>
    </row>
    <row r="64">
      <c r="A64" s="37" t="s">
        <v>601</v>
      </c>
      <c r="B64" s="45"/>
      <c r="C64" s="46"/>
      <c r="D64" s="46"/>
      <c r="E64" s="47" t="s">
        <v>595</v>
      </c>
      <c r="F64" s="46"/>
      <c r="G64" s="46"/>
      <c r="H64" s="46"/>
      <c r="I64" s="46"/>
      <c r="J64" s="48"/>
    </row>
    <row r="65">
      <c r="A65" s="37" t="s">
        <v>593</v>
      </c>
      <c r="B65" s="37">
        <v>14</v>
      </c>
      <c r="C65" s="38" t="s">
        <v>6523</v>
      </c>
      <c r="D65" s="37" t="s">
        <v>595</v>
      </c>
      <c r="E65" s="39" t="s">
        <v>6524</v>
      </c>
      <c r="F65" s="40" t="s">
        <v>1124</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8056</v>
      </c>
      <c r="F67" s="46"/>
      <c r="G67" s="46"/>
      <c r="H67" s="46"/>
      <c r="I67" s="46"/>
      <c r="J67" s="48"/>
    </row>
    <row r="68">
      <c r="A68" s="37" t="s">
        <v>601</v>
      </c>
      <c r="B68" s="45"/>
      <c r="C68" s="46"/>
      <c r="D68" s="46"/>
      <c r="E68" s="47" t="s">
        <v>595</v>
      </c>
      <c r="F68" s="46"/>
      <c r="G68" s="46"/>
      <c r="H68" s="46"/>
      <c r="I68" s="46"/>
      <c r="J68" s="48"/>
    </row>
    <row r="69">
      <c r="A69" s="31" t="s">
        <v>591</v>
      </c>
      <c r="B69" s="32"/>
      <c r="C69" s="33" t="s">
        <v>751</v>
      </c>
      <c r="D69" s="34"/>
      <c r="E69" s="31" t="s">
        <v>1644</v>
      </c>
      <c r="F69" s="34"/>
      <c r="G69" s="34"/>
      <c r="H69" s="34"/>
      <c r="I69" s="35">
        <f>SUMIFS(I70:I73,A70:A73,"P")</f>
        <v>0</v>
      </c>
      <c r="J69" s="36"/>
    </row>
    <row r="70">
      <c r="A70" s="37" t="s">
        <v>593</v>
      </c>
      <c r="B70" s="37">
        <v>15</v>
      </c>
      <c r="C70" s="38" t="s">
        <v>6546</v>
      </c>
      <c r="D70" s="37" t="s">
        <v>595</v>
      </c>
      <c r="E70" s="39" t="s">
        <v>6547</v>
      </c>
      <c r="F70" s="40" t="s">
        <v>637</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8057</v>
      </c>
      <c r="F72" s="46"/>
      <c r="G72" s="46"/>
      <c r="H72" s="46"/>
      <c r="I72" s="46"/>
      <c r="J72" s="48"/>
    </row>
    <row r="73">
      <c r="A73" s="37" t="s">
        <v>601</v>
      </c>
      <c r="B73" s="45"/>
      <c r="C73" s="46"/>
      <c r="D73" s="46"/>
      <c r="E73" s="47" t="s">
        <v>595</v>
      </c>
      <c r="F73" s="46"/>
      <c r="G73" s="46"/>
      <c r="H73" s="46"/>
      <c r="I73" s="46"/>
      <c r="J73" s="48"/>
    </row>
    <row r="74">
      <c r="A74" s="31" t="s">
        <v>591</v>
      </c>
      <c r="B74" s="32"/>
      <c r="C74" s="33" t="s">
        <v>4551</v>
      </c>
      <c r="D74" s="34"/>
      <c r="E74" s="31" t="s">
        <v>4552</v>
      </c>
      <c r="F74" s="34"/>
      <c r="G74" s="34"/>
      <c r="H74" s="34"/>
      <c r="I74" s="35">
        <f>SUMIFS(I75:I134,A75:A134,"P")</f>
        <v>0</v>
      </c>
      <c r="J74" s="36"/>
    </row>
    <row r="75" ht="30">
      <c r="A75" s="37" t="s">
        <v>593</v>
      </c>
      <c r="B75" s="37">
        <v>16</v>
      </c>
      <c r="C75" s="38" t="s">
        <v>6917</v>
      </c>
      <c r="D75" s="37" t="s">
        <v>595</v>
      </c>
      <c r="E75" s="39" t="s">
        <v>6918</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8058</v>
      </c>
      <c r="F77" s="46"/>
      <c r="G77" s="46"/>
      <c r="H77" s="46"/>
      <c r="I77" s="46"/>
      <c r="J77" s="48"/>
    </row>
    <row r="78">
      <c r="A78" s="37" t="s">
        <v>601</v>
      </c>
      <c r="B78" s="45"/>
      <c r="C78" s="46"/>
      <c r="D78" s="46"/>
      <c r="E78" s="47" t="s">
        <v>595</v>
      </c>
      <c r="F78" s="46"/>
      <c r="G78" s="46"/>
      <c r="H78" s="46"/>
      <c r="I78" s="46"/>
      <c r="J78" s="48"/>
    </row>
    <row r="79">
      <c r="A79" s="37" t="s">
        <v>593</v>
      </c>
      <c r="B79" s="37">
        <v>17</v>
      </c>
      <c r="C79" s="38" t="s">
        <v>6990</v>
      </c>
      <c r="D79" s="37" t="s">
        <v>595</v>
      </c>
      <c r="E79" s="39" t="s">
        <v>6991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6081</v>
      </c>
      <c r="F81" s="46"/>
      <c r="G81" s="46"/>
      <c r="H81" s="46"/>
      <c r="I81" s="46"/>
      <c r="J81" s="48"/>
    </row>
    <row r="82">
      <c r="A82" s="37" t="s">
        <v>601</v>
      </c>
      <c r="B82" s="45"/>
      <c r="C82" s="46"/>
      <c r="D82" s="46"/>
      <c r="E82" s="47" t="s">
        <v>595</v>
      </c>
      <c r="F82" s="46"/>
      <c r="G82" s="46"/>
      <c r="H82" s="46"/>
      <c r="I82" s="46"/>
      <c r="J82" s="48"/>
    </row>
    <row r="83">
      <c r="A83" s="37" t="s">
        <v>593</v>
      </c>
      <c r="B83" s="37">
        <v>18</v>
      </c>
      <c r="C83" s="38" t="s">
        <v>6920</v>
      </c>
      <c r="D83" s="37" t="s">
        <v>595</v>
      </c>
      <c r="E83" s="39" t="s">
        <v>6921</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6160</v>
      </c>
      <c r="F85" s="46"/>
      <c r="G85" s="46"/>
      <c r="H85" s="46"/>
      <c r="I85" s="46"/>
      <c r="J85" s="48"/>
    </row>
    <row r="86">
      <c r="A86" s="37" t="s">
        <v>601</v>
      </c>
      <c r="B86" s="45"/>
      <c r="C86" s="46"/>
      <c r="D86" s="46"/>
      <c r="E86" s="47" t="s">
        <v>595</v>
      </c>
      <c r="F86" s="46"/>
      <c r="G86" s="46"/>
      <c r="H86" s="46"/>
      <c r="I86" s="46"/>
      <c r="J86" s="48"/>
    </row>
    <row r="87" ht="30">
      <c r="A87" s="37" t="s">
        <v>593</v>
      </c>
      <c r="B87" s="37">
        <v>19</v>
      </c>
      <c r="C87" s="38" t="s">
        <v>6928</v>
      </c>
      <c r="D87" s="37" t="s">
        <v>595</v>
      </c>
      <c r="E87" s="39" t="s">
        <v>6929</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7959</v>
      </c>
      <c r="F89" s="46"/>
      <c r="G89" s="46"/>
      <c r="H89" s="46"/>
      <c r="I89" s="46"/>
      <c r="J89" s="48"/>
    </row>
    <row r="90">
      <c r="A90" s="37" t="s">
        <v>601</v>
      </c>
      <c r="B90" s="45"/>
      <c r="C90" s="46"/>
      <c r="D90" s="46"/>
      <c r="E90" s="47" t="s">
        <v>595</v>
      </c>
      <c r="F90" s="46"/>
      <c r="G90" s="46"/>
      <c r="H90" s="46"/>
      <c r="I90" s="46"/>
      <c r="J90" s="48"/>
    </row>
    <row r="91" ht="30">
      <c r="A91" s="37" t="s">
        <v>593</v>
      </c>
      <c r="B91" s="37">
        <v>20</v>
      </c>
      <c r="C91" s="38" t="s">
        <v>7264</v>
      </c>
      <c r="D91" s="37" t="s">
        <v>595</v>
      </c>
      <c r="E91" s="39" t="s">
        <v>7265</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8059</v>
      </c>
      <c r="F93" s="46"/>
      <c r="G93" s="46"/>
      <c r="H93" s="46"/>
      <c r="I93" s="46"/>
      <c r="J93" s="48"/>
    </row>
    <row r="94">
      <c r="A94" s="37" t="s">
        <v>601</v>
      </c>
      <c r="B94" s="45"/>
      <c r="C94" s="46"/>
      <c r="D94" s="46"/>
      <c r="E94" s="47" t="s">
        <v>595</v>
      </c>
      <c r="F94" s="46"/>
      <c r="G94" s="46"/>
      <c r="H94" s="46"/>
      <c r="I94" s="46"/>
      <c r="J94" s="48"/>
    </row>
    <row r="95" ht="30">
      <c r="A95" s="37" t="s">
        <v>593</v>
      </c>
      <c r="B95" s="37">
        <v>21</v>
      </c>
      <c r="C95" s="38" t="s">
        <v>6931</v>
      </c>
      <c r="D95" s="37" t="s">
        <v>595</v>
      </c>
      <c r="E95" s="39" t="s">
        <v>6932</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6160</v>
      </c>
      <c r="F97" s="46"/>
      <c r="G97" s="46"/>
      <c r="H97" s="46"/>
      <c r="I97" s="46"/>
      <c r="J97" s="48"/>
    </row>
    <row r="98">
      <c r="A98" s="37" t="s">
        <v>601</v>
      </c>
      <c r="B98" s="45"/>
      <c r="C98" s="46"/>
      <c r="D98" s="46"/>
      <c r="E98" s="47" t="s">
        <v>595</v>
      </c>
      <c r="F98" s="46"/>
      <c r="G98" s="46"/>
      <c r="H98" s="46"/>
      <c r="I98" s="46"/>
      <c r="J98" s="48"/>
    </row>
    <row r="99" ht="30">
      <c r="A99" s="37" t="s">
        <v>593</v>
      </c>
      <c r="B99" s="37">
        <v>22</v>
      </c>
      <c r="C99" s="38" t="s">
        <v>6998</v>
      </c>
      <c r="D99" s="37" t="s">
        <v>595</v>
      </c>
      <c r="E99" s="39" t="s">
        <v>6999</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6081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6939</v>
      </c>
      <c r="D103" s="37" t="s">
        <v>595</v>
      </c>
      <c r="E103" s="39" t="s">
        <v>6940</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7959</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6942</v>
      </c>
      <c r="D107" s="37" t="s">
        <v>595</v>
      </c>
      <c r="E107" s="39" t="s">
        <v>6943</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7959</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6671</v>
      </c>
      <c r="D111" s="37" t="s">
        <v>595</v>
      </c>
      <c r="E111" s="39" t="s">
        <v>6672</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6160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7395</v>
      </c>
      <c r="D115" s="37" t="s">
        <v>595</v>
      </c>
      <c r="E115" s="39" t="s">
        <v>7396</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6675</v>
      </c>
      <c r="D119" s="37" t="s">
        <v>595</v>
      </c>
      <c r="E119" s="39" t="s">
        <v>6676</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6120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6677</v>
      </c>
      <c r="D123" s="37" t="s">
        <v>595</v>
      </c>
      <c r="E123" s="39" t="s">
        <v>6678</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8060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6680</v>
      </c>
      <c r="D127" s="37" t="s">
        <v>595</v>
      </c>
      <c r="E127" s="39" t="s">
        <v>6681</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6175</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7897</v>
      </c>
      <c r="D131" s="37" t="s">
        <v>595</v>
      </c>
      <c r="E131" s="39" t="s">
        <v>7319</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6160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4784</v>
      </c>
      <c r="D135" s="34"/>
      <c r="E135" s="31" t="s">
        <v>4785</v>
      </c>
      <c r="F135" s="34"/>
      <c r="G135" s="34"/>
      <c r="H135" s="34"/>
      <c r="I135" s="35">
        <f>SUMIFS(I136:I139,A136:A139,"P")</f>
        <v>0</v>
      </c>
      <c r="J135" s="36"/>
    </row>
    <row r="136" ht="30">
      <c r="A136" s="37" t="s">
        <v>593</v>
      </c>
      <c r="B136" s="37">
        <v>31</v>
      </c>
      <c r="C136" s="38" t="s">
        <v>6968</v>
      </c>
      <c r="D136" s="37" t="s">
        <v>595</v>
      </c>
      <c r="E136" s="39" t="s">
        <v>7064</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754.03999999999996</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25">
      <c r="A143" s="37" t="s">
        <v>599</v>
      </c>
      <c r="B143" s="45"/>
      <c r="C143" s="46"/>
      <c r="D143" s="46"/>
      <c r="E143" s="49" t="s">
        <v>8061</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6723</v>
      </c>
      <c r="D146" s="37" t="s">
        <v>595</v>
      </c>
      <c r="E146" s="39" t="s">
        <v>6724</v>
      </c>
      <c r="F146" s="40" t="s">
        <v>1124</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8062</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6453</v>
      </c>
      <c r="D151" s="37" t="s">
        <v>595</v>
      </c>
      <c r="E151" s="39" t="s">
        <v>6357</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6455</v>
      </c>
      <c r="D155" s="37" t="s">
        <v>595</v>
      </c>
      <c r="E155" s="39" t="s">
        <v>6361</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E9hI7Pi95lc2vqm+/yOH/N7HoRlVki3TicjnUF5bVVyFDkDO7LwXEKXF2G9EFN1AkrsCMRd8WUap79FzNizGZQ==" hashValue="TGJ38z3mGJVGyvXQJ58nSD/Fkr0euc2TXm1QSB0s0weyGO2L/Qa8emvRt3ngpigRt+oHKNYZ4DdHiCCMR3f4o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8063</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1570</v>
      </c>
      <c r="B8" s="20" t="s">
        <v>579</v>
      </c>
      <c r="C8" s="21" t="s">
        <v>8063</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4551</v>
      </c>
      <c r="D12" s="34"/>
      <c r="E12" s="31" t="s">
        <v>4552</v>
      </c>
      <c r="F12" s="34"/>
      <c r="G12" s="34"/>
      <c r="H12" s="34"/>
      <c r="I12" s="35">
        <f>SUMIFS(I13:I28,A13:A28,"P")</f>
        <v>0</v>
      </c>
      <c r="J12" s="36"/>
    </row>
    <row r="13">
      <c r="A13" s="37" t="s">
        <v>593</v>
      </c>
      <c r="B13" s="37">
        <v>1</v>
      </c>
      <c r="C13" s="38" t="s">
        <v>6647</v>
      </c>
      <c r="D13" s="37" t="s">
        <v>595</v>
      </c>
      <c r="E13" s="39" t="s">
        <v>6648</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8064</v>
      </c>
      <c r="F15" s="46"/>
      <c r="G15" s="46"/>
      <c r="H15" s="46"/>
      <c r="I15" s="46"/>
      <c r="J15" s="48"/>
    </row>
    <row r="16">
      <c r="A16" s="37" t="s">
        <v>601</v>
      </c>
      <c r="B16" s="45"/>
      <c r="C16" s="46"/>
      <c r="D16" s="46"/>
      <c r="E16" s="47" t="s">
        <v>595</v>
      </c>
      <c r="F16" s="46"/>
      <c r="G16" s="46"/>
      <c r="H16" s="46"/>
      <c r="I16" s="46"/>
      <c r="J16" s="48"/>
    </row>
    <row r="17">
      <c r="A17" s="37" t="s">
        <v>593</v>
      </c>
      <c r="B17" s="37">
        <v>2</v>
      </c>
      <c r="C17" s="38" t="s">
        <v>8065</v>
      </c>
      <c r="D17" s="37" t="s">
        <v>595</v>
      </c>
      <c r="E17" s="39" t="s">
        <v>8066</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6120</v>
      </c>
      <c r="F19" s="46"/>
      <c r="G19" s="46"/>
      <c r="H19" s="46"/>
      <c r="I19" s="46"/>
      <c r="J19" s="48"/>
    </row>
    <row r="20">
      <c r="A20" s="37" t="s">
        <v>601</v>
      </c>
      <c r="B20" s="45"/>
      <c r="C20" s="46"/>
      <c r="D20" s="46"/>
      <c r="E20" s="47" t="s">
        <v>595</v>
      </c>
      <c r="F20" s="46"/>
      <c r="G20" s="46"/>
      <c r="H20" s="46"/>
      <c r="I20" s="46"/>
      <c r="J20" s="48"/>
    </row>
    <row r="21">
      <c r="A21" s="37" t="s">
        <v>593</v>
      </c>
      <c r="B21" s="37">
        <v>3</v>
      </c>
      <c r="C21" s="38" t="s">
        <v>8067</v>
      </c>
      <c r="D21" s="37" t="s">
        <v>595</v>
      </c>
      <c r="E21" s="39" t="s">
        <v>8068</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6120</v>
      </c>
      <c r="F23" s="46"/>
      <c r="G23" s="46"/>
      <c r="H23" s="46"/>
      <c r="I23" s="46"/>
      <c r="J23" s="48"/>
    </row>
    <row r="24">
      <c r="A24" s="37" t="s">
        <v>601</v>
      </c>
      <c r="B24" s="45"/>
      <c r="C24" s="46"/>
      <c r="D24" s="46"/>
      <c r="E24" s="47" t="s">
        <v>595</v>
      </c>
      <c r="F24" s="46"/>
      <c r="G24" s="46"/>
      <c r="H24" s="46"/>
      <c r="I24" s="46"/>
      <c r="J24" s="48"/>
    </row>
    <row r="25">
      <c r="A25" s="37" t="s">
        <v>593</v>
      </c>
      <c r="B25" s="37">
        <v>4</v>
      </c>
      <c r="C25" s="38" t="s">
        <v>8069</v>
      </c>
      <c r="D25" s="37" t="s">
        <v>595</v>
      </c>
      <c r="E25" s="39" t="s">
        <v>8070</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6081</v>
      </c>
      <c r="F27" s="46"/>
      <c r="G27" s="46"/>
      <c r="H27" s="46"/>
      <c r="I27" s="46"/>
      <c r="J27" s="48"/>
    </row>
    <row r="28">
      <c r="A28" s="37" t="s">
        <v>601</v>
      </c>
      <c r="B28" s="45"/>
      <c r="C28" s="46"/>
      <c r="D28" s="46"/>
      <c r="E28" s="47" t="s">
        <v>595</v>
      </c>
      <c r="F28" s="46"/>
      <c r="G28" s="46"/>
      <c r="H28" s="46"/>
      <c r="I28" s="46"/>
      <c r="J28" s="48"/>
    </row>
    <row r="29">
      <c r="A29" s="31" t="s">
        <v>591</v>
      </c>
      <c r="B29" s="32"/>
      <c r="C29" s="33" t="s">
        <v>4784</v>
      </c>
      <c r="D29" s="34"/>
      <c r="E29" s="31" t="s">
        <v>4785</v>
      </c>
      <c r="F29" s="34"/>
      <c r="G29" s="34"/>
      <c r="H29" s="34"/>
      <c r="I29" s="35">
        <f>SUMIFS(I30:I41,A30:A41,"P")</f>
        <v>0</v>
      </c>
      <c r="J29" s="36"/>
    </row>
    <row r="30">
      <c r="A30" s="37" t="s">
        <v>593</v>
      </c>
      <c r="B30" s="37">
        <v>5</v>
      </c>
      <c r="C30" s="38" t="s">
        <v>8071</v>
      </c>
      <c r="D30" s="37" t="s">
        <v>595</v>
      </c>
      <c r="E30" s="39" t="s">
        <v>8072</v>
      </c>
      <c r="F30" s="40" t="s">
        <v>637</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8073</v>
      </c>
      <c r="F32" s="46"/>
      <c r="G32" s="46"/>
      <c r="H32" s="46"/>
      <c r="I32" s="46"/>
      <c r="J32" s="48"/>
    </row>
    <row r="33">
      <c r="A33" s="37" t="s">
        <v>601</v>
      </c>
      <c r="B33" s="45"/>
      <c r="C33" s="46"/>
      <c r="D33" s="46"/>
      <c r="E33" s="47" t="s">
        <v>595</v>
      </c>
      <c r="F33" s="46"/>
      <c r="G33" s="46"/>
      <c r="H33" s="46"/>
      <c r="I33" s="46"/>
      <c r="J33" s="48"/>
    </row>
    <row r="34">
      <c r="A34" s="37" t="s">
        <v>593</v>
      </c>
      <c r="B34" s="37">
        <v>6</v>
      </c>
      <c r="C34" s="38" t="s">
        <v>8074</v>
      </c>
      <c r="D34" s="37" t="s">
        <v>595</v>
      </c>
      <c r="E34" s="39" t="s">
        <v>8075</v>
      </c>
      <c r="F34" s="40" t="s">
        <v>637</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8005</v>
      </c>
      <c r="F36" s="46"/>
      <c r="G36" s="46"/>
      <c r="H36" s="46"/>
      <c r="I36" s="46"/>
      <c r="J36" s="48"/>
    </row>
    <row r="37">
      <c r="A37" s="37" t="s">
        <v>601</v>
      </c>
      <c r="B37" s="45"/>
      <c r="C37" s="46"/>
      <c r="D37" s="46"/>
      <c r="E37" s="47" t="s">
        <v>595</v>
      </c>
      <c r="F37" s="46"/>
      <c r="G37" s="46"/>
      <c r="H37" s="46"/>
      <c r="I37" s="46"/>
      <c r="J37" s="48"/>
    </row>
    <row r="38" ht="30">
      <c r="A38" s="37" t="s">
        <v>593</v>
      </c>
      <c r="B38" s="37">
        <v>7</v>
      </c>
      <c r="C38" s="38" t="s">
        <v>8076</v>
      </c>
      <c r="D38" s="37" t="s">
        <v>595</v>
      </c>
      <c r="E38" s="39" t="s">
        <v>8077</v>
      </c>
      <c r="F38" s="40" t="s">
        <v>1720</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8078</v>
      </c>
      <c r="F40" s="46"/>
      <c r="G40" s="46"/>
      <c r="H40" s="46"/>
      <c r="I40" s="46"/>
      <c r="J40" s="48"/>
    </row>
    <row r="41">
      <c r="A41" s="37" t="s">
        <v>601</v>
      </c>
      <c r="B41" s="45"/>
      <c r="C41" s="46"/>
      <c r="D41" s="46"/>
      <c r="E41" s="47" t="s">
        <v>595</v>
      </c>
      <c r="F41" s="46"/>
      <c r="G41" s="46"/>
      <c r="H41" s="46"/>
      <c r="I41" s="46"/>
      <c r="J41" s="48"/>
    </row>
    <row r="42">
      <c r="A42" s="31" t="s">
        <v>591</v>
      </c>
      <c r="B42" s="32"/>
      <c r="C42" s="33" t="s">
        <v>1813</v>
      </c>
      <c r="D42" s="34"/>
      <c r="E42" s="31" t="s">
        <v>1814</v>
      </c>
      <c r="F42" s="34"/>
      <c r="G42" s="34"/>
      <c r="H42" s="34"/>
      <c r="I42" s="35">
        <f>SUMIFS(I43:I50,A43:A50,"P")</f>
        <v>0</v>
      </c>
      <c r="J42" s="36"/>
    </row>
    <row r="43" ht="60">
      <c r="A43" s="37" t="s">
        <v>593</v>
      </c>
      <c r="B43" s="37">
        <v>8</v>
      </c>
      <c r="C43" s="38" t="s">
        <v>2448</v>
      </c>
      <c r="D43" s="37" t="s">
        <v>2449</v>
      </c>
      <c r="E43" s="39" t="s">
        <v>2450</v>
      </c>
      <c r="F43" s="40" t="s">
        <v>1124</v>
      </c>
      <c r="G43" s="41">
        <v>60.954999999999998</v>
      </c>
      <c r="H43" s="42">
        <v>0</v>
      </c>
      <c r="I43" s="43">
        <f>ROUND(G43*H43,P4)</f>
        <v>0</v>
      </c>
      <c r="J43" s="37"/>
      <c r="O43" s="44">
        <f>I43*0.21</f>
        <v>0</v>
      </c>
      <c r="P43">
        <v>3</v>
      </c>
    </row>
    <row r="44">
      <c r="A44" s="37" t="s">
        <v>598</v>
      </c>
      <c r="B44" s="45"/>
      <c r="C44" s="46"/>
      <c r="D44" s="46"/>
      <c r="E44" s="39" t="s">
        <v>1818</v>
      </c>
      <c r="F44" s="46"/>
      <c r="G44" s="46"/>
      <c r="H44" s="46"/>
      <c r="I44" s="46"/>
      <c r="J44" s="48"/>
    </row>
    <row r="45" ht="195">
      <c r="A45" s="37" t="s">
        <v>599</v>
      </c>
      <c r="B45" s="45"/>
      <c r="C45" s="46"/>
      <c r="D45" s="46"/>
      <c r="E45" s="49" t="s">
        <v>8079</v>
      </c>
      <c r="F45" s="46"/>
      <c r="G45" s="46"/>
      <c r="H45" s="46"/>
      <c r="I45" s="46"/>
      <c r="J45" s="48"/>
    </row>
    <row r="46" ht="120">
      <c r="A46" s="37" t="s">
        <v>601</v>
      </c>
      <c r="B46" s="45"/>
      <c r="C46" s="46"/>
      <c r="D46" s="46"/>
      <c r="E46" s="39" t="s">
        <v>1820</v>
      </c>
      <c r="F46" s="46"/>
      <c r="G46" s="46"/>
      <c r="H46" s="46"/>
      <c r="I46" s="46"/>
      <c r="J46" s="48"/>
    </row>
    <row r="47" ht="60">
      <c r="A47" s="37" t="s">
        <v>593</v>
      </c>
      <c r="B47" s="37">
        <v>9</v>
      </c>
      <c r="C47" s="38" t="s">
        <v>6719</v>
      </c>
      <c r="D47" s="37" t="s">
        <v>6720</v>
      </c>
      <c r="E47" s="39" t="s">
        <v>6721</v>
      </c>
      <c r="F47" s="40" t="s">
        <v>1124</v>
      </c>
      <c r="G47" s="41">
        <v>1.538</v>
      </c>
      <c r="H47" s="42">
        <v>0</v>
      </c>
      <c r="I47" s="43">
        <f>ROUND(G47*H47,P4)</f>
        <v>0</v>
      </c>
      <c r="J47" s="37"/>
      <c r="O47" s="44">
        <f>I47*0.21</f>
        <v>0</v>
      </c>
      <c r="P47">
        <v>3</v>
      </c>
    </row>
    <row r="48">
      <c r="A48" s="37" t="s">
        <v>598</v>
      </c>
      <c r="B48" s="45"/>
      <c r="C48" s="46"/>
      <c r="D48" s="46"/>
      <c r="E48" s="39" t="s">
        <v>1818</v>
      </c>
      <c r="F48" s="46"/>
      <c r="G48" s="46"/>
      <c r="H48" s="46"/>
      <c r="I48" s="46"/>
      <c r="J48" s="48"/>
    </row>
    <row r="49" ht="195">
      <c r="A49" s="37" t="s">
        <v>599</v>
      </c>
      <c r="B49" s="45"/>
      <c r="C49" s="46"/>
      <c r="D49" s="46"/>
      <c r="E49" s="49" t="s">
        <v>8080</v>
      </c>
      <c r="F49" s="46"/>
      <c r="G49" s="46"/>
      <c r="H49" s="46"/>
      <c r="I49" s="46"/>
      <c r="J49" s="48"/>
    </row>
    <row r="50" ht="120">
      <c r="A50" s="37" t="s">
        <v>601</v>
      </c>
      <c r="B50" s="50"/>
      <c r="C50" s="51"/>
      <c r="D50" s="51"/>
      <c r="E50" s="39" t="s">
        <v>1820</v>
      </c>
      <c r="F50" s="51"/>
      <c r="G50" s="51"/>
      <c r="H50" s="51"/>
      <c r="I50" s="51"/>
      <c r="J50" s="52"/>
    </row>
  </sheetData>
  <sheetProtection sheet="1" objects="1" scenarios="1" spinCount="100000" saltValue="vpUxaGgOlTsoqFw79faU4DFUHi4PLGcVFfWPWZnLNSDmjBGF5oiZtfgFtH4ENZUyRpimzB9FRKh9jobjcSYOqw==" hashValue="WvQyqcY5RMtuifufyM4/GBb95mD2H9GYUNphG9uQfo1sWkImtkrUI0GnO1awNSmJAen2RlDLO42HVASSWsRM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8081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8081</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8085</v>
      </c>
      <c r="F15" s="46"/>
      <c r="G15" s="46"/>
      <c r="H15" s="46"/>
      <c r="I15" s="46"/>
      <c r="J15" s="48"/>
    </row>
    <row r="16">
      <c r="A16" s="37" t="s">
        <v>601</v>
      </c>
      <c r="B16" s="45"/>
      <c r="C16" s="46"/>
      <c r="D16" s="46"/>
      <c r="E16" s="47" t="s">
        <v>595</v>
      </c>
      <c r="F16" s="46"/>
      <c r="G16" s="46"/>
      <c r="H16" s="46"/>
      <c r="I16" s="46"/>
      <c r="J16" s="48"/>
    </row>
    <row r="17" ht="30">
      <c r="A17" s="37" t="s">
        <v>593</v>
      </c>
      <c r="B17" s="37">
        <v>2</v>
      </c>
      <c r="C17" s="38" t="s">
        <v>8086</v>
      </c>
      <c r="D17" s="37" t="s">
        <v>595</v>
      </c>
      <c r="E17" s="39" t="s">
        <v>8087</v>
      </c>
      <c r="F17" s="40" t="s">
        <v>637</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8088</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8091</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8094</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8095</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8096</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8097</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8097</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8098</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8099</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8100</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8103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8104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7189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6251</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6251</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6478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6251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6329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6329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6251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6478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130.768</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8114</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s9+170gUF98QA0NA56EM0hcBFkbSdXL/WTFEDkMqK/b4GS+NGF/SXsh2JW2I3FTsbfQN2R2YeIABttPBYSRYeA==" hashValue="0r2FXUVA9siDwuK3ErP1MSEL5Bbe5bYrPTkgTs3K8XwpnI3m5qo1sML7pPJ0slPO+Q1JgWi8389uRVMoJbnj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8116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8116</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7081</v>
      </c>
      <c r="D13" s="37" t="s">
        <v>595</v>
      </c>
      <c r="E13" s="39" t="s">
        <v>7082</v>
      </c>
      <c r="F13" s="40" t="s">
        <v>637</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8117</v>
      </c>
      <c r="F15" s="46"/>
      <c r="G15" s="46"/>
      <c r="H15" s="46"/>
      <c r="I15" s="46"/>
      <c r="J15" s="48"/>
    </row>
    <row r="16">
      <c r="A16" s="37" t="s">
        <v>601</v>
      </c>
      <c r="B16" s="45"/>
      <c r="C16" s="46"/>
      <c r="D16" s="46"/>
      <c r="E16" s="47" t="s">
        <v>595</v>
      </c>
      <c r="F16" s="46"/>
      <c r="G16" s="46"/>
      <c r="H16" s="46"/>
      <c r="I16" s="46"/>
      <c r="J16" s="48"/>
    </row>
    <row r="17" ht="30">
      <c r="A17" s="37" t="s">
        <v>593</v>
      </c>
      <c r="B17" s="37">
        <v>2</v>
      </c>
      <c r="C17" s="38" t="s">
        <v>7085</v>
      </c>
      <c r="D17" s="37" t="s">
        <v>595</v>
      </c>
      <c r="E17" s="39" t="s">
        <v>7086</v>
      </c>
      <c r="F17" s="40" t="s">
        <v>637</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8118</v>
      </c>
      <c r="F19" s="46"/>
      <c r="G19" s="46"/>
      <c r="H19" s="46"/>
      <c r="I19" s="46"/>
      <c r="J19" s="48"/>
    </row>
    <row r="20">
      <c r="A20" s="37" t="s">
        <v>601</v>
      </c>
      <c r="B20" s="45"/>
      <c r="C20" s="46"/>
      <c r="D20" s="46"/>
      <c r="E20" s="47" t="s">
        <v>595</v>
      </c>
      <c r="F20" s="46"/>
      <c r="G20" s="46"/>
      <c r="H20" s="46"/>
      <c r="I20" s="46"/>
      <c r="J20" s="48"/>
    </row>
    <row r="21" ht="30">
      <c r="A21" s="37" t="s">
        <v>593</v>
      </c>
      <c r="B21" s="37">
        <v>3</v>
      </c>
      <c r="C21" s="38" t="s">
        <v>6767</v>
      </c>
      <c r="D21" s="37" t="s">
        <v>595</v>
      </c>
      <c r="E21" s="39" t="s">
        <v>6768</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8119</v>
      </c>
      <c r="F23" s="46"/>
      <c r="G23" s="46"/>
      <c r="H23" s="46"/>
      <c r="I23" s="46"/>
      <c r="J23" s="48"/>
    </row>
    <row r="24">
      <c r="A24" s="37" t="s">
        <v>601</v>
      </c>
      <c r="B24" s="45"/>
      <c r="C24" s="46"/>
      <c r="D24" s="46"/>
      <c r="E24" s="47" t="s">
        <v>595</v>
      </c>
      <c r="F24" s="46"/>
      <c r="G24" s="46"/>
      <c r="H24" s="46"/>
      <c r="I24" s="46"/>
      <c r="J24" s="48"/>
    </row>
    <row r="25" ht="30">
      <c r="A25" s="37" t="s">
        <v>593</v>
      </c>
      <c r="B25" s="37">
        <v>4</v>
      </c>
      <c r="C25" s="38" t="s">
        <v>6770</v>
      </c>
      <c r="D25" s="37" t="s">
        <v>595</v>
      </c>
      <c r="E25" s="39" t="s">
        <v>6771</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8127</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8128</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6251</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6160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6160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6160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6160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6251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39.223999999999997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8129</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8130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8fMW3o0VlhT6CknW+v1iJH0+ZKM9GHJhqcMkBmDdr1TEfD3iR/O5zpNOWu9eR9w8MYi8FqMlp5bJKDCdIexzg==" hashValue="fWnaK5IqwHe951ozORmt+QTh0axXWFXlkO2iUn5I4N7lzVDpfgq2Ah/92HLiLzEfyiOzX74secEwkiSEBowx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8131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8131</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8132</v>
      </c>
      <c r="F15" s="46"/>
      <c r="G15" s="46"/>
      <c r="H15" s="46"/>
      <c r="I15" s="46"/>
      <c r="J15" s="48"/>
    </row>
    <row r="16">
      <c r="A16" s="37" t="s">
        <v>601</v>
      </c>
      <c r="B16" s="45"/>
      <c r="C16" s="46"/>
      <c r="D16" s="46"/>
      <c r="E16" s="47" t="s">
        <v>595</v>
      </c>
      <c r="F16" s="46"/>
      <c r="G16" s="46"/>
      <c r="H16" s="46"/>
      <c r="I16" s="46"/>
      <c r="J16" s="48"/>
    </row>
    <row r="17" ht="30">
      <c r="A17" s="37" t="s">
        <v>593</v>
      </c>
      <c r="B17" s="37">
        <v>2</v>
      </c>
      <c r="C17" s="38" t="s">
        <v>8133</v>
      </c>
      <c r="D17" s="37" t="s">
        <v>595</v>
      </c>
      <c r="E17" s="39" t="s">
        <v>8134</v>
      </c>
      <c r="F17" s="40" t="s">
        <v>637</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8135</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8136</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8137</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8138</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7912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8139</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8139</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8140</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8141</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8142</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8143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8144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6109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6086</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6086</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6086</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6432</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205.58000000000001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8145</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8146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FIcKoEk7dSN+WoyVs5xw0cPje3P1vW4DQCVqGxmgtLfaj4bKdf0EsZaeU3gsu0I/jj6vkjO5aq+1y6x9hycVhg==" hashValue="kxX5OwqbS/66UdLSpF41es5MLy/DLHWUrlaWjqo89KE4yAiDyp3T7Ns5L4nm3XRBYqQxkc61QS3FiL1yhvFI5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8147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8147</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7081</v>
      </c>
      <c r="D13" s="37" t="s">
        <v>595</v>
      </c>
      <c r="E13" s="39" t="s">
        <v>7082</v>
      </c>
      <c r="F13" s="40" t="s">
        <v>637</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8148</v>
      </c>
      <c r="F15" s="46"/>
      <c r="G15" s="46"/>
      <c r="H15" s="46"/>
      <c r="I15" s="46"/>
      <c r="J15" s="48"/>
    </row>
    <row r="16">
      <c r="A16" s="37" t="s">
        <v>601</v>
      </c>
      <c r="B16" s="45"/>
      <c r="C16" s="46"/>
      <c r="D16" s="46"/>
      <c r="E16" s="47" t="s">
        <v>595</v>
      </c>
      <c r="F16" s="46"/>
      <c r="G16" s="46"/>
      <c r="H16" s="46"/>
      <c r="I16" s="46"/>
      <c r="J16" s="48"/>
    </row>
    <row r="17" ht="30">
      <c r="A17" s="37" t="s">
        <v>593</v>
      </c>
      <c r="B17" s="37">
        <v>2</v>
      </c>
      <c r="C17" s="38" t="s">
        <v>7085</v>
      </c>
      <c r="D17" s="37" t="s">
        <v>595</v>
      </c>
      <c r="E17" s="39" t="s">
        <v>7086</v>
      </c>
      <c r="F17" s="40" t="s">
        <v>637</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8149</v>
      </c>
      <c r="F19" s="46"/>
      <c r="G19" s="46"/>
      <c r="H19" s="46"/>
      <c r="I19" s="46"/>
      <c r="J19" s="48"/>
    </row>
    <row r="20">
      <c r="A20" s="37" t="s">
        <v>601</v>
      </c>
      <c r="B20" s="45"/>
      <c r="C20" s="46"/>
      <c r="D20" s="46"/>
      <c r="E20" s="47" t="s">
        <v>595</v>
      </c>
      <c r="F20" s="46"/>
      <c r="G20" s="46"/>
      <c r="H20" s="46"/>
      <c r="I20" s="46"/>
      <c r="J20" s="48"/>
    </row>
    <row r="21" ht="30">
      <c r="A21" s="37" t="s">
        <v>593</v>
      </c>
      <c r="B21" s="37">
        <v>3</v>
      </c>
      <c r="C21" s="38" t="s">
        <v>6767</v>
      </c>
      <c r="D21" s="37" t="s">
        <v>595</v>
      </c>
      <c r="E21" s="39" t="s">
        <v>6768</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8119</v>
      </c>
      <c r="F23" s="46"/>
      <c r="G23" s="46"/>
      <c r="H23" s="46"/>
      <c r="I23" s="46"/>
      <c r="J23" s="48"/>
    </row>
    <row r="24">
      <c r="A24" s="37" t="s">
        <v>601</v>
      </c>
      <c r="B24" s="45"/>
      <c r="C24" s="46"/>
      <c r="D24" s="46"/>
      <c r="E24" s="47" t="s">
        <v>595</v>
      </c>
      <c r="F24" s="46"/>
      <c r="G24" s="46"/>
      <c r="H24" s="46"/>
      <c r="I24" s="46"/>
      <c r="J24" s="48"/>
    </row>
    <row r="25" ht="30">
      <c r="A25" s="37" t="s">
        <v>593</v>
      </c>
      <c r="B25" s="37">
        <v>4</v>
      </c>
      <c r="C25" s="38" t="s">
        <v>6770</v>
      </c>
      <c r="D25" s="37" t="s">
        <v>595</v>
      </c>
      <c r="E25" s="39" t="s">
        <v>6771</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8128</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6251</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6160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6160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6160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6160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6251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40.183999999999997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8151</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8IKq4rHTEeugrqT6Y7PdzM+mzHwdu62tBbq+98xOeLIBZjC4wlLxt/mXJqoelKJDmI/eZ+35lOUbpICO+zboHA==" hashValue="12wBFRd+9Xu+Yhx7I1qAP3M4C/rUfzeBLtjDzYqOLdHZFfzDWriU8yOco/MGnneX7Dv55wzn+4S3XcT02E7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8153</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8154</v>
      </c>
      <c r="F15" s="46"/>
      <c r="G15" s="46"/>
      <c r="H15" s="46"/>
      <c r="I15" s="46"/>
      <c r="J15" s="48"/>
    </row>
    <row r="16">
      <c r="A16" s="37" t="s">
        <v>601</v>
      </c>
      <c r="B16" s="45"/>
      <c r="C16" s="46"/>
      <c r="D16" s="46"/>
      <c r="E16" s="47" t="s">
        <v>595</v>
      </c>
      <c r="F16" s="46"/>
      <c r="G16" s="46"/>
      <c r="H16" s="46"/>
      <c r="I16" s="46"/>
      <c r="J16" s="48"/>
    </row>
    <row r="17" ht="30">
      <c r="A17" s="37" t="s">
        <v>593</v>
      </c>
      <c r="B17" s="37">
        <v>2</v>
      </c>
      <c r="C17" s="38" t="s">
        <v>8086</v>
      </c>
      <c r="D17" s="37" t="s">
        <v>595</v>
      </c>
      <c r="E17" s="39" t="s">
        <v>8087</v>
      </c>
      <c r="F17" s="40" t="s">
        <v>637</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8155</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8091</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8094</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8095</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8096</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8097</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8097</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8098</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8099</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8100</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8156</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8104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7189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6251</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6251</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6478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6251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6329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6329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6251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6478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135.56800000000001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8157</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OlwcrI/oBHuGlRNDzMv+BQlzNuIc74J4YQ2nkNK3bBiM7LyJyCWXscrS4hO4TeWt1TDKaVzVLJ/u+xayW89CqQ==" hashValue="5gizcmZupUy+uIB7X1AWuZ01yOBiyxnNIVnKNqzjonxsdX+W0ThOkzGMjDH2FXkQ8p42u7cIAETHrVXaRN2Y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8159</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8160</v>
      </c>
      <c r="D13" s="37" t="s">
        <v>595</v>
      </c>
      <c r="E13" s="39" t="s">
        <v>8161</v>
      </c>
      <c r="F13" s="40" t="s">
        <v>637</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8162</v>
      </c>
      <c r="F15" s="46"/>
      <c r="G15" s="46"/>
      <c r="H15" s="46"/>
      <c r="I15" s="46"/>
      <c r="J15" s="48"/>
    </row>
    <row r="16">
      <c r="A16" s="37" t="s">
        <v>601</v>
      </c>
      <c r="B16" s="45"/>
      <c r="C16" s="46"/>
      <c r="D16" s="46"/>
      <c r="E16" s="47" t="s">
        <v>595</v>
      </c>
      <c r="F16" s="46"/>
      <c r="G16" s="46"/>
      <c r="H16" s="46"/>
      <c r="I16" s="46"/>
      <c r="J16" s="48"/>
    </row>
    <row r="17" ht="30">
      <c r="A17" s="37" t="s">
        <v>593</v>
      </c>
      <c r="B17" s="37">
        <v>2</v>
      </c>
      <c r="C17" s="38" t="s">
        <v>8133</v>
      </c>
      <c r="D17" s="37" t="s">
        <v>595</v>
      </c>
      <c r="E17" s="39" t="s">
        <v>8134</v>
      </c>
      <c r="F17" s="40" t="s">
        <v>637</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8163</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8164</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8165</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8166</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8167</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8168</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8168</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8169</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8170</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8171</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6930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8172</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6166</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6120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6120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6120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6120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6120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6120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6132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6132</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72.756</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8173</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6723</v>
      </c>
      <c r="D134" s="37" t="s">
        <v>595</v>
      </c>
      <c r="E134" s="39" t="s">
        <v>6724</v>
      </c>
      <c r="F134" s="40" t="s">
        <v>1124</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6453</v>
      </c>
      <c r="D139" s="37" t="s">
        <v>595</v>
      </c>
      <c r="E139" s="39" t="s">
        <v>6357</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phpf/mXGPabty+Aaht72Mn7Epm8snsS9XqRvw1DSpuZnAaM2kAsSLfYJHwzFpfC8MaxRzKBwHgNK/olVCeZC1w==" hashValue="6v9gx0voyDGBHFy02dwQQ/hJsrwDnWjvJRrN6ym4a3NLAtP1PvA4wE0xjAR0YjNSgdEQp6py5t1gRLd1hZQH8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8175</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1570</v>
      </c>
      <c r="B8" s="20" t="s">
        <v>579</v>
      </c>
      <c r="C8" s="21" t="s">
        <v>8175</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SUMIFS(I13:I72,A13:A72,"P")</f>
        <v>0</v>
      </c>
      <c r="J12" s="36"/>
    </row>
    <row r="13" ht="30">
      <c r="A13" s="37" t="s">
        <v>593</v>
      </c>
      <c r="B13" s="37">
        <v>1</v>
      </c>
      <c r="C13" s="38" t="s">
        <v>8083</v>
      </c>
      <c r="D13" s="37" t="s">
        <v>595</v>
      </c>
      <c r="E13" s="39" t="s">
        <v>8084</v>
      </c>
      <c r="F13" s="40" t="s">
        <v>637</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8176</v>
      </c>
      <c r="F15" s="46"/>
      <c r="G15" s="46"/>
      <c r="H15" s="46"/>
      <c r="I15" s="46"/>
      <c r="J15" s="48"/>
    </row>
    <row r="16">
      <c r="A16" s="37" t="s">
        <v>601</v>
      </c>
      <c r="B16" s="45"/>
      <c r="C16" s="46"/>
      <c r="D16" s="46"/>
      <c r="E16" s="47" t="s">
        <v>595</v>
      </c>
      <c r="F16" s="46"/>
      <c r="G16" s="46"/>
      <c r="H16" s="46"/>
      <c r="I16" s="46"/>
      <c r="J16" s="48"/>
    </row>
    <row r="17" ht="30">
      <c r="A17" s="37" t="s">
        <v>593</v>
      </c>
      <c r="B17" s="37">
        <v>2</v>
      </c>
      <c r="C17" s="38" t="s">
        <v>6761</v>
      </c>
      <c r="D17" s="37" t="s">
        <v>595</v>
      </c>
      <c r="E17" s="39" t="s">
        <v>6762</v>
      </c>
      <c r="F17" s="40" t="s">
        <v>637</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8177</v>
      </c>
      <c r="F19" s="46"/>
      <c r="G19" s="46"/>
      <c r="H19" s="46"/>
      <c r="I19" s="46"/>
      <c r="J19" s="48"/>
    </row>
    <row r="20">
      <c r="A20" s="37" t="s">
        <v>601</v>
      </c>
      <c r="B20" s="45"/>
      <c r="C20" s="46"/>
      <c r="D20" s="46"/>
      <c r="E20" s="47" t="s">
        <v>595</v>
      </c>
      <c r="F20" s="46"/>
      <c r="G20" s="46"/>
      <c r="H20" s="46"/>
      <c r="I20" s="46"/>
      <c r="J20" s="48"/>
    </row>
    <row r="21" ht="30">
      <c r="A21" s="37" t="s">
        <v>593</v>
      </c>
      <c r="B21" s="37">
        <v>3</v>
      </c>
      <c r="C21" s="38" t="s">
        <v>8133</v>
      </c>
      <c r="D21" s="37" t="s">
        <v>595</v>
      </c>
      <c r="E21" s="39" t="s">
        <v>8134</v>
      </c>
      <c r="F21" s="40" t="s">
        <v>637</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8178</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8179</v>
      </c>
      <c r="F27" s="46"/>
      <c r="G27" s="46"/>
      <c r="H27" s="46"/>
      <c r="I27" s="46"/>
      <c r="J27" s="48"/>
    </row>
    <row r="28">
      <c r="A28" s="37" t="s">
        <v>601</v>
      </c>
      <c r="B28" s="45"/>
      <c r="C28" s="46"/>
      <c r="D28" s="46"/>
      <c r="E28" s="47" t="s">
        <v>595</v>
      </c>
      <c r="F28" s="46"/>
      <c r="G28" s="46"/>
      <c r="H28" s="46"/>
      <c r="I28" s="46"/>
      <c r="J28" s="48"/>
    </row>
    <row r="29" ht="30">
      <c r="A29" s="37" t="s">
        <v>593</v>
      </c>
      <c r="B29" s="37">
        <v>5</v>
      </c>
      <c r="C29" s="38" t="s">
        <v>8089</v>
      </c>
      <c r="D29" s="37" t="s">
        <v>595</v>
      </c>
      <c r="E29" s="39" t="s">
        <v>8090</v>
      </c>
      <c r="F29" s="40" t="s">
        <v>637</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8136</v>
      </c>
      <c r="F31" s="46"/>
      <c r="G31" s="46"/>
      <c r="H31" s="46"/>
      <c r="I31" s="46"/>
      <c r="J31" s="48"/>
    </row>
    <row r="32">
      <c r="A32" s="37" t="s">
        <v>601</v>
      </c>
      <c r="B32" s="45"/>
      <c r="C32" s="46"/>
      <c r="D32" s="46"/>
      <c r="E32" s="47" t="s">
        <v>595</v>
      </c>
      <c r="F32" s="46"/>
      <c r="G32" s="46"/>
      <c r="H32" s="46"/>
      <c r="I32" s="46"/>
      <c r="J32" s="48"/>
    </row>
    <row r="33" ht="30">
      <c r="A33" s="37" t="s">
        <v>593</v>
      </c>
      <c r="B33" s="37">
        <v>6</v>
      </c>
      <c r="C33" s="38" t="s">
        <v>8092</v>
      </c>
      <c r="D33" s="37" t="s">
        <v>595</v>
      </c>
      <c r="E33" s="39" t="s">
        <v>8093</v>
      </c>
      <c r="F33" s="40" t="s">
        <v>637</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8137</v>
      </c>
      <c r="F35" s="46"/>
      <c r="G35" s="46"/>
      <c r="H35" s="46"/>
      <c r="I35" s="46"/>
      <c r="J35" s="48"/>
    </row>
    <row r="36">
      <c r="A36" s="37" t="s">
        <v>601</v>
      </c>
      <c r="B36" s="45"/>
      <c r="C36" s="46"/>
      <c r="D36" s="46"/>
      <c r="E36" s="47" t="s">
        <v>595</v>
      </c>
      <c r="F36" s="46"/>
      <c r="G36" s="46"/>
      <c r="H36" s="46"/>
      <c r="I36" s="46"/>
      <c r="J36" s="48"/>
    </row>
    <row r="37">
      <c r="A37" s="37" t="s">
        <v>593</v>
      </c>
      <c r="B37" s="37">
        <v>7</v>
      </c>
      <c r="C37" s="38" t="s">
        <v>6493</v>
      </c>
      <c r="D37" s="37" t="s">
        <v>595</v>
      </c>
      <c r="E37" s="39" t="s">
        <v>6494</v>
      </c>
      <c r="F37" s="40" t="s">
        <v>646</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8138</v>
      </c>
      <c r="F39" s="46"/>
      <c r="G39" s="46"/>
      <c r="H39" s="46"/>
      <c r="I39" s="46"/>
      <c r="J39" s="48"/>
    </row>
    <row r="40">
      <c r="A40" s="37" t="s">
        <v>601</v>
      </c>
      <c r="B40" s="45"/>
      <c r="C40" s="46"/>
      <c r="D40" s="46"/>
      <c r="E40" s="47" t="s">
        <v>595</v>
      </c>
      <c r="F40" s="46"/>
      <c r="G40" s="46"/>
      <c r="H40" s="46"/>
      <c r="I40" s="46"/>
      <c r="J40" s="48"/>
    </row>
    <row r="41">
      <c r="A41" s="37" t="s">
        <v>593</v>
      </c>
      <c r="B41" s="37">
        <v>8</v>
      </c>
      <c r="C41" s="38" t="s">
        <v>6496</v>
      </c>
      <c r="D41" s="37" t="s">
        <v>595</v>
      </c>
      <c r="E41" s="39" t="s">
        <v>6497</v>
      </c>
      <c r="F41" s="40" t="s">
        <v>646</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7912</v>
      </c>
      <c r="F43" s="46"/>
      <c r="G43" s="46"/>
      <c r="H43" s="46"/>
      <c r="I43" s="46"/>
      <c r="J43" s="48"/>
    </row>
    <row r="44">
      <c r="A44" s="37" t="s">
        <v>601</v>
      </c>
      <c r="B44" s="45"/>
      <c r="C44" s="46"/>
      <c r="D44" s="46"/>
      <c r="E44" s="47" t="s">
        <v>595</v>
      </c>
      <c r="F44" s="46"/>
      <c r="G44" s="46"/>
      <c r="H44" s="46"/>
      <c r="I44" s="46"/>
      <c r="J44" s="48"/>
    </row>
    <row r="45" ht="30">
      <c r="A45" s="37" t="s">
        <v>593</v>
      </c>
      <c r="B45" s="37">
        <v>9</v>
      </c>
      <c r="C45" s="38" t="s">
        <v>6504</v>
      </c>
      <c r="D45" s="37" t="s">
        <v>595</v>
      </c>
      <c r="E45" s="39" t="s">
        <v>6505</v>
      </c>
      <c r="F45" s="40" t="s">
        <v>637</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8180</v>
      </c>
      <c r="F47" s="46"/>
      <c r="G47" s="46"/>
      <c r="H47" s="46"/>
      <c r="I47" s="46"/>
      <c r="J47" s="48"/>
    </row>
    <row r="48">
      <c r="A48" s="37" t="s">
        <v>601</v>
      </c>
      <c r="B48" s="45"/>
      <c r="C48" s="46"/>
      <c r="D48" s="46"/>
      <c r="E48" s="47" t="s">
        <v>595</v>
      </c>
      <c r="F48" s="46"/>
      <c r="G48" s="46"/>
      <c r="H48" s="46"/>
      <c r="I48" s="46"/>
      <c r="J48" s="48"/>
    </row>
    <row r="49" ht="30">
      <c r="A49" s="37" t="s">
        <v>593</v>
      </c>
      <c r="B49" s="37">
        <v>10</v>
      </c>
      <c r="C49" s="38" t="s">
        <v>6507</v>
      </c>
      <c r="D49" s="37" t="s">
        <v>595</v>
      </c>
      <c r="E49" s="39" t="s">
        <v>6508</v>
      </c>
      <c r="F49" s="40" t="s">
        <v>637</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8180</v>
      </c>
      <c r="F51" s="46"/>
      <c r="G51" s="46"/>
      <c r="H51" s="46"/>
      <c r="I51" s="46"/>
      <c r="J51" s="48"/>
    </row>
    <row r="52">
      <c r="A52" s="37" t="s">
        <v>601</v>
      </c>
      <c r="B52" s="45"/>
      <c r="C52" s="46"/>
      <c r="D52" s="46"/>
      <c r="E52" s="47" t="s">
        <v>595</v>
      </c>
      <c r="F52" s="46"/>
      <c r="G52" s="46"/>
      <c r="H52" s="46"/>
      <c r="I52" s="46"/>
      <c r="J52" s="48"/>
    </row>
    <row r="53">
      <c r="A53" s="37" t="s">
        <v>593</v>
      </c>
      <c r="B53" s="37">
        <v>11</v>
      </c>
      <c r="C53" s="38" t="s">
        <v>6735</v>
      </c>
      <c r="D53" s="37" t="s">
        <v>595</v>
      </c>
      <c r="E53" s="39" t="s">
        <v>6736</v>
      </c>
      <c r="F53" s="40" t="s">
        <v>637</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8181</v>
      </c>
      <c r="F55" s="46"/>
      <c r="G55" s="46"/>
      <c r="H55" s="46"/>
      <c r="I55" s="46"/>
      <c r="J55" s="48"/>
    </row>
    <row r="56">
      <c r="A56" s="37" t="s">
        <v>601</v>
      </c>
      <c r="B56" s="45"/>
      <c r="C56" s="46"/>
      <c r="D56" s="46"/>
      <c r="E56" s="47" t="s">
        <v>595</v>
      </c>
      <c r="F56" s="46"/>
      <c r="G56" s="46"/>
      <c r="H56" s="46"/>
      <c r="I56" s="46"/>
      <c r="J56" s="48"/>
    </row>
    <row r="57">
      <c r="A57" s="37" t="s">
        <v>593</v>
      </c>
      <c r="B57" s="37">
        <v>12</v>
      </c>
      <c r="C57" s="38" t="s">
        <v>6509</v>
      </c>
      <c r="D57" s="37" t="s">
        <v>595</v>
      </c>
      <c r="E57" s="39" t="s">
        <v>6510</v>
      </c>
      <c r="F57" s="40" t="s">
        <v>637</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8182</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8183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8184</v>
      </c>
      <c r="F67" s="46"/>
      <c r="G67" s="46"/>
      <c r="H67" s="46"/>
      <c r="I67" s="46"/>
      <c r="J67" s="48"/>
    </row>
    <row r="68">
      <c r="A68" s="37" t="s">
        <v>601</v>
      </c>
      <c r="B68" s="45"/>
      <c r="C68" s="46"/>
      <c r="D68" s="46"/>
      <c r="E68" s="47" t="s">
        <v>595</v>
      </c>
      <c r="F68" s="46"/>
      <c r="G68" s="46"/>
      <c r="H68" s="46"/>
      <c r="I68" s="46"/>
      <c r="J68" s="48"/>
    </row>
    <row r="69">
      <c r="A69" s="37" t="s">
        <v>593</v>
      </c>
      <c r="B69" s="37">
        <v>15</v>
      </c>
      <c r="C69" s="38" t="s">
        <v>6523</v>
      </c>
      <c r="D69" s="37" t="s">
        <v>595</v>
      </c>
      <c r="E69" s="39" t="s">
        <v>6524</v>
      </c>
      <c r="F69" s="40" t="s">
        <v>1124</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8185</v>
      </c>
      <c r="F71" s="46"/>
      <c r="G71" s="46"/>
      <c r="H71" s="46"/>
      <c r="I71" s="46"/>
      <c r="J71" s="48"/>
    </row>
    <row r="72">
      <c r="A72" s="37" t="s">
        <v>601</v>
      </c>
      <c r="B72" s="45"/>
      <c r="C72" s="46"/>
      <c r="D72" s="46"/>
      <c r="E72" s="47" t="s">
        <v>595</v>
      </c>
      <c r="F72" s="46"/>
      <c r="G72" s="46"/>
      <c r="H72" s="46"/>
      <c r="I72" s="46"/>
      <c r="J72" s="48"/>
    </row>
    <row r="73">
      <c r="A73" s="31" t="s">
        <v>591</v>
      </c>
      <c r="B73" s="32"/>
      <c r="C73" s="33" t="s">
        <v>649</v>
      </c>
      <c r="D73" s="34"/>
      <c r="E73" s="31" t="s">
        <v>4475</v>
      </c>
      <c r="F73" s="34"/>
      <c r="G73" s="34"/>
      <c r="H73" s="34"/>
      <c r="I73" s="35">
        <f>SUMIFS(I74:I77,A74:A77,"P")</f>
        <v>0</v>
      </c>
      <c r="J73" s="36"/>
    </row>
    <row r="74" ht="30">
      <c r="A74" s="37" t="s">
        <v>593</v>
      </c>
      <c r="B74" s="37">
        <v>16</v>
      </c>
      <c r="C74" s="38" t="s">
        <v>8101</v>
      </c>
      <c r="D74" s="37" t="s">
        <v>595</v>
      </c>
      <c r="E74" s="39" t="s">
        <v>8102</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8186</v>
      </c>
      <c r="F76" s="46"/>
      <c r="G76" s="46"/>
      <c r="H76" s="46"/>
      <c r="I76" s="46"/>
      <c r="J76" s="48"/>
    </row>
    <row r="77">
      <c r="A77" s="37" t="s">
        <v>601</v>
      </c>
      <c r="B77" s="45"/>
      <c r="C77" s="46"/>
      <c r="D77" s="46"/>
      <c r="E77" s="47" t="s">
        <v>595</v>
      </c>
      <c r="F77" s="46"/>
      <c r="G77" s="46"/>
      <c r="H77" s="46"/>
      <c r="I77" s="46"/>
      <c r="J77" s="48"/>
    </row>
    <row r="78">
      <c r="A78" s="31" t="s">
        <v>591</v>
      </c>
      <c r="B78" s="32"/>
      <c r="C78" s="33" t="s">
        <v>685</v>
      </c>
      <c r="D78" s="34"/>
      <c r="E78" s="31" t="s">
        <v>4487</v>
      </c>
      <c r="F78" s="34"/>
      <c r="G78" s="34"/>
      <c r="H78" s="34"/>
      <c r="I78" s="35">
        <f>SUMIFS(I79:I82,A79:A82,"P")</f>
        <v>0</v>
      </c>
      <c r="J78" s="36"/>
    </row>
    <row r="79">
      <c r="A79" s="37" t="s">
        <v>593</v>
      </c>
      <c r="B79" s="37">
        <v>17</v>
      </c>
      <c r="C79" s="38" t="s">
        <v>6785</v>
      </c>
      <c r="D79" s="37" t="s">
        <v>595</v>
      </c>
      <c r="E79" s="39" t="s">
        <v>6786</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8187</v>
      </c>
      <c r="F81" s="46"/>
      <c r="G81" s="46"/>
      <c r="H81" s="46"/>
      <c r="I81" s="46"/>
      <c r="J81" s="48"/>
    </row>
    <row r="82">
      <c r="A82" s="37" t="s">
        <v>601</v>
      </c>
      <c r="B82" s="45"/>
      <c r="C82" s="46"/>
      <c r="D82" s="46"/>
      <c r="E82" s="47" t="s">
        <v>595</v>
      </c>
      <c r="F82" s="46"/>
      <c r="G82" s="46"/>
      <c r="H82" s="46"/>
      <c r="I82" s="46"/>
      <c r="J82" s="48"/>
    </row>
    <row r="83">
      <c r="A83" s="31" t="s">
        <v>591</v>
      </c>
      <c r="B83" s="32"/>
      <c r="C83" s="33" t="s">
        <v>751</v>
      </c>
      <c r="D83" s="34"/>
      <c r="E83" s="31" t="s">
        <v>1644</v>
      </c>
      <c r="F83" s="34"/>
      <c r="G83" s="34"/>
      <c r="H83" s="34"/>
      <c r="I83" s="35">
        <f>SUMIFS(I84:I99,A84:A99,"P")</f>
        <v>0</v>
      </c>
      <c r="J83" s="36"/>
    </row>
    <row r="84">
      <c r="A84" s="37" t="s">
        <v>593</v>
      </c>
      <c r="B84" s="37">
        <v>18</v>
      </c>
      <c r="C84" s="38" t="s">
        <v>6546</v>
      </c>
      <c r="D84" s="37" t="s">
        <v>595</v>
      </c>
      <c r="E84" s="39" t="s">
        <v>6547</v>
      </c>
      <c r="F84" s="40" t="s">
        <v>637</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8188</v>
      </c>
      <c r="F86" s="46"/>
      <c r="G86" s="46"/>
      <c r="H86" s="46"/>
      <c r="I86" s="46"/>
      <c r="J86" s="48"/>
    </row>
    <row r="87">
      <c r="A87" s="37" t="s">
        <v>601</v>
      </c>
      <c r="B87" s="45"/>
      <c r="C87" s="46"/>
      <c r="D87" s="46"/>
      <c r="E87" s="47" t="s">
        <v>595</v>
      </c>
      <c r="F87" s="46"/>
      <c r="G87" s="46"/>
      <c r="H87" s="46"/>
      <c r="I87" s="46"/>
      <c r="J87" s="48"/>
    </row>
    <row r="88" ht="30">
      <c r="A88" s="37" t="s">
        <v>593</v>
      </c>
      <c r="B88" s="37">
        <v>19</v>
      </c>
      <c r="C88" s="38" t="s">
        <v>7187</v>
      </c>
      <c r="D88" s="37" t="s">
        <v>595</v>
      </c>
      <c r="E88" s="39" t="s">
        <v>7188</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6109</v>
      </c>
      <c r="F90" s="46"/>
      <c r="G90" s="46"/>
      <c r="H90" s="46"/>
      <c r="I90" s="46"/>
      <c r="J90" s="48"/>
    </row>
    <row r="91">
      <c r="A91" s="37" t="s">
        <v>601</v>
      </c>
      <c r="B91" s="45"/>
      <c r="C91" s="46"/>
      <c r="D91" s="46"/>
      <c r="E91" s="47" t="s">
        <v>595</v>
      </c>
      <c r="F91" s="46"/>
      <c r="G91" s="46"/>
      <c r="H91" s="46"/>
      <c r="I91" s="46"/>
      <c r="J91" s="48"/>
    </row>
    <row r="92">
      <c r="A92" s="37" t="s">
        <v>593</v>
      </c>
      <c r="B92" s="37">
        <v>20</v>
      </c>
      <c r="C92" s="38" t="s">
        <v>7806</v>
      </c>
      <c r="D92" s="37" t="s">
        <v>595</v>
      </c>
      <c r="E92" s="39" t="s">
        <v>7807</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c r="A96" s="37" t="s">
        <v>593</v>
      </c>
      <c r="B96" s="37">
        <v>21</v>
      </c>
      <c r="C96" s="38" t="s">
        <v>7212</v>
      </c>
      <c r="D96" s="37" t="s">
        <v>595</v>
      </c>
      <c r="E96" s="39" t="s">
        <v>7213</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6086</v>
      </c>
      <c r="F98" s="46"/>
      <c r="G98" s="46"/>
      <c r="H98" s="46"/>
      <c r="I98" s="46"/>
      <c r="J98" s="48"/>
    </row>
    <row r="99">
      <c r="A99" s="37" t="s">
        <v>601</v>
      </c>
      <c r="B99" s="45"/>
      <c r="C99" s="46"/>
      <c r="D99" s="46"/>
      <c r="E99" s="47" t="s">
        <v>595</v>
      </c>
      <c r="F99" s="46"/>
      <c r="G99" s="46"/>
      <c r="H99" s="46"/>
      <c r="I99" s="46"/>
      <c r="J99" s="48"/>
    </row>
    <row r="100">
      <c r="A100" s="31" t="s">
        <v>591</v>
      </c>
      <c r="B100" s="32"/>
      <c r="C100" s="33" t="s">
        <v>4551</v>
      </c>
      <c r="D100" s="34"/>
      <c r="E100" s="31" t="s">
        <v>4552</v>
      </c>
      <c r="F100" s="34"/>
      <c r="G100" s="34"/>
      <c r="H100" s="34"/>
      <c r="I100" s="35">
        <f>SUMIFS(I101:I156,A101:A156,"P")</f>
        <v>0</v>
      </c>
      <c r="J100" s="36"/>
    </row>
    <row r="101">
      <c r="A101" s="37" t="s">
        <v>593</v>
      </c>
      <c r="B101" s="37">
        <v>22</v>
      </c>
      <c r="C101" s="38" t="s">
        <v>7389</v>
      </c>
      <c r="D101" s="37" t="s">
        <v>595</v>
      </c>
      <c r="E101" s="39" t="s">
        <v>7390</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6086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8105</v>
      </c>
      <c r="D105" s="37" t="s">
        <v>595</v>
      </c>
      <c r="E105" s="39" t="s">
        <v>8106</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6086</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7862</v>
      </c>
      <c r="D109" s="37" t="s">
        <v>595</v>
      </c>
      <c r="E109" s="39" t="s">
        <v>7863</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8187</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8107</v>
      </c>
      <c r="D113" s="37" t="s">
        <v>595</v>
      </c>
      <c r="E113" s="39" t="s">
        <v>7865</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6166</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7399</v>
      </c>
      <c r="D117" s="37" t="s">
        <v>595</v>
      </c>
      <c r="E117" s="39" t="s">
        <v>7400</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6086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7401</v>
      </c>
      <c r="D121" s="37" t="s">
        <v>595</v>
      </c>
      <c r="E121" s="39" t="s">
        <v>7402</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6086</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6797</v>
      </c>
      <c r="D125" s="37" t="s">
        <v>595</v>
      </c>
      <c r="E125" s="39" t="s">
        <v>6798</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6086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8108</v>
      </c>
      <c r="D129" s="37" t="s">
        <v>595</v>
      </c>
      <c r="E129" s="39" t="s">
        <v>8109</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6137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7826</v>
      </c>
      <c r="D133" s="37" t="s">
        <v>595</v>
      </c>
      <c r="E133" s="39" t="s">
        <v>8189</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6160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8110</v>
      </c>
      <c r="D137" s="37" t="s">
        <v>595</v>
      </c>
      <c r="E137" s="39" t="s">
        <v>8111</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6137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8190</v>
      </c>
      <c r="D141" s="37" t="s">
        <v>595</v>
      </c>
      <c r="E141" s="39" t="s">
        <v>8191</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6160</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7324</v>
      </c>
      <c r="D145" s="37" t="s">
        <v>595</v>
      </c>
      <c r="E145" s="39" t="s">
        <v>8112</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6086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6716</v>
      </c>
      <c r="D149" s="37" t="s">
        <v>595</v>
      </c>
      <c r="E149" s="39" t="s">
        <v>8113</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6166</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8192</v>
      </c>
      <c r="D153" s="37" t="s">
        <v>595</v>
      </c>
      <c r="E153" s="39" t="s">
        <v>8193</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6432</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1121</v>
      </c>
      <c r="D158" s="37" t="s">
        <v>1122</v>
      </c>
      <c r="E158" s="39" t="s">
        <v>1123</v>
      </c>
      <c r="F158" s="40" t="s">
        <v>1124</v>
      </c>
      <c r="G158" s="41">
        <v>187.75999999999999</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240">
      <c r="A160" s="37" t="s">
        <v>599</v>
      </c>
      <c r="B160" s="45"/>
      <c r="C160" s="46"/>
      <c r="D160" s="46"/>
      <c r="E160" s="49" t="s">
        <v>8194</v>
      </c>
      <c r="F160" s="46"/>
      <c r="G160" s="46"/>
      <c r="H160" s="46"/>
      <c r="I160" s="46"/>
      <c r="J160" s="48"/>
    </row>
    <row r="161" ht="120">
      <c r="A161" s="37" t="s">
        <v>601</v>
      </c>
      <c r="B161" s="45"/>
      <c r="C161" s="46"/>
      <c r="D161" s="46"/>
      <c r="E161" s="39" t="s">
        <v>1820</v>
      </c>
      <c r="F161" s="46"/>
      <c r="G161" s="46"/>
      <c r="H161" s="46"/>
      <c r="I161" s="46"/>
      <c r="J161" s="48"/>
    </row>
    <row r="162">
      <c r="A162" s="31" t="s">
        <v>591</v>
      </c>
      <c r="B162" s="32"/>
      <c r="C162" s="33" t="s">
        <v>1821</v>
      </c>
      <c r="D162" s="34"/>
      <c r="E162" s="31" t="s">
        <v>1822</v>
      </c>
      <c r="F162" s="34"/>
      <c r="G162" s="34"/>
      <c r="H162" s="34"/>
      <c r="I162" s="35">
        <f>SUMIFS(I163:I166,A163:A166,"P")</f>
        <v>0</v>
      </c>
      <c r="J162" s="36"/>
    </row>
    <row r="163">
      <c r="A163" s="37" t="s">
        <v>593</v>
      </c>
      <c r="B163" s="37">
        <v>37</v>
      </c>
      <c r="C163" s="38" t="s">
        <v>6723</v>
      </c>
      <c r="D163" s="37" t="s">
        <v>595</v>
      </c>
      <c r="E163" s="39" t="s">
        <v>6724</v>
      </c>
      <c r="F163" s="40" t="s">
        <v>1124</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8195</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2074</v>
      </c>
      <c r="D167" s="34"/>
      <c r="E167" s="31" t="s">
        <v>2075</v>
      </c>
      <c r="F167" s="34"/>
      <c r="G167" s="34"/>
      <c r="H167" s="34"/>
      <c r="I167" s="35">
        <f>SUMIFS(I168:I175,A168:A175,"P")</f>
        <v>0</v>
      </c>
      <c r="J167" s="36"/>
    </row>
    <row r="168">
      <c r="A168" s="37" t="s">
        <v>593</v>
      </c>
      <c r="B168" s="37">
        <v>38</v>
      </c>
      <c r="C168" s="38" t="s">
        <v>6453</v>
      </c>
      <c r="D168" s="37" t="s">
        <v>595</v>
      </c>
      <c r="E168" s="39" t="s">
        <v>6357</v>
      </c>
      <c r="F168" s="40" t="s">
        <v>2078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6081</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6455</v>
      </c>
      <c r="D172" s="37" t="s">
        <v>595</v>
      </c>
      <c r="E172" s="39" t="s">
        <v>6361</v>
      </c>
      <c r="F172" s="40" t="s">
        <v>2078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6081</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eb9aORLrULtp8jLQv6GOUJ4+tBztib5cxJItR0jJgIFe1PyKo4Vexe2+ON36mQModDjFKjkta6tZYrs/9kqj4Q==" hashValue="JJFa0HVBOB8S9Sp2bIKN3DtBkkwTV5RjhLY8vexDeqociDliYLhb5wgaZPOT5k78gdu/xIuGYpr8Aje7zqXZ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8196</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8196</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4551</v>
      </c>
      <c r="D11" s="34"/>
      <c r="E11" s="31" t="s">
        <v>4552</v>
      </c>
      <c r="F11" s="34"/>
      <c r="G11" s="34"/>
      <c r="H11" s="34"/>
      <c r="I11" s="35">
        <f>SUMIFS(I12:I19,A12:A19,"P")</f>
        <v>0</v>
      </c>
      <c r="J11" s="36"/>
    </row>
    <row r="12">
      <c r="A12" s="37" t="s">
        <v>593</v>
      </c>
      <c r="B12" s="37">
        <v>1</v>
      </c>
      <c r="C12" s="38" t="s">
        <v>8197</v>
      </c>
      <c r="D12" s="37" t="s">
        <v>595</v>
      </c>
      <c r="E12" s="39" t="s">
        <v>8198</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8187</v>
      </c>
      <c r="F14" s="46"/>
      <c r="G14" s="46"/>
      <c r="H14" s="46"/>
      <c r="I14" s="46"/>
      <c r="J14" s="48"/>
    </row>
    <row r="15">
      <c r="A15" s="37" t="s">
        <v>601</v>
      </c>
      <c r="B15" s="45"/>
      <c r="C15" s="46"/>
      <c r="D15" s="46"/>
      <c r="E15" s="47" t="s">
        <v>595</v>
      </c>
      <c r="F15" s="46"/>
      <c r="G15" s="46"/>
      <c r="H15" s="46"/>
      <c r="I15" s="46"/>
      <c r="J15" s="48"/>
    </row>
    <row r="16" ht="30">
      <c r="A16" s="37" t="s">
        <v>593</v>
      </c>
      <c r="B16" s="37">
        <v>2</v>
      </c>
      <c r="C16" s="38" t="s">
        <v>6743</v>
      </c>
      <c r="D16" s="37" t="s">
        <v>595</v>
      </c>
      <c r="E16" s="39" t="s">
        <v>6744</v>
      </c>
      <c r="F16" s="40" t="s">
        <v>637</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6745</v>
      </c>
      <c r="F18" s="46"/>
      <c r="G18" s="46"/>
      <c r="H18" s="46"/>
      <c r="I18" s="46"/>
      <c r="J18" s="48"/>
    </row>
    <row r="19">
      <c r="A19" s="37" t="s">
        <v>601</v>
      </c>
      <c r="B19" s="45"/>
      <c r="C19" s="46"/>
      <c r="D19" s="46"/>
      <c r="E19" s="47" t="s">
        <v>595</v>
      </c>
      <c r="F19" s="46"/>
      <c r="G19" s="46"/>
      <c r="H19" s="46"/>
      <c r="I19" s="46"/>
      <c r="J19" s="48"/>
    </row>
    <row r="20">
      <c r="A20" s="31" t="s">
        <v>591</v>
      </c>
      <c r="B20" s="32"/>
      <c r="C20" s="33" t="s">
        <v>1813</v>
      </c>
      <c r="D20" s="34"/>
      <c r="E20" s="31" t="s">
        <v>1814</v>
      </c>
      <c r="F20" s="34"/>
      <c r="G20" s="34"/>
      <c r="H20" s="34"/>
      <c r="I20" s="35">
        <f>SUMIFS(I21:I24,A21:A24,"P")</f>
        <v>0</v>
      </c>
      <c r="J20" s="36"/>
    </row>
    <row r="21" ht="60">
      <c r="A21" s="37" t="s">
        <v>593</v>
      </c>
      <c r="B21" s="37">
        <v>3</v>
      </c>
      <c r="C21" s="38" t="s">
        <v>6719</v>
      </c>
      <c r="D21" s="37" t="s">
        <v>6720</v>
      </c>
      <c r="E21" s="39" t="s">
        <v>6721</v>
      </c>
      <c r="F21" s="40" t="s">
        <v>1124</v>
      </c>
      <c r="G21" s="41">
        <v>0.14899999999999999</v>
      </c>
      <c r="H21" s="42">
        <v>0</v>
      </c>
      <c r="I21" s="43">
        <f>ROUND(G21*H21,P4)</f>
        <v>0</v>
      </c>
      <c r="J21" s="37"/>
      <c r="O21" s="44">
        <f>I21*0.21</f>
        <v>0</v>
      </c>
      <c r="P21">
        <v>3</v>
      </c>
    </row>
    <row r="22">
      <c r="A22" s="37" t="s">
        <v>598</v>
      </c>
      <c r="B22" s="45"/>
      <c r="C22" s="46"/>
      <c r="D22" s="46"/>
      <c r="E22" s="39" t="s">
        <v>1818</v>
      </c>
      <c r="F22" s="46"/>
      <c r="G22" s="46"/>
      <c r="H22" s="46"/>
      <c r="I22" s="46"/>
      <c r="J22" s="48"/>
    </row>
    <row r="23" ht="195">
      <c r="A23" s="37" t="s">
        <v>599</v>
      </c>
      <c r="B23" s="45"/>
      <c r="C23" s="46"/>
      <c r="D23" s="46"/>
      <c r="E23" s="49" t="s">
        <v>8199</v>
      </c>
      <c r="F23" s="46"/>
      <c r="G23" s="46"/>
      <c r="H23" s="46"/>
      <c r="I23" s="46"/>
      <c r="J23" s="48"/>
    </row>
    <row r="24" ht="120">
      <c r="A24" s="37" t="s">
        <v>601</v>
      </c>
      <c r="B24" s="50"/>
      <c r="C24" s="51"/>
      <c r="D24" s="51"/>
      <c r="E24" s="39" t="s">
        <v>1820</v>
      </c>
      <c r="F24" s="51"/>
      <c r="G24" s="51"/>
      <c r="H24" s="51"/>
      <c r="I24" s="51"/>
      <c r="J24" s="52"/>
    </row>
  </sheetData>
  <sheetProtection sheet="1" objects="1" scenarios="1" spinCount="100000" saltValue="r+hnttdyGYqm8ZQj1TL3RS23Lrxghpib7JflcngNOl4tjVSxvfu7JX2rGt059PT/zX9OVY9UZGwwv7hwWALNCA==" hashValue="7CjaiszjeNibjf4BOeGtcqsytD9/2jGIj5qSprtGTiIO9aDvV6NiBFKECs8zBnimb3I6mzctZhxIPgJ/rlJ+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8200</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8201</v>
      </c>
      <c r="D6" s="22"/>
      <c r="E6" s="23" t="s">
        <v>321</v>
      </c>
      <c r="F6" s="17"/>
      <c r="G6" s="17"/>
      <c r="H6" s="17"/>
      <c r="I6" s="17"/>
      <c r="J6" s="19"/>
    </row>
    <row r="7">
      <c r="A7" s="3" t="s">
        <v>578</v>
      </c>
      <c r="B7" s="20" t="s">
        <v>573</v>
      </c>
      <c r="C7" s="21" t="s">
        <v>8202</v>
      </c>
      <c r="D7" s="22"/>
      <c r="E7" s="23" t="s">
        <v>323</v>
      </c>
      <c r="F7" s="17"/>
      <c r="G7" s="17"/>
      <c r="H7" s="17"/>
      <c r="I7" s="17"/>
      <c r="J7" s="19"/>
    </row>
    <row r="8">
      <c r="A8" s="3" t="s">
        <v>1570</v>
      </c>
      <c r="B8" s="20" t="s">
        <v>579</v>
      </c>
      <c r="C8" s="21" t="s">
        <v>8200</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SUMIFS(I13:I28,A13:A28,"P")</f>
        <v>0</v>
      </c>
      <c r="J12" s="36"/>
    </row>
    <row r="13">
      <c r="A13" s="37" t="s">
        <v>593</v>
      </c>
      <c r="B13" s="37">
        <v>1</v>
      </c>
      <c r="C13" s="38" t="s">
        <v>4786</v>
      </c>
      <c r="D13" s="37" t="s">
        <v>595</v>
      </c>
      <c r="E13" s="39" t="s">
        <v>4259</v>
      </c>
      <c r="F13" s="40" t="s">
        <v>1798</v>
      </c>
      <c r="G13" s="41">
        <v>1</v>
      </c>
      <c r="H13" s="42">
        <v>0</v>
      </c>
      <c r="I13" s="43">
        <f>ROUND(G13*H13,P4)</f>
        <v>0</v>
      </c>
      <c r="J13" s="37"/>
      <c r="O13" s="44">
        <f>I13*0.21</f>
        <v>0</v>
      </c>
      <c r="P13">
        <v>3</v>
      </c>
    </row>
    <row r="14">
      <c r="A14" s="37" t="s">
        <v>598</v>
      </c>
      <c r="B14" s="45"/>
      <c r="C14" s="46"/>
      <c r="D14" s="46"/>
      <c r="E14" s="39" t="s">
        <v>8203</v>
      </c>
      <c r="F14" s="46"/>
      <c r="G14" s="46"/>
      <c r="H14" s="46"/>
      <c r="I14" s="46"/>
      <c r="J14" s="48"/>
    </row>
    <row r="15">
      <c r="A15" s="37" t="s">
        <v>599</v>
      </c>
      <c r="B15" s="45"/>
      <c r="C15" s="46"/>
      <c r="D15" s="46"/>
      <c r="E15" s="49" t="s">
        <v>8204</v>
      </c>
      <c r="F15" s="46"/>
      <c r="G15" s="46"/>
      <c r="H15" s="46"/>
      <c r="I15" s="46"/>
      <c r="J15" s="48"/>
    </row>
    <row r="16" ht="30">
      <c r="A16" s="37" t="s">
        <v>601</v>
      </c>
      <c r="B16" s="45"/>
      <c r="C16" s="46"/>
      <c r="D16" s="46"/>
      <c r="E16" s="39" t="s">
        <v>4260</v>
      </c>
      <c r="F16" s="46"/>
      <c r="G16" s="46"/>
      <c r="H16" s="46"/>
      <c r="I16" s="46"/>
      <c r="J16" s="48"/>
    </row>
    <row r="17">
      <c r="A17" s="37" t="s">
        <v>593</v>
      </c>
      <c r="B17" s="37">
        <v>2</v>
      </c>
      <c r="C17" s="38" t="s">
        <v>8205</v>
      </c>
      <c r="D17" s="37" t="s">
        <v>592</v>
      </c>
      <c r="E17" s="39" t="s">
        <v>8206</v>
      </c>
      <c r="F17" s="40" t="s">
        <v>1798</v>
      </c>
      <c r="G17" s="41">
        <v>1</v>
      </c>
      <c r="H17" s="42">
        <v>0</v>
      </c>
      <c r="I17" s="43">
        <f>ROUND(G17*H17,P4)</f>
        <v>0</v>
      </c>
      <c r="J17" s="37"/>
      <c r="O17" s="44">
        <f>I17*0.21</f>
        <v>0</v>
      </c>
      <c r="P17">
        <v>3</v>
      </c>
    </row>
    <row r="18">
      <c r="A18" s="37" t="s">
        <v>598</v>
      </c>
      <c r="B18" s="45"/>
      <c r="C18" s="46"/>
      <c r="D18" s="46"/>
      <c r="E18" s="39" t="s">
        <v>8207</v>
      </c>
      <c r="F18" s="46"/>
      <c r="G18" s="46"/>
      <c r="H18" s="46"/>
      <c r="I18" s="46"/>
      <c r="J18" s="48"/>
    </row>
    <row r="19" ht="255">
      <c r="A19" s="37" t="s">
        <v>599</v>
      </c>
      <c r="B19" s="45"/>
      <c r="C19" s="46"/>
      <c r="D19" s="46"/>
      <c r="E19" s="49" t="s">
        <v>8208</v>
      </c>
      <c r="F19" s="46"/>
      <c r="G19" s="46"/>
      <c r="H19" s="46"/>
      <c r="I19" s="46"/>
      <c r="J19" s="48"/>
    </row>
    <row r="20" ht="30">
      <c r="A20" s="37" t="s">
        <v>601</v>
      </c>
      <c r="B20" s="45"/>
      <c r="C20" s="46"/>
      <c r="D20" s="46"/>
      <c r="E20" s="39" t="s">
        <v>4260</v>
      </c>
      <c r="F20" s="46"/>
      <c r="G20" s="46"/>
      <c r="H20" s="46"/>
      <c r="I20" s="46"/>
      <c r="J20" s="48"/>
    </row>
    <row r="21">
      <c r="A21" s="37" t="s">
        <v>593</v>
      </c>
      <c r="B21" s="37">
        <v>3</v>
      </c>
      <c r="C21" s="38" t="s">
        <v>8205</v>
      </c>
      <c r="D21" s="37" t="s">
        <v>649</v>
      </c>
      <c r="E21" s="39" t="s">
        <v>8206</v>
      </c>
      <c r="F21" s="40" t="s">
        <v>1798</v>
      </c>
      <c r="G21" s="41">
        <v>1</v>
      </c>
      <c r="H21" s="42">
        <v>0</v>
      </c>
      <c r="I21" s="43">
        <f>ROUND(G21*H21,P4)</f>
        <v>0</v>
      </c>
      <c r="J21" s="37"/>
      <c r="O21" s="44">
        <f>I21*0.21</f>
        <v>0</v>
      </c>
      <c r="P21">
        <v>3</v>
      </c>
    </row>
    <row r="22">
      <c r="A22" s="37" t="s">
        <v>598</v>
      </c>
      <c r="B22" s="45"/>
      <c r="C22" s="46"/>
      <c r="D22" s="46"/>
      <c r="E22" s="39" t="s">
        <v>8209</v>
      </c>
      <c r="F22" s="46"/>
      <c r="G22" s="46"/>
      <c r="H22" s="46"/>
      <c r="I22" s="46"/>
      <c r="J22" s="48"/>
    </row>
    <row r="23" ht="195">
      <c r="A23" s="37" t="s">
        <v>599</v>
      </c>
      <c r="B23" s="45"/>
      <c r="C23" s="46"/>
      <c r="D23" s="46"/>
      <c r="E23" s="49" t="s">
        <v>8210</v>
      </c>
      <c r="F23" s="46"/>
      <c r="G23" s="46"/>
      <c r="H23" s="46"/>
      <c r="I23" s="46"/>
      <c r="J23" s="48"/>
    </row>
    <row r="24" ht="30">
      <c r="A24" s="37" t="s">
        <v>601</v>
      </c>
      <c r="B24" s="45"/>
      <c r="C24" s="46"/>
      <c r="D24" s="46"/>
      <c r="E24" s="39" t="s">
        <v>4260</v>
      </c>
      <c r="F24" s="46"/>
      <c r="G24" s="46"/>
      <c r="H24" s="46"/>
      <c r="I24" s="46"/>
      <c r="J24" s="48"/>
    </row>
    <row r="25">
      <c r="A25" s="37" t="s">
        <v>593</v>
      </c>
      <c r="B25" s="37">
        <v>4</v>
      </c>
      <c r="C25" s="38" t="s">
        <v>8205</v>
      </c>
      <c r="D25" s="37" t="s">
        <v>685</v>
      </c>
      <c r="E25" s="39" t="s">
        <v>8206</v>
      </c>
      <c r="F25" s="40" t="s">
        <v>1798</v>
      </c>
      <c r="G25" s="41">
        <v>1</v>
      </c>
      <c r="H25" s="42">
        <v>0</v>
      </c>
      <c r="I25" s="43">
        <f>ROUND(G25*H25,P4)</f>
        <v>0</v>
      </c>
      <c r="J25" s="37"/>
      <c r="O25" s="44">
        <f>I25*0.21</f>
        <v>0</v>
      </c>
      <c r="P25">
        <v>3</v>
      </c>
    </row>
    <row r="26">
      <c r="A26" s="37" t="s">
        <v>598</v>
      </c>
      <c r="B26" s="45"/>
      <c r="C26" s="46"/>
      <c r="D26" s="46"/>
      <c r="E26" s="39" t="s">
        <v>8211</v>
      </c>
      <c r="F26" s="46"/>
      <c r="G26" s="46"/>
      <c r="H26" s="46"/>
      <c r="I26" s="46"/>
      <c r="J26" s="48"/>
    </row>
    <row r="27" ht="270">
      <c r="A27" s="37" t="s">
        <v>599</v>
      </c>
      <c r="B27" s="45"/>
      <c r="C27" s="46"/>
      <c r="D27" s="46"/>
      <c r="E27" s="49" t="s">
        <v>8212</v>
      </c>
      <c r="F27" s="46"/>
      <c r="G27" s="46"/>
      <c r="H27" s="46"/>
      <c r="I27" s="46"/>
      <c r="J27" s="48"/>
    </row>
    <row r="28" ht="30">
      <c r="A28" s="37" t="s">
        <v>601</v>
      </c>
      <c r="B28" s="45"/>
      <c r="C28" s="46"/>
      <c r="D28" s="46"/>
      <c r="E28" s="39" t="s">
        <v>4260</v>
      </c>
      <c r="F28" s="46"/>
      <c r="G28" s="46"/>
      <c r="H28" s="46"/>
      <c r="I28" s="46"/>
      <c r="J28" s="48"/>
    </row>
    <row r="29">
      <c r="A29" s="31" t="s">
        <v>591</v>
      </c>
      <c r="B29" s="32"/>
      <c r="C29" s="33" t="s">
        <v>592</v>
      </c>
      <c r="D29" s="34"/>
      <c r="E29" s="31" t="s">
        <v>634</v>
      </c>
      <c r="F29" s="34"/>
      <c r="G29" s="34"/>
      <c r="H29" s="34"/>
      <c r="I29" s="35">
        <f>SUMIFS(I30:I89,A30:A89,"P")</f>
        <v>0</v>
      </c>
      <c r="J29" s="36"/>
    </row>
    <row r="30">
      <c r="A30" s="37" t="s">
        <v>593</v>
      </c>
      <c r="B30" s="37">
        <v>5</v>
      </c>
      <c r="C30" s="38" t="s">
        <v>5236</v>
      </c>
      <c r="D30" s="37" t="s">
        <v>595</v>
      </c>
      <c r="E30" s="39" t="s">
        <v>5237</v>
      </c>
      <c r="F30" s="40" t="s">
        <v>637</v>
      </c>
      <c r="G30" s="41">
        <v>19735.689999999999</v>
      </c>
      <c r="H30" s="42">
        <v>0</v>
      </c>
      <c r="I30" s="43">
        <f>ROUND(G30*H30,P4)</f>
        <v>0</v>
      </c>
      <c r="J30" s="37"/>
      <c r="O30" s="44">
        <f>I30*0.21</f>
        <v>0</v>
      </c>
      <c r="P30">
        <v>3</v>
      </c>
    </row>
    <row r="31">
      <c r="A31" s="37" t="s">
        <v>598</v>
      </c>
      <c r="B31" s="45"/>
      <c r="C31" s="46"/>
      <c r="D31" s="46"/>
      <c r="E31" s="39" t="s">
        <v>8213</v>
      </c>
      <c r="F31" s="46"/>
      <c r="G31" s="46"/>
      <c r="H31" s="46"/>
      <c r="I31" s="46"/>
      <c r="J31" s="48"/>
    </row>
    <row r="32" ht="75">
      <c r="A32" s="37" t="s">
        <v>599</v>
      </c>
      <c r="B32" s="45"/>
      <c r="C32" s="46"/>
      <c r="D32" s="46"/>
      <c r="E32" s="49" t="s">
        <v>8214</v>
      </c>
      <c r="F32" s="46"/>
      <c r="G32" s="46"/>
      <c r="H32" s="46"/>
      <c r="I32" s="46"/>
      <c r="J32" s="48"/>
    </row>
    <row r="33" ht="45">
      <c r="A33" s="37" t="s">
        <v>601</v>
      </c>
      <c r="B33" s="45"/>
      <c r="C33" s="46"/>
      <c r="D33" s="46"/>
      <c r="E33" s="39" t="s">
        <v>5238</v>
      </c>
      <c r="F33" s="46"/>
      <c r="G33" s="46"/>
      <c r="H33" s="46"/>
      <c r="I33" s="46"/>
      <c r="J33" s="48"/>
    </row>
    <row r="34">
      <c r="A34" s="37" t="s">
        <v>593</v>
      </c>
      <c r="B34" s="37">
        <v>6</v>
      </c>
      <c r="C34" s="38" t="s">
        <v>4658</v>
      </c>
      <c r="D34" s="37" t="s">
        <v>595</v>
      </c>
      <c r="E34" s="39" t="s">
        <v>4659</v>
      </c>
      <c r="F34" s="40" t="s">
        <v>637</v>
      </c>
      <c r="G34" s="41">
        <v>182973.47399999999</v>
      </c>
      <c r="H34" s="42">
        <v>0</v>
      </c>
      <c r="I34" s="43">
        <f>ROUND(G34*H34,P4)</f>
        <v>0</v>
      </c>
      <c r="J34" s="37"/>
      <c r="O34" s="44">
        <f>I34*0.21</f>
        <v>0</v>
      </c>
      <c r="P34">
        <v>3</v>
      </c>
    </row>
    <row r="35" ht="30">
      <c r="A35" s="37" t="s">
        <v>598</v>
      </c>
      <c r="B35" s="45"/>
      <c r="C35" s="46"/>
      <c r="D35" s="46"/>
      <c r="E35" s="39" t="s">
        <v>8215</v>
      </c>
      <c r="F35" s="46"/>
      <c r="G35" s="46"/>
      <c r="H35" s="46"/>
      <c r="I35" s="46"/>
      <c r="J35" s="48"/>
    </row>
    <row r="36">
      <c r="A36" s="37" t="s">
        <v>599</v>
      </c>
      <c r="B36" s="45"/>
      <c r="C36" s="46"/>
      <c r="D36" s="46"/>
      <c r="E36" s="49" t="s">
        <v>8216</v>
      </c>
      <c r="F36" s="46"/>
      <c r="G36" s="46"/>
      <c r="H36" s="46"/>
      <c r="I36" s="46"/>
      <c r="J36" s="48"/>
    </row>
    <row r="37" ht="409.5">
      <c r="A37" s="37" t="s">
        <v>601</v>
      </c>
      <c r="B37" s="45"/>
      <c r="C37" s="46"/>
      <c r="D37" s="46"/>
      <c r="E37" s="39" t="s">
        <v>4661</v>
      </c>
      <c r="F37" s="46"/>
      <c r="G37" s="46"/>
      <c r="H37" s="46"/>
      <c r="I37" s="46"/>
      <c r="J37" s="48"/>
    </row>
    <row r="38">
      <c r="A38" s="37" t="s">
        <v>593</v>
      </c>
      <c r="B38" s="37">
        <v>7</v>
      </c>
      <c r="C38" s="38" t="s">
        <v>4396</v>
      </c>
      <c r="D38" s="37" t="s">
        <v>595</v>
      </c>
      <c r="E38" s="39" t="s">
        <v>4397</v>
      </c>
      <c r="F38" s="40" t="s">
        <v>637</v>
      </c>
      <c r="G38" s="41">
        <v>28318.732</v>
      </c>
      <c r="H38" s="42">
        <v>0</v>
      </c>
      <c r="I38" s="43">
        <f>ROUND(G38*H38,P4)</f>
        <v>0</v>
      </c>
      <c r="J38" s="37"/>
      <c r="O38" s="44">
        <f>I38*0.21</f>
        <v>0</v>
      </c>
      <c r="P38">
        <v>3</v>
      </c>
    </row>
    <row r="39">
      <c r="A39" s="37" t="s">
        <v>598</v>
      </c>
      <c r="B39" s="45"/>
      <c r="C39" s="46"/>
      <c r="D39" s="46"/>
      <c r="E39" s="39" t="s">
        <v>8217</v>
      </c>
      <c r="F39" s="46"/>
      <c r="G39" s="46"/>
      <c r="H39" s="46"/>
      <c r="I39" s="46"/>
      <c r="J39" s="48"/>
    </row>
    <row r="40" ht="120">
      <c r="A40" s="37" t="s">
        <v>599</v>
      </c>
      <c r="B40" s="45"/>
      <c r="C40" s="46"/>
      <c r="D40" s="46"/>
      <c r="E40" s="49" t="s">
        <v>8218</v>
      </c>
      <c r="F40" s="46"/>
      <c r="G40" s="46"/>
      <c r="H40" s="46"/>
      <c r="I40" s="46"/>
      <c r="J40" s="48"/>
    </row>
    <row r="41" ht="409.5">
      <c r="A41" s="37" t="s">
        <v>601</v>
      </c>
      <c r="B41" s="45"/>
      <c r="C41" s="46"/>
      <c r="D41" s="46"/>
      <c r="E41" s="39" t="s">
        <v>4399</v>
      </c>
      <c r="F41" s="46"/>
      <c r="G41" s="46"/>
      <c r="H41" s="46"/>
      <c r="I41" s="46"/>
      <c r="J41" s="48"/>
    </row>
    <row r="42">
      <c r="A42" s="37" t="s">
        <v>593</v>
      </c>
      <c r="B42" s="37">
        <v>8</v>
      </c>
      <c r="C42" s="38" t="s">
        <v>5241</v>
      </c>
      <c r="D42" s="37" t="s">
        <v>592</v>
      </c>
      <c r="E42" s="39" t="s">
        <v>5242</v>
      </c>
      <c r="F42" s="40" t="s">
        <v>637</v>
      </c>
      <c r="G42" s="41">
        <v>183928.07399999999</v>
      </c>
      <c r="H42" s="42">
        <v>0</v>
      </c>
      <c r="I42" s="43">
        <f>ROUND(G42*H42,P4)</f>
        <v>0</v>
      </c>
      <c r="J42" s="37"/>
      <c r="O42" s="44">
        <f>I42*0.21</f>
        <v>0</v>
      </c>
      <c r="P42">
        <v>3</v>
      </c>
    </row>
    <row r="43">
      <c r="A43" s="37" t="s">
        <v>598</v>
      </c>
      <c r="B43" s="45"/>
      <c r="C43" s="46"/>
      <c r="D43" s="46"/>
      <c r="E43" s="39" t="s">
        <v>8219</v>
      </c>
      <c r="F43" s="46"/>
      <c r="G43" s="46"/>
      <c r="H43" s="46"/>
      <c r="I43" s="46"/>
      <c r="J43" s="48"/>
    </row>
    <row r="44">
      <c r="A44" s="37" t="s">
        <v>599</v>
      </c>
      <c r="B44" s="45"/>
      <c r="C44" s="46"/>
      <c r="D44" s="46"/>
      <c r="E44" s="49" t="s">
        <v>8220</v>
      </c>
      <c r="F44" s="46"/>
      <c r="G44" s="46"/>
      <c r="H44" s="46"/>
      <c r="I44" s="46"/>
      <c r="J44" s="48"/>
    </row>
    <row r="45" ht="390">
      <c r="A45" s="37" t="s">
        <v>601</v>
      </c>
      <c r="B45" s="45"/>
      <c r="C45" s="46"/>
      <c r="D45" s="46"/>
      <c r="E45" s="39" t="s">
        <v>5243</v>
      </c>
      <c r="F45" s="46"/>
      <c r="G45" s="46"/>
      <c r="H45" s="46"/>
      <c r="I45" s="46"/>
      <c r="J45" s="48"/>
    </row>
    <row r="46">
      <c r="A46" s="37" t="s">
        <v>593</v>
      </c>
      <c r="B46" s="37">
        <v>9</v>
      </c>
      <c r="C46" s="38" t="s">
        <v>5241</v>
      </c>
      <c r="D46" s="37" t="s">
        <v>649</v>
      </c>
      <c r="E46" s="39" t="s">
        <v>5242</v>
      </c>
      <c r="F46" s="40" t="s">
        <v>637</v>
      </c>
      <c r="G46" s="41">
        <v>18291.32</v>
      </c>
      <c r="H46" s="42">
        <v>0</v>
      </c>
      <c r="I46" s="43">
        <f>ROUND(G46*H46,P4)</f>
        <v>0</v>
      </c>
      <c r="J46" s="37"/>
      <c r="O46" s="44">
        <f>I46*0.21</f>
        <v>0</v>
      </c>
      <c r="P46">
        <v>3</v>
      </c>
    </row>
    <row r="47">
      <c r="A47" s="37" t="s">
        <v>598</v>
      </c>
      <c r="B47" s="45"/>
      <c r="C47" s="46"/>
      <c r="D47" s="46"/>
      <c r="E47" s="39" t="s">
        <v>8221</v>
      </c>
      <c r="F47" s="46"/>
      <c r="G47" s="46"/>
      <c r="H47" s="46"/>
      <c r="I47" s="46"/>
      <c r="J47" s="48"/>
    </row>
    <row r="48">
      <c r="A48" s="37" t="s">
        <v>599</v>
      </c>
      <c r="B48" s="45"/>
      <c r="C48" s="46"/>
      <c r="D48" s="46"/>
      <c r="E48" s="49" t="s">
        <v>8222</v>
      </c>
      <c r="F48" s="46"/>
      <c r="G48" s="46"/>
      <c r="H48" s="46"/>
      <c r="I48" s="46"/>
      <c r="J48" s="48"/>
    </row>
    <row r="49" ht="390">
      <c r="A49" s="37" t="s">
        <v>601</v>
      </c>
      <c r="B49" s="45"/>
      <c r="C49" s="46"/>
      <c r="D49" s="46"/>
      <c r="E49" s="39" t="s">
        <v>5243</v>
      </c>
      <c r="F49" s="46"/>
      <c r="G49" s="46"/>
      <c r="H49" s="46"/>
      <c r="I49" s="46"/>
      <c r="J49" s="48"/>
    </row>
    <row r="50">
      <c r="A50" s="37" t="s">
        <v>593</v>
      </c>
      <c r="B50" s="37">
        <v>10</v>
      </c>
      <c r="C50" s="38" t="s">
        <v>8223</v>
      </c>
      <c r="D50" s="37" t="s">
        <v>595</v>
      </c>
      <c r="E50" s="39" t="s">
        <v>8224</v>
      </c>
      <c r="F50" s="40" t="s">
        <v>637</v>
      </c>
      <c r="G50" s="41">
        <v>84616.5</v>
      </c>
      <c r="H50" s="42">
        <v>0</v>
      </c>
      <c r="I50" s="43">
        <f>ROUND(G50*H50,P4)</f>
        <v>0</v>
      </c>
      <c r="J50" s="37"/>
      <c r="O50" s="44">
        <f>I50*0.21</f>
        <v>0</v>
      </c>
      <c r="P50">
        <v>3</v>
      </c>
    </row>
    <row r="51" ht="45">
      <c r="A51" s="37" t="s">
        <v>598</v>
      </c>
      <c r="B51" s="45"/>
      <c r="C51" s="46"/>
      <c r="D51" s="46"/>
      <c r="E51" s="39" t="s">
        <v>8225</v>
      </c>
      <c r="F51" s="46"/>
      <c r="G51" s="46"/>
      <c r="H51" s="46"/>
      <c r="I51" s="46"/>
      <c r="J51" s="48"/>
    </row>
    <row r="52" ht="45">
      <c r="A52" s="37" t="s">
        <v>599</v>
      </c>
      <c r="B52" s="45"/>
      <c r="C52" s="46"/>
      <c r="D52" s="46"/>
      <c r="E52" s="49" t="s">
        <v>8226</v>
      </c>
      <c r="F52" s="46"/>
      <c r="G52" s="46"/>
      <c r="H52" s="46"/>
      <c r="I52" s="46"/>
      <c r="J52" s="48"/>
    </row>
    <row r="53" ht="390">
      <c r="A53" s="37" t="s">
        <v>601</v>
      </c>
      <c r="B53" s="45"/>
      <c r="C53" s="46"/>
      <c r="D53" s="46"/>
      <c r="E53" s="39" t="s">
        <v>8227</v>
      </c>
      <c r="F53" s="46"/>
      <c r="G53" s="46"/>
      <c r="H53" s="46"/>
      <c r="I53" s="46"/>
      <c r="J53" s="48"/>
    </row>
    <row r="54">
      <c r="A54" s="37" t="s">
        <v>593</v>
      </c>
      <c r="B54" s="37">
        <v>11</v>
      </c>
      <c r="C54" s="38" t="s">
        <v>8228</v>
      </c>
      <c r="D54" s="37" t="s">
        <v>595</v>
      </c>
      <c r="E54" s="39" t="s">
        <v>8229</v>
      </c>
      <c r="F54" s="40" t="s">
        <v>637</v>
      </c>
      <c r="G54" s="41">
        <v>2772.9499999999998</v>
      </c>
      <c r="H54" s="42">
        <v>0</v>
      </c>
      <c r="I54" s="43">
        <f>ROUND(G54*H54,P4)</f>
        <v>0</v>
      </c>
      <c r="J54" s="37"/>
      <c r="O54" s="44">
        <f>I54*0.21</f>
        <v>0</v>
      </c>
      <c r="P54">
        <v>3</v>
      </c>
    </row>
    <row r="55">
      <c r="A55" s="37" t="s">
        <v>598</v>
      </c>
      <c r="B55" s="45"/>
      <c r="C55" s="46"/>
      <c r="D55" s="46"/>
      <c r="E55" s="39" t="s">
        <v>8217</v>
      </c>
      <c r="F55" s="46"/>
      <c r="G55" s="46"/>
      <c r="H55" s="46"/>
      <c r="I55" s="46"/>
      <c r="J55" s="48"/>
    </row>
    <row r="56" ht="30">
      <c r="A56" s="37" t="s">
        <v>599</v>
      </c>
      <c r="B56" s="45"/>
      <c r="C56" s="46"/>
      <c r="D56" s="46"/>
      <c r="E56" s="49" t="s">
        <v>8230</v>
      </c>
      <c r="F56" s="46"/>
      <c r="G56" s="46"/>
      <c r="H56" s="46"/>
      <c r="I56" s="46"/>
      <c r="J56" s="48"/>
    </row>
    <row r="57" ht="390">
      <c r="A57" s="37" t="s">
        <v>601</v>
      </c>
      <c r="B57" s="45"/>
      <c r="C57" s="46"/>
      <c r="D57" s="46"/>
      <c r="E57" s="39" t="s">
        <v>8227</v>
      </c>
      <c r="F57" s="46"/>
      <c r="G57" s="46"/>
      <c r="H57" s="46"/>
      <c r="I57" s="46"/>
      <c r="J57" s="48"/>
    </row>
    <row r="58">
      <c r="A58" s="37" t="s">
        <v>593</v>
      </c>
      <c r="B58" s="37">
        <v>12</v>
      </c>
      <c r="C58" s="38" t="s">
        <v>2437</v>
      </c>
      <c r="D58" s="37" t="s">
        <v>595</v>
      </c>
      <c r="E58" s="39" t="s">
        <v>2438</v>
      </c>
      <c r="F58" s="40" t="s">
        <v>637</v>
      </c>
      <c r="G58" s="41">
        <v>954.60000000000002</v>
      </c>
      <c r="H58" s="42">
        <v>0</v>
      </c>
      <c r="I58" s="43">
        <f>ROUND(G58*H58,P4)</f>
        <v>0</v>
      </c>
      <c r="J58" s="37"/>
      <c r="O58" s="44">
        <f>I58*0.21</f>
        <v>0</v>
      </c>
      <c r="P58">
        <v>3</v>
      </c>
    </row>
    <row r="59">
      <c r="A59" s="37" t="s">
        <v>598</v>
      </c>
      <c r="B59" s="45"/>
      <c r="C59" s="46"/>
      <c r="D59" s="46"/>
      <c r="E59" s="39" t="s">
        <v>8231</v>
      </c>
      <c r="F59" s="46"/>
      <c r="G59" s="46"/>
      <c r="H59" s="46"/>
      <c r="I59" s="46"/>
      <c r="J59" s="48"/>
    </row>
    <row r="60">
      <c r="A60" s="37" t="s">
        <v>599</v>
      </c>
      <c r="B60" s="45"/>
      <c r="C60" s="46"/>
      <c r="D60" s="46"/>
      <c r="E60" s="49" t="s">
        <v>8232</v>
      </c>
      <c r="F60" s="46"/>
      <c r="G60" s="46"/>
      <c r="H60" s="46"/>
      <c r="I60" s="46"/>
      <c r="J60" s="48"/>
    </row>
    <row r="61" ht="345">
      <c r="A61" s="37" t="s">
        <v>601</v>
      </c>
      <c r="B61" s="45"/>
      <c r="C61" s="46"/>
      <c r="D61" s="46"/>
      <c r="E61" s="39" t="s">
        <v>4419</v>
      </c>
      <c r="F61" s="46"/>
      <c r="G61" s="46"/>
      <c r="H61" s="46"/>
      <c r="I61" s="46"/>
      <c r="J61" s="48"/>
    </row>
    <row r="62">
      <c r="A62" s="37" t="s">
        <v>593</v>
      </c>
      <c r="B62" s="37">
        <v>13</v>
      </c>
      <c r="C62" s="38" t="s">
        <v>4420</v>
      </c>
      <c r="D62" s="37" t="s">
        <v>592</v>
      </c>
      <c r="E62" s="39" t="s">
        <v>4421</v>
      </c>
      <c r="F62" s="40" t="s">
        <v>637</v>
      </c>
      <c r="G62" s="41">
        <v>183928.07399999999</v>
      </c>
      <c r="H62" s="42">
        <v>0</v>
      </c>
      <c r="I62" s="43">
        <f>ROUND(G62*H62,P4)</f>
        <v>0</v>
      </c>
      <c r="J62" s="37"/>
      <c r="O62" s="44">
        <f>I62*0.21</f>
        <v>0</v>
      </c>
      <c r="P62">
        <v>3</v>
      </c>
    </row>
    <row r="63">
      <c r="A63" s="37" t="s">
        <v>598</v>
      </c>
      <c r="B63" s="45"/>
      <c r="C63" s="46"/>
      <c r="D63" s="46"/>
      <c r="E63" s="39" t="s">
        <v>8233</v>
      </c>
      <c r="F63" s="46"/>
      <c r="G63" s="46"/>
      <c r="H63" s="46"/>
      <c r="I63" s="46"/>
      <c r="J63" s="48"/>
    </row>
    <row r="64">
      <c r="A64" s="37" t="s">
        <v>599</v>
      </c>
      <c r="B64" s="45"/>
      <c r="C64" s="46"/>
      <c r="D64" s="46"/>
      <c r="E64" s="49" t="s">
        <v>8234</v>
      </c>
      <c r="F64" s="46"/>
      <c r="G64" s="46"/>
      <c r="H64" s="46"/>
      <c r="I64" s="46"/>
      <c r="J64" s="48"/>
    </row>
    <row r="65" ht="240">
      <c r="A65" s="37" t="s">
        <v>601</v>
      </c>
      <c r="B65" s="45"/>
      <c r="C65" s="46"/>
      <c r="D65" s="46"/>
      <c r="E65" s="39" t="s">
        <v>4423</v>
      </c>
      <c r="F65" s="46"/>
      <c r="G65" s="46"/>
      <c r="H65" s="46"/>
      <c r="I65" s="46"/>
      <c r="J65" s="48"/>
    </row>
    <row r="66">
      <c r="A66" s="37" t="s">
        <v>593</v>
      </c>
      <c r="B66" s="37">
        <v>14</v>
      </c>
      <c r="C66" s="38" t="s">
        <v>4420</v>
      </c>
      <c r="D66" s="37" t="s">
        <v>649</v>
      </c>
      <c r="E66" s="39" t="s">
        <v>4421</v>
      </c>
      <c r="F66" s="40" t="s">
        <v>637</v>
      </c>
      <c r="G66" s="41">
        <v>19735.689999999999</v>
      </c>
      <c r="H66" s="42">
        <v>0</v>
      </c>
      <c r="I66" s="43">
        <f>ROUND(G66*H66,P4)</f>
        <v>0</v>
      </c>
      <c r="J66" s="37"/>
      <c r="O66" s="44">
        <f>I66*0.21</f>
        <v>0</v>
      </c>
      <c r="P66">
        <v>3</v>
      </c>
    </row>
    <row r="67">
      <c r="A67" s="37" t="s">
        <v>598</v>
      </c>
      <c r="B67" s="45"/>
      <c r="C67" s="46"/>
      <c r="D67" s="46"/>
      <c r="E67" s="39" t="s">
        <v>8235</v>
      </c>
      <c r="F67" s="46"/>
      <c r="G67" s="46"/>
      <c r="H67" s="46"/>
      <c r="I67" s="46"/>
      <c r="J67" s="48"/>
    </row>
    <row r="68">
      <c r="A68" s="37" t="s">
        <v>599</v>
      </c>
      <c r="B68" s="45"/>
      <c r="C68" s="46"/>
      <c r="D68" s="46"/>
      <c r="E68" s="49" t="s">
        <v>8236</v>
      </c>
      <c r="F68" s="46"/>
      <c r="G68" s="46"/>
      <c r="H68" s="46"/>
      <c r="I68" s="46"/>
      <c r="J68" s="48"/>
    </row>
    <row r="69" ht="240">
      <c r="A69" s="37" t="s">
        <v>601</v>
      </c>
      <c r="B69" s="45"/>
      <c r="C69" s="46"/>
      <c r="D69" s="46"/>
      <c r="E69" s="39" t="s">
        <v>4423</v>
      </c>
      <c r="F69" s="46"/>
      <c r="G69" s="46"/>
      <c r="H69" s="46"/>
      <c r="I69" s="46"/>
      <c r="J69" s="48"/>
    </row>
    <row r="70">
      <c r="A70" s="37" t="s">
        <v>593</v>
      </c>
      <c r="B70" s="37">
        <v>15</v>
      </c>
      <c r="C70" s="38" t="s">
        <v>640</v>
      </c>
      <c r="D70" s="37" t="s">
        <v>595</v>
      </c>
      <c r="E70" s="39" t="s">
        <v>641</v>
      </c>
      <c r="F70" s="40" t="s">
        <v>637</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8237</v>
      </c>
      <c r="F72" s="46"/>
      <c r="G72" s="46"/>
      <c r="H72" s="46"/>
      <c r="I72" s="46"/>
      <c r="J72" s="48"/>
    </row>
    <row r="73" ht="300">
      <c r="A73" s="37" t="s">
        <v>601</v>
      </c>
      <c r="B73" s="45"/>
      <c r="C73" s="46"/>
      <c r="D73" s="46"/>
      <c r="E73" s="39" t="s">
        <v>643</v>
      </c>
      <c r="F73" s="46"/>
      <c r="G73" s="46"/>
      <c r="H73" s="46"/>
      <c r="I73" s="46"/>
      <c r="J73" s="48"/>
    </row>
    <row r="74">
      <c r="A74" s="37" t="s">
        <v>593</v>
      </c>
      <c r="B74" s="37">
        <v>16</v>
      </c>
      <c r="C74" s="38" t="s">
        <v>8238</v>
      </c>
      <c r="D74" s="37" t="s">
        <v>595</v>
      </c>
      <c r="E74" s="39" t="s">
        <v>8239</v>
      </c>
      <c r="F74" s="40" t="s">
        <v>646</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8240</v>
      </c>
      <c r="F76" s="46"/>
      <c r="G76" s="46"/>
      <c r="H76" s="46"/>
      <c r="I76" s="46"/>
      <c r="J76" s="48"/>
    </row>
    <row r="77" ht="45">
      <c r="A77" s="37" t="s">
        <v>601</v>
      </c>
      <c r="B77" s="45"/>
      <c r="C77" s="46"/>
      <c r="D77" s="46"/>
      <c r="E77" s="39" t="s">
        <v>4459</v>
      </c>
      <c r="F77" s="46"/>
      <c r="G77" s="46"/>
      <c r="H77" s="46"/>
      <c r="I77" s="46"/>
      <c r="J77" s="48"/>
    </row>
    <row r="78">
      <c r="A78" s="37" t="s">
        <v>593</v>
      </c>
      <c r="B78" s="37">
        <v>17</v>
      </c>
      <c r="C78" s="38" t="s">
        <v>4464</v>
      </c>
      <c r="D78" s="37" t="s">
        <v>595</v>
      </c>
      <c r="E78" s="39" t="s">
        <v>4465</v>
      </c>
      <c r="F78" s="40" t="s">
        <v>646</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8222</v>
      </c>
      <c r="F80" s="46"/>
      <c r="G80" s="46"/>
      <c r="H80" s="46"/>
      <c r="I80" s="46"/>
      <c r="J80" s="48"/>
    </row>
    <row r="81" ht="30">
      <c r="A81" s="37" t="s">
        <v>601</v>
      </c>
      <c r="B81" s="45"/>
      <c r="C81" s="46"/>
      <c r="D81" s="46"/>
      <c r="E81" s="39" t="s">
        <v>4467</v>
      </c>
      <c r="F81" s="46"/>
      <c r="G81" s="46"/>
      <c r="H81" s="46"/>
      <c r="I81" s="46"/>
      <c r="J81" s="48"/>
    </row>
    <row r="82">
      <c r="A82" s="37" t="s">
        <v>593</v>
      </c>
      <c r="B82" s="37">
        <v>18</v>
      </c>
      <c r="C82" s="38" t="s">
        <v>8241</v>
      </c>
      <c r="D82" s="37" t="s">
        <v>595</v>
      </c>
      <c r="E82" s="39" t="s">
        <v>8242</v>
      </c>
      <c r="F82" s="40" t="s">
        <v>646</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8222</v>
      </c>
      <c r="F84" s="46"/>
      <c r="G84" s="46"/>
      <c r="H84" s="46"/>
      <c r="I84" s="46"/>
      <c r="J84" s="48"/>
    </row>
    <row r="85" ht="45">
      <c r="A85" s="37" t="s">
        <v>601</v>
      </c>
      <c r="B85" s="45"/>
      <c r="C85" s="46"/>
      <c r="D85" s="46"/>
      <c r="E85" s="39" t="s">
        <v>8243</v>
      </c>
      <c r="F85" s="46"/>
      <c r="G85" s="46"/>
      <c r="H85" s="46"/>
      <c r="I85" s="46"/>
      <c r="J85" s="48"/>
    </row>
    <row r="86" ht="30">
      <c r="A86" s="37" t="s">
        <v>593</v>
      </c>
      <c r="B86" s="37">
        <v>19</v>
      </c>
      <c r="C86" s="38" t="s">
        <v>8244</v>
      </c>
      <c r="D86" s="37" t="s">
        <v>595</v>
      </c>
      <c r="E86" s="39" t="s">
        <v>8245</v>
      </c>
      <c r="F86" s="40" t="s">
        <v>1124</v>
      </c>
      <c r="G86" s="41">
        <v>265262.96399999998</v>
      </c>
      <c r="H86" s="42">
        <v>0</v>
      </c>
      <c r="I86" s="43">
        <f>ROUND(G86*H86,P4)</f>
        <v>0</v>
      </c>
      <c r="J86" s="37"/>
      <c r="O86" s="44">
        <f>I86*0.21</f>
        <v>0</v>
      </c>
      <c r="P86">
        <v>3</v>
      </c>
    </row>
    <row r="87" ht="30">
      <c r="A87" s="37" t="s">
        <v>598</v>
      </c>
      <c r="B87" s="45"/>
      <c r="C87" s="46"/>
      <c r="D87" s="46"/>
      <c r="E87" s="39" t="s">
        <v>8246</v>
      </c>
      <c r="F87" s="46"/>
      <c r="G87" s="46"/>
      <c r="H87" s="46"/>
      <c r="I87" s="46"/>
      <c r="J87" s="48"/>
    </row>
    <row r="88">
      <c r="A88" s="37" t="s">
        <v>599</v>
      </c>
      <c r="B88" s="45"/>
      <c r="C88" s="46"/>
      <c r="D88" s="46"/>
      <c r="E88" s="49" t="s">
        <v>8247</v>
      </c>
      <c r="F88" s="46"/>
      <c r="G88" s="46"/>
      <c r="H88" s="46"/>
      <c r="I88" s="46"/>
      <c r="J88" s="48"/>
    </row>
    <row r="89" ht="90">
      <c r="A89" s="37" t="s">
        <v>601</v>
      </c>
      <c r="B89" s="45"/>
      <c r="C89" s="46"/>
      <c r="D89" s="46"/>
      <c r="E89" s="39" t="s">
        <v>8248</v>
      </c>
      <c r="F89" s="46"/>
      <c r="G89" s="46"/>
      <c r="H89" s="46"/>
      <c r="I89" s="46"/>
      <c r="J89" s="48"/>
    </row>
    <row r="90">
      <c r="A90" s="31" t="s">
        <v>591</v>
      </c>
      <c r="B90" s="32"/>
      <c r="C90" s="33" t="s">
        <v>649</v>
      </c>
      <c r="D90" s="34"/>
      <c r="E90" s="31" t="s">
        <v>8249</v>
      </c>
      <c r="F90" s="34"/>
      <c r="G90" s="34"/>
      <c r="H90" s="34"/>
      <c r="I90" s="35">
        <f>SUMIFS(I91:I202,A91:A202,"P")</f>
        <v>0</v>
      </c>
      <c r="J90" s="36"/>
    </row>
    <row r="91">
      <c r="A91" s="37" t="s">
        <v>593</v>
      </c>
      <c r="B91" s="37">
        <v>20</v>
      </c>
      <c r="C91" s="38" t="s">
        <v>8250</v>
      </c>
      <c r="D91" s="37" t="s">
        <v>595</v>
      </c>
      <c r="E91" s="39" t="s">
        <v>8251</v>
      </c>
      <c r="F91" s="40" t="s">
        <v>646</v>
      </c>
      <c r="G91" s="41">
        <v>73189.389999999999</v>
      </c>
      <c r="H91" s="42">
        <v>0</v>
      </c>
      <c r="I91" s="43">
        <f>ROUND(G91*H91,P4)</f>
        <v>0</v>
      </c>
      <c r="J91" s="37"/>
      <c r="O91" s="44">
        <f>I91*0.21</f>
        <v>0</v>
      </c>
      <c r="P91">
        <v>3</v>
      </c>
    </row>
    <row r="92">
      <c r="A92" s="37" t="s">
        <v>598</v>
      </c>
      <c r="B92" s="45"/>
      <c r="C92" s="46"/>
      <c r="D92" s="46"/>
      <c r="E92" s="39" t="s">
        <v>8252</v>
      </c>
      <c r="F92" s="46"/>
      <c r="G92" s="46"/>
      <c r="H92" s="46"/>
      <c r="I92" s="46"/>
      <c r="J92" s="48"/>
    </row>
    <row r="93">
      <c r="A93" s="37" t="s">
        <v>599</v>
      </c>
      <c r="B93" s="45"/>
      <c r="C93" s="46"/>
      <c r="D93" s="46"/>
      <c r="E93" s="49" t="s">
        <v>8253</v>
      </c>
      <c r="F93" s="46"/>
      <c r="G93" s="46"/>
      <c r="H93" s="46"/>
      <c r="I93" s="46"/>
      <c r="J93" s="48"/>
    </row>
    <row r="94" ht="45">
      <c r="A94" s="37" t="s">
        <v>601</v>
      </c>
      <c r="B94" s="45"/>
      <c r="C94" s="46"/>
      <c r="D94" s="46"/>
      <c r="E94" s="39" t="s">
        <v>8254</v>
      </c>
      <c r="F94" s="46"/>
      <c r="G94" s="46"/>
      <c r="H94" s="46"/>
      <c r="I94" s="46"/>
      <c r="J94" s="48"/>
    </row>
    <row r="95">
      <c r="A95" s="37" t="s">
        <v>593</v>
      </c>
      <c r="B95" s="37">
        <v>21</v>
      </c>
      <c r="C95" s="38" t="s">
        <v>8255</v>
      </c>
      <c r="D95" s="37" t="s">
        <v>595</v>
      </c>
      <c r="E95" s="39" t="s">
        <v>8256</v>
      </c>
      <c r="F95" s="40" t="s">
        <v>637</v>
      </c>
      <c r="G95" s="41">
        <v>35316.800000000003</v>
      </c>
      <c r="H95" s="42">
        <v>0</v>
      </c>
      <c r="I95" s="43">
        <f>ROUND(G95*H95,P4)</f>
        <v>0</v>
      </c>
      <c r="J95" s="37"/>
      <c r="O95" s="44">
        <f>I95*0.21</f>
        <v>0</v>
      </c>
      <c r="P95">
        <v>3</v>
      </c>
    </row>
    <row r="96">
      <c r="A96" s="37" t="s">
        <v>598</v>
      </c>
      <c r="B96" s="45"/>
      <c r="C96" s="46"/>
      <c r="D96" s="46"/>
      <c r="E96" s="39" t="s">
        <v>8257</v>
      </c>
      <c r="F96" s="46"/>
      <c r="G96" s="46"/>
      <c r="H96" s="46"/>
      <c r="I96" s="46"/>
      <c r="J96" s="48"/>
    </row>
    <row r="97">
      <c r="A97" s="37" t="s">
        <v>599</v>
      </c>
      <c r="B97" s="45"/>
      <c r="C97" s="46"/>
      <c r="D97" s="46"/>
      <c r="E97" s="49" t="s">
        <v>8258</v>
      </c>
      <c r="F97" s="46"/>
      <c r="G97" s="46"/>
      <c r="H97" s="46"/>
      <c r="I97" s="46"/>
      <c r="J97" s="48"/>
    </row>
    <row r="98" ht="409.5">
      <c r="A98" s="37" t="s">
        <v>601</v>
      </c>
      <c r="B98" s="45"/>
      <c r="C98" s="46"/>
      <c r="D98" s="46"/>
      <c r="E98" s="39" t="s">
        <v>8259</v>
      </c>
      <c r="F98" s="46"/>
      <c r="G98" s="46"/>
      <c r="H98" s="46"/>
      <c r="I98" s="46"/>
      <c r="J98" s="48"/>
    </row>
    <row r="99">
      <c r="A99" s="37" t="s">
        <v>593</v>
      </c>
      <c r="B99" s="37">
        <v>22</v>
      </c>
      <c r="C99" s="38" t="s">
        <v>8260</v>
      </c>
      <c r="D99" s="37" t="s">
        <v>595</v>
      </c>
      <c r="E99" s="39" t="s">
        <v>8261</v>
      </c>
      <c r="F99" s="40" t="s">
        <v>1124</v>
      </c>
      <c r="G99" s="41">
        <v>4061.375</v>
      </c>
      <c r="H99" s="42">
        <v>0</v>
      </c>
      <c r="I99" s="43">
        <f>ROUND(G99*H99,P4)</f>
        <v>0</v>
      </c>
      <c r="J99" s="37"/>
      <c r="O99" s="44">
        <f>I99*0.21</f>
        <v>0</v>
      </c>
      <c r="P99">
        <v>3</v>
      </c>
    </row>
    <row r="100" ht="30">
      <c r="A100" s="37" t="s">
        <v>598</v>
      </c>
      <c r="B100" s="45"/>
      <c r="C100" s="46"/>
      <c r="D100" s="46"/>
      <c r="E100" s="39" t="s">
        <v>8262</v>
      </c>
      <c r="F100" s="46"/>
      <c r="G100" s="46"/>
      <c r="H100" s="46"/>
      <c r="I100" s="46"/>
      <c r="J100" s="48"/>
    </row>
    <row r="101" ht="30">
      <c r="A101" s="37" t="s">
        <v>599</v>
      </c>
      <c r="B101" s="45"/>
      <c r="C101" s="46"/>
      <c r="D101" s="46"/>
      <c r="E101" s="49" t="s">
        <v>8263</v>
      </c>
      <c r="F101" s="46"/>
      <c r="G101" s="46"/>
      <c r="H101" s="46"/>
      <c r="I101" s="46"/>
      <c r="J101" s="48"/>
    </row>
    <row r="102" ht="330">
      <c r="A102" s="37" t="s">
        <v>601</v>
      </c>
      <c r="B102" s="45"/>
      <c r="C102" s="46"/>
      <c r="D102" s="46"/>
      <c r="E102" s="39" t="s">
        <v>4953</v>
      </c>
      <c r="F102" s="46"/>
      <c r="G102" s="46"/>
      <c r="H102" s="46"/>
      <c r="I102" s="46"/>
      <c r="J102" s="48"/>
    </row>
    <row r="103" ht="30">
      <c r="A103" s="37" t="s">
        <v>593</v>
      </c>
      <c r="B103" s="37">
        <v>23</v>
      </c>
      <c r="C103" s="38" t="s">
        <v>8264</v>
      </c>
      <c r="D103" s="37" t="s">
        <v>595</v>
      </c>
      <c r="E103" s="39" t="s">
        <v>8265</v>
      </c>
      <c r="F103" s="40" t="s">
        <v>597</v>
      </c>
      <c r="G103" s="41">
        <v>1224</v>
      </c>
      <c r="H103" s="42">
        <v>0</v>
      </c>
      <c r="I103" s="43">
        <f>ROUND(G103*H103,P4)</f>
        <v>0</v>
      </c>
      <c r="J103" s="37"/>
      <c r="O103" s="44">
        <f>I103*0.21</f>
        <v>0</v>
      </c>
      <c r="P103">
        <v>3</v>
      </c>
    </row>
    <row r="104">
      <c r="A104" s="37" t="s">
        <v>598</v>
      </c>
      <c r="B104" s="45"/>
      <c r="C104" s="46"/>
      <c r="D104" s="46"/>
      <c r="E104" s="39" t="s">
        <v>8266</v>
      </c>
      <c r="F104" s="46"/>
      <c r="G104" s="46"/>
      <c r="H104" s="46"/>
      <c r="I104" s="46"/>
      <c r="J104" s="48"/>
    </row>
    <row r="105">
      <c r="A105" s="37" t="s">
        <v>599</v>
      </c>
      <c r="B105" s="45"/>
      <c r="C105" s="46"/>
      <c r="D105" s="46"/>
      <c r="E105" s="49" t="s">
        <v>8267</v>
      </c>
      <c r="F105" s="46"/>
      <c r="G105" s="46"/>
      <c r="H105" s="46"/>
      <c r="I105" s="46"/>
      <c r="J105" s="48"/>
    </row>
    <row r="106" ht="75">
      <c r="A106" s="37" t="s">
        <v>601</v>
      </c>
      <c r="B106" s="45"/>
      <c r="C106" s="46"/>
      <c r="D106" s="46"/>
      <c r="E106" s="39" t="s">
        <v>5536</v>
      </c>
      <c r="F106" s="46"/>
      <c r="G106" s="46"/>
      <c r="H106" s="46"/>
      <c r="I106" s="46"/>
      <c r="J106" s="48"/>
    </row>
    <row r="107">
      <c r="A107" s="37" t="s">
        <v>593</v>
      </c>
      <c r="B107" s="37">
        <v>24</v>
      </c>
      <c r="C107" s="38" t="s">
        <v>8268</v>
      </c>
      <c r="D107" s="37" t="s">
        <v>595</v>
      </c>
      <c r="E107" s="39" t="s">
        <v>8269</v>
      </c>
      <c r="F107" s="40" t="s">
        <v>597</v>
      </c>
      <c r="G107" s="41">
        <v>5760</v>
      </c>
      <c r="H107" s="42">
        <v>0</v>
      </c>
      <c r="I107" s="43">
        <f>ROUND(G107*H107,P4)</f>
        <v>0</v>
      </c>
      <c r="J107" s="37"/>
      <c r="O107" s="44">
        <f>I107*0.21</f>
        <v>0</v>
      </c>
      <c r="P107">
        <v>3</v>
      </c>
    </row>
    <row r="108">
      <c r="A108" s="37" t="s">
        <v>598</v>
      </c>
      <c r="B108" s="45"/>
      <c r="C108" s="46"/>
      <c r="D108" s="46"/>
      <c r="E108" s="39" t="s">
        <v>8270</v>
      </c>
      <c r="F108" s="46"/>
      <c r="G108" s="46"/>
      <c r="H108" s="46"/>
      <c r="I108" s="46"/>
      <c r="J108" s="48"/>
    </row>
    <row r="109">
      <c r="A109" s="37" t="s">
        <v>599</v>
      </c>
      <c r="B109" s="45"/>
      <c r="C109" s="46"/>
      <c r="D109" s="46"/>
      <c r="E109" s="49" t="s">
        <v>8271</v>
      </c>
      <c r="F109" s="46"/>
      <c r="G109" s="46"/>
      <c r="H109" s="46"/>
      <c r="I109" s="46"/>
      <c r="J109" s="48"/>
    </row>
    <row r="110" ht="75">
      <c r="A110" s="37" t="s">
        <v>601</v>
      </c>
      <c r="B110" s="45"/>
      <c r="C110" s="46"/>
      <c r="D110" s="46"/>
      <c r="E110" s="39" t="s">
        <v>5536</v>
      </c>
      <c r="F110" s="46"/>
      <c r="G110" s="46"/>
      <c r="H110" s="46"/>
      <c r="I110" s="46"/>
      <c r="J110" s="48"/>
    </row>
    <row r="111">
      <c r="A111" s="37" t="s">
        <v>593</v>
      </c>
      <c r="B111" s="37">
        <v>25</v>
      </c>
      <c r="C111" s="38" t="s">
        <v>8272</v>
      </c>
      <c r="D111" s="37" t="s">
        <v>592</v>
      </c>
      <c r="E111" s="39" t="s">
        <v>8273</v>
      </c>
      <c r="F111" s="40" t="s">
        <v>637</v>
      </c>
      <c r="G111" s="41">
        <v>33636</v>
      </c>
      <c r="H111" s="42">
        <v>0</v>
      </c>
      <c r="I111" s="43">
        <f>ROUND(G111*H111,P4)</f>
        <v>0</v>
      </c>
      <c r="J111" s="37"/>
      <c r="O111" s="44">
        <f>I111*0.21</f>
        <v>0</v>
      </c>
      <c r="P111">
        <v>3</v>
      </c>
    </row>
    <row r="112">
      <c r="A112" s="37" t="s">
        <v>598</v>
      </c>
      <c r="B112" s="45"/>
      <c r="C112" s="46"/>
      <c r="D112" s="46"/>
      <c r="E112" s="39" t="s">
        <v>8274</v>
      </c>
      <c r="F112" s="46"/>
      <c r="G112" s="46"/>
      <c r="H112" s="46"/>
      <c r="I112" s="46"/>
      <c r="J112" s="48"/>
    </row>
    <row r="113" ht="30">
      <c r="A113" s="37" t="s">
        <v>599</v>
      </c>
      <c r="B113" s="45"/>
      <c r="C113" s="46"/>
      <c r="D113" s="46"/>
      <c r="E113" s="49" t="s">
        <v>8275</v>
      </c>
      <c r="F113" s="46"/>
      <c r="G113" s="46"/>
      <c r="H113" s="46"/>
      <c r="I113" s="46"/>
      <c r="J113" s="48"/>
    </row>
    <row r="114" ht="120">
      <c r="A114" s="37" t="s">
        <v>601</v>
      </c>
      <c r="B114" s="45"/>
      <c r="C114" s="46"/>
      <c r="D114" s="46"/>
      <c r="E114" s="39" t="s">
        <v>8276</v>
      </c>
      <c r="F114" s="46"/>
      <c r="G114" s="46"/>
      <c r="H114" s="46"/>
      <c r="I114" s="46"/>
      <c r="J114" s="48"/>
    </row>
    <row r="115">
      <c r="A115" s="37" t="s">
        <v>593</v>
      </c>
      <c r="B115" s="37">
        <v>26</v>
      </c>
      <c r="C115" s="38" t="s">
        <v>8272</v>
      </c>
      <c r="D115" s="37" t="s">
        <v>649</v>
      </c>
      <c r="E115" s="39" t="s">
        <v>8273</v>
      </c>
      <c r="F115" s="40" t="s">
        <v>637</v>
      </c>
      <c r="G115" s="41">
        <v>592</v>
      </c>
      <c r="H115" s="42">
        <v>0</v>
      </c>
      <c r="I115" s="43">
        <f>ROUND(G115*H115,P4)</f>
        <v>0</v>
      </c>
      <c r="J115" s="37"/>
      <c r="O115" s="44">
        <f>I115*0.21</f>
        <v>0</v>
      </c>
      <c r="P115">
        <v>3</v>
      </c>
    </row>
    <row r="116">
      <c r="A116" s="37" t="s">
        <v>598</v>
      </c>
      <c r="B116" s="45"/>
      <c r="C116" s="46"/>
      <c r="D116" s="46"/>
      <c r="E116" s="39" t="s">
        <v>8277</v>
      </c>
      <c r="F116" s="46"/>
      <c r="G116" s="46"/>
      <c r="H116" s="46"/>
      <c r="I116" s="46"/>
      <c r="J116" s="48"/>
    </row>
    <row r="117" ht="30">
      <c r="A117" s="37" t="s">
        <v>599</v>
      </c>
      <c r="B117" s="45"/>
      <c r="C117" s="46"/>
      <c r="D117" s="46"/>
      <c r="E117" s="49" t="s">
        <v>8278</v>
      </c>
      <c r="F117" s="46"/>
      <c r="G117" s="46"/>
      <c r="H117" s="46"/>
      <c r="I117" s="46"/>
      <c r="J117" s="48"/>
    </row>
    <row r="118" ht="120">
      <c r="A118" s="37" t="s">
        <v>601</v>
      </c>
      <c r="B118" s="45"/>
      <c r="C118" s="46"/>
      <c r="D118" s="46"/>
      <c r="E118" s="39" t="s">
        <v>8276</v>
      </c>
      <c r="F118" s="46"/>
      <c r="G118" s="46"/>
      <c r="H118" s="46"/>
      <c r="I118" s="46"/>
      <c r="J118" s="48"/>
    </row>
    <row r="119">
      <c r="A119" s="37" t="s">
        <v>593</v>
      </c>
      <c r="B119" s="37">
        <v>27</v>
      </c>
      <c r="C119" s="38" t="s">
        <v>8272</v>
      </c>
      <c r="D119" s="37" t="s">
        <v>685</v>
      </c>
      <c r="E119" s="39" t="s">
        <v>8273</v>
      </c>
      <c r="F119" s="40" t="s">
        <v>637</v>
      </c>
      <c r="G119" s="41">
        <v>435.19999999999999</v>
      </c>
      <c r="H119" s="42">
        <v>0</v>
      </c>
      <c r="I119" s="43">
        <f>ROUND(G119*H119,P4)</f>
        <v>0</v>
      </c>
      <c r="J119" s="37"/>
      <c r="O119" s="44">
        <f>I119*0.21</f>
        <v>0</v>
      </c>
      <c r="P119">
        <v>3</v>
      </c>
    </row>
    <row r="120">
      <c r="A120" s="37" t="s">
        <v>598</v>
      </c>
      <c r="B120" s="45"/>
      <c r="C120" s="46"/>
      <c r="D120" s="46"/>
      <c r="E120" s="39" t="s">
        <v>8279</v>
      </c>
      <c r="F120" s="46"/>
      <c r="G120" s="46"/>
      <c r="H120" s="46"/>
      <c r="I120" s="46"/>
      <c r="J120" s="48"/>
    </row>
    <row r="121" ht="30">
      <c r="A121" s="37" t="s">
        <v>599</v>
      </c>
      <c r="B121" s="45"/>
      <c r="C121" s="46"/>
      <c r="D121" s="46"/>
      <c r="E121" s="49" t="s">
        <v>8280</v>
      </c>
      <c r="F121" s="46"/>
      <c r="G121" s="46"/>
      <c r="H121" s="46"/>
      <c r="I121" s="46"/>
      <c r="J121" s="48"/>
    </row>
    <row r="122" ht="120">
      <c r="A122" s="37" t="s">
        <v>601</v>
      </c>
      <c r="B122" s="45"/>
      <c r="C122" s="46"/>
      <c r="D122" s="46"/>
      <c r="E122" s="39" t="s">
        <v>8276</v>
      </c>
      <c r="F122" s="46"/>
      <c r="G122" s="46"/>
      <c r="H122" s="46"/>
      <c r="I122" s="46"/>
      <c r="J122" s="48"/>
    </row>
    <row r="123">
      <c r="A123" s="37" t="s">
        <v>593</v>
      </c>
      <c r="B123" s="37">
        <v>28</v>
      </c>
      <c r="C123" s="38" t="s">
        <v>8272</v>
      </c>
      <c r="D123" s="37" t="s">
        <v>751</v>
      </c>
      <c r="E123" s="39" t="s">
        <v>8273</v>
      </c>
      <c r="F123" s="40" t="s">
        <v>637</v>
      </c>
      <c r="G123" s="41">
        <v>380.80000000000001</v>
      </c>
      <c r="H123" s="42">
        <v>0</v>
      </c>
      <c r="I123" s="43">
        <f>ROUND(G123*H123,P4)</f>
        <v>0</v>
      </c>
      <c r="J123" s="37"/>
      <c r="O123" s="44">
        <f>I123*0.21</f>
        <v>0</v>
      </c>
      <c r="P123">
        <v>3</v>
      </c>
    </row>
    <row r="124">
      <c r="A124" s="37" t="s">
        <v>598</v>
      </c>
      <c r="B124" s="45"/>
      <c r="C124" s="46"/>
      <c r="D124" s="46"/>
      <c r="E124" s="39" t="s">
        <v>8281</v>
      </c>
      <c r="F124" s="46"/>
      <c r="G124" s="46"/>
      <c r="H124" s="46"/>
      <c r="I124" s="46"/>
      <c r="J124" s="48"/>
    </row>
    <row r="125" ht="30">
      <c r="A125" s="37" t="s">
        <v>599</v>
      </c>
      <c r="B125" s="45"/>
      <c r="C125" s="46"/>
      <c r="D125" s="46"/>
      <c r="E125" s="49" t="s">
        <v>8282</v>
      </c>
      <c r="F125" s="46"/>
      <c r="G125" s="46"/>
      <c r="H125" s="46"/>
      <c r="I125" s="46"/>
      <c r="J125" s="48"/>
    </row>
    <row r="126" ht="120">
      <c r="A126" s="37" t="s">
        <v>601</v>
      </c>
      <c r="B126" s="45"/>
      <c r="C126" s="46"/>
      <c r="D126" s="46"/>
      <c r="E126" s="39" t="s">
        <v>8276</v>
      </c>
      <c r="F126" s="46"/>
      <c r="G126" s="46"/>
      <c r="H126" s="46"/>
      <c r="I126" s="46"/>
      <c r="J126" s="48"/>
    </row>
    <row r="127">
      <c r="A127" s="37" t="s">
        <v>593</v>
      </c>
      <c r="B127" s="37">
        <v>29</v>
      </c>
      <c r="C127" s="38" t="s">
        <v>8272</v>
      </c>
      <c r="D127" s="37" t="s">
        <v>820</v>
      </c>
      <c r="E127" s="39" t="s">
        <v>8273</v>
      </c>
      <c r="F127" s="40" t="s">
        <v>637</v>
      </c>
      <c r="G127" s="41">
        <v>244.80000000000001</v>
      </c>
      <c r="H127" s="42">
        <v>0</v>
      </c>
      <c r="I127" s="43">
        <f>ROUND(G127*H127,P4)</f>
        <v>0</v>
      </c>
      <c r="J127" s="37"/>
      <c r="O127" s="44">
        <f>I127*0.21</f>
        <v>0</v>
      </c>
      <c r="P127">
        <v>3</v>
      </c>
    </row>
    <row r="128">
      <c r="A128" s="37" t="s">
        <v>598</v>
      </c>
      <c r="B128" s="45"/>
      <c r="C128" s="46"/>
      <c r="D128" s="46"/>
      <c r="E128" s="39" t="s">
        <v>8283</v>
      </c>
      <c r="F128" s="46"/>
      <c r="G128" s="46"/>
      <c r="H128" s="46"/>
      <c r="I128" s="46"/>
      <c r="J128" s="48"/>
    </row>
    <row r="129" ht="30">
      <c r="A129" s="37" t="s">
        <v>599</v>
      </c>
      <c r="B129" s="45"/>
      <c r="C129" s="46"/>
      <c r="D129" s="46"/>
      <c r="E129" s="49" t="s">
        <v>8284</v>
      </c>
      <c r="F129" s="46"/>
      <c r="G129" s="46"/>
      <c r="H129" s="46"/>
      <c r="I129" s="46"/>
      <c r="J129" s="48"/>
    </row>
    <row r="130" ht="120">
      <c r="A130" s="37" t="s">
        <v>601</v>
      </c>
      <c r="B130" s="45"/>
      <c r="C130" s="46"/>
      <c r="D130" s="46"/>
      <c r="E130" s="39" t="s">
        <v>8276</v>
      </c>
      <c r="F130" s="46"/>
      <c r="G130" s="46"/>
      <c r="H130" s="46"/>
      <c r="I130" s="46"/>
      <c r="J130" s="48"/>
    </row>
    <row r="131">
      <c r="A131" s="37" t="s">
        <v>593</v>
      </c>
      <c r="B131" s="37">
        <v>30</v>
      </c>
      <c r="C131" s="38" t="s">
        <v>8272</v>
      </c>
      <c r="D131" s="37" t="s">
        <v>5626</v>
      </c>
      <c r="E131" s="39" t="s">
        <v>8273</v>
      </c>
      <c r="F131" s="40" t="s">
        <v>637</v>
      </c>
      <c r="G131" s="41">
        <v>28</v>
      </c>
      <c r="H131" s="42">
        <v>0</v>
      </c>
      <c r="I131" s="43">
        <f>ROUND(G131*H131,P4)</f>
        <v>0</v>
      </c>
      <c r="J131" s="37"/>
      <c r="O131" s="44">
        <f>I131*0.21</f>
        <v>0</v>
      </c>
      <c r="P131">
        <v>3</v>
      </c>
    </row>
    <row r="132">
      <c r="A132" s="37" t="s">
        <v>598</v>
      </c>
      <c r="B132" s="45"/>
      <c r="C132" s="46"/>
      <c r="D132" s="46"/>
      <c r="E132" s="39" t="s">
        <v>8285</v>
      </c>
      <c r="F132" s="46"/>
      <c r="G132" s="46"/>
      <c r="H132" s="46"/>
      <c r="I132" s="46"/>
      <c r="J132" s="48"/>
    </row>
    <row r="133" ht="30">
      <c r="A133" s="37" t="s">
        <v>599</v>
      </c>
      <c r="B133" s="45"/>
      <c r="C133" s="46"/>
      <c r="D133" s="46"/>
      <c r="E133" s="49" t="s">
        <v>8286</v>
      </c>
      <c r="F133" s="46"/>
      <c r="G133" s="46"/>
      <c r="H133" s="46"/>
      <c r="I133" s="46"/>
      <c r="J133" s="48"/>
    </row>
    <row r="134" ht="120">
      <c r="A134" s="37" t="s">
        <v>601</v>
      </c>
      <c r="B134" s="45"/>
      <c r="C134" s="46"/>
      <c r="D134" s="46"/>
      <c r="E134" s="39" t="s">
        <v>8276</v>
      </c>
      <c r="F134" s="46"/>
      <c r="G134" s="46"/>
      <c r="H134" s="46"/>
      <c r="I134" s="46"/>
      <c r="J134" s="48"/>
    </row>
    <row r="135">
      <c r="A135" s="37" t="s">
        <v>593</v>
      </c>
      <c r="B135" s="37">
        <v>31</v>
      </c>
      <c r="C135" s="38" t="s">
        <v>8287</v>
      </c>
      <c r="D135" s="37" t="s">
        <v>595</v>
      </c>
      <c r="E135" s="39" t="s">
        <v>8288</v>
      </c>
      <c r="F135" s="40" t="s">
        <v>637</v>
      </c>
      <c r="G135" s="41">
        <v>894.5</v>
      </c>
      <c r="H135" s="42">
        <v>0</v>
      </c>
      <c r="I135" s="43">
        <f>ROUND(G135*H135,P4)</f>
        <v>0</v>
      </c>
      <c r="J135" s="37"/>
      <c r="O135" s="44">
        <f>I135*0.21</f>
        <v>0</v>
      </c>
      <c r="P135">
        <v>3</v>
      </c>
    </row>
    <row r="136">
      <c r="A136" s="37" t="s">
        <v>598</v>
      </c>
      <c r="B136" s="45"/>
      <c r="C136" s="46"/>
      <c r="D136" s="46"/>
      <c r="E136" s="39" t="s">
        <v>8289</v>
      </c>
      <c r="F136" s="46"/>
      <c r="G136" s="46"/>
      <c r="H136" s="46"/>
      <c r="I136" s="46"/>
      <c r="J136" s="48"/>
    </row>
    <row r="137" ht="45">
      <c r="A137" s="37" t="s">
        <v>599</v>
      </c>
      <c r="B137" s="45"/>
      <c r="C137" s="46"/>
      <c r="D137" s="46"/>
      <c r="E137" s="49" t="s">
        <v>8290</v>
      </c>
      <c r="F137" s="46"/>
      <c r="G137" s="46"/>
      <c r="H137" s="46"/>
      <c r="I137" s="46"/>
      <c r="J137" s="48"/>
    </row>
    <row r="138" ht="409.5">
      <c r="A138" s="37" t="s">
        <v>601</v>
      </c>
      <c r="B138" s="45"/>
      <c r="C138" s="46"/>
      <c r="D138" s="46"/>
      <c r="E138" s="39" t="s">
        <v>4949</v>
      </c>
      <c r="F138" s="46"/>
      <c r="G138" s="46"/>
      <c r="H138" s="46"/>
      <c r="I138" s="46"/>
      <c r="J138" s="48"/>
    </row>
    <row r="139">
      <c r="A139" s="37" t="s">
        <v>593</v>
      </c>
      <c r="B139" s="37">
        <v>32</v>
      </c>
      <c r="C139" s="38" t="s">
        <v>5599</v>
      </c>
      <c r="D139" s="37" t="s">
        <v>595</v>
      </c>
      <c r="E139" s="39" t="s">
        <v>5600</v>
      </c>
      <c r="F139" s="40" t="s">
        <v>637</v>
      </c>
      <c r="G139" s="41">
        <v>5.9619999999999997</v>
      </c>
      <c r="H139" s="42">
        <v>0</v>
      </c>
      <c r="I139" s="43">
        <f>ROUND(G139*H139,P4)</f>
        <v>0</v>
      </c>
      <c r="J139" s="37"/>
      <c r="O139" s="44">
        <f>I139*0.21</f>
        <v>0</v>
      </c>
      <c r="P139">
        <v>3</v>
      </c>
    </row>
    <row r="140">
      <c r="A140" s="37" t="s">
        <v>598</v>
      </c>
      <c r="B140" s="45"/>
      <c r="C140" s="46"/>
      <c r="D140" s="46"/>
      <c r="E140" s="39" t="s">
        <v>8291</v>
      </c>
      <c r="F140" s="46"/>
      <c r="G140" s="46"/>
      <c r="H140" s="46"/>
      <c r="I140" s="46"/>
      <c r="J140" s="48"/>
    </row>
    <row r="141" ht="30">
      <c r="A141" s="37" t="s">
        <v>599</v>
      </c>
      <c r="B141" s="45"/>
      <c r="C141" s="46"/>
      <c r="D141" s="46"/>
      <c r="E141" s="49" t="s">
        <v>8292</v>
      </c>
      <c r="F141" s="46"/>
      <c r="G141" s="46"/>
      <c r="H141" s="46"/>
      <c r="I141" s="46"/>
      <c r="J141" s="48"/>
    </row>
    <row r="142" ht="409.5">
      <c r="A142" s="37" t="s">
        <v>601</v>
      </c>
      <c r="B142" s="45"/>
      <c r="C142" s="46"/>
      <c r="D142" s="46"/>
      <c r="E142" s="39" t="s">
        <v>4949</v>
      </c>
      <c r="F142" s="46"/>
      <c r="G142" s="46"/>
      <c r="H142" s="46"/>
      <c r="I142" s="46"/>
      <c r="J142" s="48"/>
    </row>
    <row r="143">
      <c r="A143" s="37" t="s">
        <v>593</v>
      </c>
      <c r="B143" s="37">
        <v>33</v>
      </c>
      <c r="C143" s="38" t="s">
        <v>4946</v>
      </c>
      <c r="D143" s="37" t="s">
        <v>592</v>
      </c>
      <c r="E143" s="39" t="s">
        <v>4947</v>
      </c>
      <c r="F143" s="40" t="s">
        <v>637</v>
      </c>
      <c r="G143" s="41">
        <v>8857.8420000000006</v>
      </c>
      <c r="H143" s="42">
        <v>0</v>
      </c>
      <c r="I143" s="43">
        <f>ROUND(G143*H143,P4)</f>
        <v>0</v>
      </c>
      <c r="J143" s="37"/>
      <c r="O143" s="44">
        <f>I143*0.21</f>
        <v>0</v>
      </c>
      <c r="P143">
        <v>3</v>
      </c>
    </row>
    <row r="144">
      <c r="A144" s="37" t="s">
        <v>598</v>
      </c>
      <c r="B144" s="45"/>
      <c r="C144" s="46"/>
      <c r="D144" s="46"/>
      <c r="E144" s="39" t="s">
        <v>8293</v>
      </c>
      <c r="F144" s="46"/>
      <c r="G144" s="46"/>
      <c r="H144" s="46"/>
      <c r="I144" s="46"/>
      <c r="J144" s="48"/>
    </row>
    <row r="145">
      <c r="A145" s="37" t="s">
        <v>599</v>
      </c>
      <c r="B145" s="45"/>
      <c r="C145" s="46"/>
      <c r="D145" s="46"/>
      <c r="E145" s="49" t="s">
        <v>8294</v>
      </c>
      <c r="F145" s="46"/>
      <c r="G145" s="46"/>
      <c r="H145" s="46"/>
      <c r="I145" s="46"/>
      <c r="J145" s="48"/>
    </row>
    <row r="146" ht="409.5">
      <c r="A146" s="37" t="s">
        <v>601</v>
      </c>
      <c r="B146" s="45"/>
      <c r="C146" s="46"/>
      <c r="D146" s="46"/>
      <c r="E146" s="39" t="s">
        <v>4949</v>
      </c>
      <c r="F146" s="46"/>
      <c r="G146" s="46"/>
      <c r="H146" s="46"/>
      <c r="I146" s="46"/>
      <c r="J146" s="48"/>
    </row>
    <row r="147">
      <c r="A147" s="37" t="s">
        <v>593</v>
      </c>
      <c r="B147" s="37">
        <v>34</v>
      </c>
      <c r="C147" s="38" t="s">
        <v>4946</v>
      </c>
      <c r="D147" s="37" t="s">
        <v>649</v>
      </c>
      <c r="E147" s="39" t="s">
        <v>4947</v>
      </c>
      <c r="F147" s="40" t="s">
        <v>637</v>
      </c>
      <c r="G147" s="41">
        <v>482.40600000000001</v>
      </c>
      <c r="H147" s="42">
        <v>0</v>
      </c>
      <c r="I147" s="43">
        <f>ROUND(G147*H147,P4)</f>
        <v>0</v>
      </c>
      <c r="J147" s="37"/>
      <c r="O147" s="44">
        <f>I147*0.21</f>
        <v>0</v>
      </c>
      <c r="P147">
        <v>3</v>
      </c>
    </row>
    <row r="148">
      <c r="A148" s="37" t="s">
        <v>598</v>
      </c>
      <c r="B148" s="45"/>
      <c r="C148" s="46"/>
      <c r="D148" s="46"/>
      <c r="E148" s="39" t="s">
        <v>8295</v>
      </c>
      <c r="F148" s="46"/>
      <c r="G148" s="46"/>
      <c r="H148" s="46"/>
      <c r="I148" s="46"/>
      <c r="J148" s="48"/>
    </row>
    <row r="149">
      <c r="A149" s="37" t="s">
        <v>599</v>
      </c>
      <c r="B149" s="45"/>
      <c r="C149" s="46"/>
      <c r="D149" s="46"/>
      <c r="E149" s="49" t="s">
        <v>8296</v>
      </c>
      <c r="F149" s="46"/>
      <c r="G149" s="46"/>
      <c r="H149" s="46"/>
      <c r="I149" s="46"/>
      <c r="J149" s="48"/>
    </row>
    <row r="150" ht="409.5">
      <c r="A150" s="37" t="s">
        <v>601</v>
      </c>
      <c r="B150" s="45"/>
      <c r="C150" s="46"/>
      <c r="D150" s="46"/>
      <c r="E150" s="39" t="s">
        <v>4949</v>
      </c>
      <c r="F150" s="46"/>
      <c r="G150" s="46"/>
      <c r="H150" s="46"/>
      <c r="I150" s="46"/>
      <c r="J150" s="48"/>
    </row>
    <row r="151">
      <c r="A151" s="37" t="s">
        <v>593</v>
      </c>
      <c r="B151" s="37">
        <v>35</v>
      </c>
      <c r="C151" s="38" t="s">
        <v>4950</v>
      </c>
      <c r="D151" s="37" t="s">
        <v>592</v>
      </c>
      <c r="E151" s="39" t="s">
        <v>4951</v>
      </c>
      <c r="F151" s="40" t="s">
        <v>1124</v>
      </c>
      <c r="G151" s="41">
        <v>6.7839999999999998</v>
      </c>
      <c r="H151" s="42">
        <v>0</v>
      </c>
      <c r="I151" s="43">
        <f>ROUND(G151*H151,P4)</f>
        <v>0</v>
      </c>
      <c r="J151" s="37"/>
      <c r="O151" s="44">
        <f>I151*0.21</f>
        <v>0</v>
      </c>
      <c r="P151">
        <v>3</v>
      </c>
    </row>
    <row r="152">
      <c r="A152" s="37" t="s">
        <v>598</v>
      </c>
      <c r="B152" s="45"/>
      <c r="C152" s="46"/>
      <c r="D152" s="46"/>
      <c r="E152" s="39" t="s">
        <v>8297</v>
      </c>
      <c r="F152" s="46"/>
      <c r="G152" s="46"/>
      <c r="H152" s="46"/>
      <c r="I152" s="46"/>
      <c r="J152" s="48"/>
    </row>
    <row r="153" ht="30">
      <c r="A153" s="37" t="s">
        <v>599</v>
      </c>
      <c r="B153" s="45"/>
      <c r="C153" s="46"/>
      <c r="D153" s="46"/>
      <c r="E153" s="49" t="s">
        <v>8298</v>
      </c>
      <c r="F153" s="46"/>
      <c r="G153" s="46"/>
      <c r="H153" s="46"/>
      <c r="I153" s="46"/>
      <c r="J153" s="48"/>
    </row>
    <row r="154" ht="330">
      <c r="A154" s="37" t="s">
        <v>601</v>
      </c>
      <c r="B154" s="45"/>
      <c r="C154" s="46"/>
      <c r="D154" s="46"/>
      <c r="E154" s="39" t="s">
        <v>4953</v>
      </c>
      <c r="F154" s="46"/>
      <c r="G154" s="46"/>
      <c r="H154" s="46"/>
      <c r="I154" s="46"/>
      <c r="J154" s="48"/>
    </row>
    <row r="155">
      <c r="A155" s="37" t="s">
        <v>593</v>
      </c>
      <c r="B155" s="37">
        <v>36</v>
      </c>
      <c r="C155" s="38" t="s">
        <v>4950</v>
      </c>
      <c r="D155" s="37" t="s">
        <v>649</v>
      </c>
      <c r="E155" s="39" t="s">
        <v>4951</v>
      </c>
      <c r="F155" s="40" t="s">
        <v>1124</v>
      </c>
      <c r="G155" s="41">
        <v>1026.5340000000001</v>
      </c>
      <c r="H155" s="42">
        <v>0</v>
      </c>
      <c r="I155" s="43">
        <f>ROUND(G155*H155,P4)</f>
        <v>0</v>
      </c>
      <c r="J155" s="37"/>
      <c r="O155" s="44">
        <f>I155*0.21</f>
        <v>0</v>
      </c>
      <c r="P155">
        <v>3</v>
      </c>
    </row>
    <row r="156" ht="30">
      <c r="A156" s="37" t="s">
        <v>598</v>
      </c>
      <c r="B156" s="45"/>
      <c r="C156" s="46"/>
      <c r="D156" s="46"/>
      <c r="E156" s="39" t="s">
        <v>8299</v>
      </c>
      <c r="F156" s="46"/>
      <c r="G156" s="46"/>
      <c r="H156" s="46"/>
      <c r="I156" s="46"/>
      <c r="J156" s="48"/>
    </row>
    <row r="157">
      <c r="A157" s="37" t="s">
        <v>599</v>
      </c>
      <c r="B157" s="45"/>
      <c r="C157" s="46"/>
      <c r="D157" s="46"/>
      <c r="E157" s="49" t="s">
        <v>8300</v>
      </c>
      <c r="F157" s="46"/>
      <c r="G157" s="46"/>
      <c r="H157" s="46"/>
      <c r="I157" s="46"/>
      <c r="J157" s="48"/>
    </row>
    <row r="158" ht="330">
      <c r="A158" s="37" t="s">
        <v>601</v>
      </c>
      <c r="B158" s="45"/>
      <c r="C158" s="46"/>
      <c r="D158" s="46"/>
      <c r="E158" s="39" t="s">
        <v>4953</v>
      </c>
      <c r="F158" s="46"/>
      <c r="G158" s="46"/>
      <c r="H158" s="46"/>
      <c r="I158" s="46"/>
      <c r="J158" s="48"/>
    </row>
    <row r="159">
      <c r="A159" s="37" t="s">
        <v>593</v>
      </c>
      <c r="B159" s="37">
        <v>37</v>
      </c>
      <c r="C159" s="38" t="s">
        <v>4950</v>
      </c>
      <c r="D159" s="37" t="s">
        <v>685</v>
      </c>
      <c r="E159" s="39" t="s">
        <v>4951</v>
      </c>
      <c r="F159" s="40" t="s">
        <v>1124</v>
      </c>
      <c r="G159" s="41">
        <v>0.96399999999999997</v>
      </c>
      <c r="H159" s="42">
        <v>0</v>
      </c>
      <c r="I159" s="43">
        <f>ROUND(G159*H159,P4)</f>
        <v>0</v>
      </c>
      <c r="J159" s="37"/>
      <c r="O159" s="44">
        <f>I159*0.21</f>
        <v>0</v>
      </c>
      <c r="P159">
        <v>3</v>
      </c>
    </row>
    <row r="160">
      <c r="A160" s="37" t="s">
        <v>598</v>
      </c>
      <c r="B160" s="45"/>
      <c r="C160" s="46"/>
      <c r="D160" s="46"/>
      <c r="E160" s="39" t="s">
        <v>8301</v>
      </c>
      <c r="F160" s="46"/>
      <c r="G160" s="46"/>
      <c r="H160" s="46"/>
      <c r="I160" s="46"/>
      <c r="J160" s="48"/>
    </row>
    <row r="161">
      <c r="A161" s="37" t="s">
        <v>599</v>
      </c>
      <c r="B161" s="45"/>
      <c r="C161" s="46"/>
      <c r="D161" s="46"/>
      <c r="E161" s="49" t="s">
        <v>8302</v>
      </c>
      <c r="F161" s="46"/>
      <c r="G161" s="46"/>
      <c r="H161" s="46"/>
      <c r="I161" s="46"/>
      <c r="J161" s="48"/>
    </row>
    <row r="162" ht="330">
      <c r="A162" s="37" t="s">
        <v>601</v>
      </c>
      <c r="B162" s="45"/>
      <c r="C162" s="46"/>
      <c r="D162" s="46"/>
      <c r="E162" s="39" t="s">
        <v>4953</v>
      </c>
      <c r="F162" s="46"/>
      <c r="G162" s="46"/>
      <c r="H162" s="46"/>
      <c r="I162" s="46"/>
      <c r="J162" s="48"/>
    </row>
    <row r="163">
      <c r="A163" s="37" t="s">
        <v>593</v>
      </c>
      <c r="B163" s="37">
        <v>38</v>
      </c>
      <c r="C163" s="38" t="s">
        <v>5395</v>
      </c>
      <c r="D163" s="37" t="s">
        <v>592</v>
      </c>
      <c r="E163" s="39" t="s">
        <v>5396</v>
      </c>
      <c r="F163" s="40" t="s">
        <v>1124</v>
      </c>
      <c r="G163" s="41">
        <v>38.127000000000002</v>
      </c>
      <c r="H163" s="42">
        <v>0</v>
      </c>
      <c r="I163" s="43">
        <f>ROUND(G163*H163,P4)</f>
        <v>0</v>
      </c>
      <c r="J163" s="37"/>
      <c r="O163" s="44">
        <f>I163*0.21</f>
        <v>0</v>
      </c>
      <c r="P163">
        <v>3</v>
      </c>
    </row>
    <row r="164">
      <c r="A164" s="37" t="s">
        <v>598</v>
      </c>
      <c r="B164" s="45"/>
      <c r="C164" s="46"/>
      <c r="D164" s="46"/>
      <c r="E164" s="39" t="s">
        <v>8297</v>
      </c>
      <c r="F164" s="46"/>
      <c r="G164" s="46"/>
      <c r="H164" s="46"/>
      <c r="I164" s="46"/>
      <c r="J164" s="48"/>
    </row>
    <row r="165" ht="45">
      <c r="A165" s="37" t="s">
        <v>599</v>
      </c>
      <c r="B165" s="45"/>
      <c r="C165" s="46"/>
      <c r="D165" s="46"/>
      <c r="E165" s="49" t="s">
        <v>8303</v>
      </c>
      <c r="F165" s="46"/>
      <c r="G165" s="46"/>
      <c r="H165" s="46"/>
      <c r="I165" s="46"/>
      <c r="J165" s="48"/>
    </row>
    <row r="166" ht="330">
      <c r="A166" s="37" t="s">
        <v>601</v>
      </c>
      <c r="B166" s="45"/>
      <c r="C166" s="46"/>
      <c r="D166" s="46"/>
      <c r="E166" s="39" t="s">
        <v>4953</v>
      </c>
      <c r="F166" s="46"/>
      <c r="G166" s="46"/>
      <c r="H166" s="46"/>
      <c r="I166" s="46"/>
      <c r="J166" s="48"/>
    </row>
    <row r="167">
      <c r="A167" s="37" t="s">
        <v>593</v>
      </c>
      <c r="B167" s="37">
        <v>39</v>
      </c>
      <c r="C167" s="38" t="s">
        <v>8304</v>
      </c>
      <c r="D167" s="37" t="s">
        <v>592</v>
      </c>
      <c r="E167" s="39" t="s">
        <v>8305</v>
      </c>
      <c r="F167" s="40" t="s">
        <v>608</v>
      </c>
      <c r="G167" s="41">
        <v>8</v>
      </c>
      <c r="H167" s="42">
        <v>0</v>
      </c>
      <c r="I167" s="43">
        <f>ROUND(G167*H167,P4)</f>
        <v>0</v>
      </c>
      <c r="J167" s="37"/>
      <c r="O167" s="44">
        <f>I167*0.21</f>
        <v>0</v>
      </c>
      <c r="P167">
        <v>3</v>
      </c>
    </row>
    <row r="168" ht="45">
      <c r="A168" s="37" t="s">
        <v>598</v>
      </c>
      <c r="B168" s="45"/>
      <c r="C168" s="46"/>
      <c r="D168" s="46"/>
      <c r="E168" s="39" t="s">
        <v>8306</v>
      </c>
      <c r="F168" s="46"/>
      <c r="G168" s="46"/>
      <c r="H168" s="46"/>
      <c r="I168" s="46"/>
      <c r="J168" s="48"/>
    </row>
    <row r="169">
      <c r="A169" s="37" t="s">
        <v>599</v>
      </c>
      <c r="B169" s="45"/>
      <c r="C169" s="46"/>
      <c r="D169" s="46"/>
      <c r="E169" s="49" t="s">
        <v>8307</v>
      </c>
      <c r="F169" s="46"/>
      <c r="G169" s="46"/>
      <c r="H169" s="46"/>
      <c r="I169" s="46"/>
      <c r="J169" s="48"/>
    </row>
    <row r="170" ht="60">
      <c r="A170" s="37" t="s">
        <v>601</v>
      </c>
      <c r="B170" s="45"/>
      <c r="C170" s="46"/>
      <c r="D170" s="46"/>
      <c r="E170" s="39" t="s">
        <v>8308</v>
      </c>
      <c r="F170" s="46"/>
      <c r="G170" s="46"/>
      <c r="H170" s="46"/>
      <c r="I170" s="46"/>
      <c r="J170" s="48"/>
    </row>
    <row r="171">
      <c r="A171" s="37" t="s">
        <v>593</v>
      </c>
      <c r="B171" s="37">
        <v>40</v>
      </c>
      <c r="C171" s="38" t="s">
        <v>8304</v>
      </c>
      <c r="D171" s="37" t="s">
        <v>649</v>
      </c>
      <c r="E171" s="39" t="s">
        <v>8305</v>
      </c>
      <c r="F171" s="40" t="s">
        <v>608</v>
      </c>
      <c r="G171" s="41">
        <v>60</v>
      </c>
      <c r="H171" s="42">
        <v>0</v>
      </c>
      <c r="I171" s="43">
        <f>ROUND(G171*H171,P4)</f>
        <v>0</v>
      </c>
      <c r="J171" s="37"/>
      <c r="O171" s="44">
        <f>I171*0.21</f>
        <v>0</v>
      </c>
      <c r="P171">
        <v>3</v>
      </c>
    </row>
    <row r="172" ht="30">
      <c r="A172" s="37" t="s">
        <v>598</v>
      </c>
      <c r="B172" s="45"/>
      <c r="C172" s="46"/>
      <c r="D172" s="46"/>
      <c r="E172" s="39" t="s">
        <v>8309</v>
      </c>
      <c r="F172" s="46"/>
      <c r="G172" s="46"/>
      <c r="H172" s="46"/>
      <c r="I172" s="46"/>
      <c r="J172" s="48"/>
    </row>
    <row r="173">
      <c r="A173" s="37" t="s">
        <v>599</v>
      </c>
      <c r="B173" s="45"/>
      <c r="C173" s="46"/>
      <c r="D173" s="46"/>
      <c r="E173" s="49" t="s">
        <v>8307</v>
      </c>
      <c r="F173" s="46"/>
      <c r="G173" s="46"/>
      <c r="H173" s="46"/>
      <c r="I173" s="46"/>
      <c r="J173" s="48"/>
    </row>
    <row r="174" ht="60">
      <c r="A174" s="37" t="s">
        <v>601</v>
      </c>
      <c r="B174" s="45"/>
      <c r="C174" s="46"/>
      <c r="D174" s="46"/>
      <c r="E174" s="39" t="s">
        <v>8308</v>
      </c>
      <c r="F174" s="46"/>
      <c r="G174" s="46"/>
      <c r="H174" s="46"/>
      <c r="I174" s="46"/>
      <c r="J174" s="48"/>
    </row>
    <row r="175">
      <c r="A175" s="37" t="s">
        <v>593</v>
      </c>
      <c r="B175" s="37">
        <v>41</v>
      </c>
      <c r="C175" s="38" t="s">
        <v>8310</v>
      </c>
      <c r="D175" s="37" t="s">
        <v>592</v>
      </c>
      <c r="E175" s="39" t="s">
        <v>8311</v>
      </c>
      <c r="F175" s="40" t="s">
        <v>597</v>
      </c>
      <c r="G175" s="41">
        <v>72</v>
      </c>
      <c r="H175" s="42">
        <v>0</v>
      </c>
      <c r="I175" s="43">
        <f>ROUND(G175*H175,P4)</f>
        <v>0</v>
      </c>
      <c r="J175" s="37"/>
      <c r="O175" s="44">
        <f>I175*0.21</f>
        <v>0</v>
      </c>
      <c r="P175">
        <v>3</v>
      </c>
    </row>
    <row r="176" ht="45">
      <c r="A176" s="37" t="s">
        <v>598</v>
      </c>
      <c r="B176" s="45"/>
      <c r="C176" s="46"/>
      <c r="D176" s="46"/>
      <c r="E176" s="39" t="s">
        <v>8306</v>
      </c>
      <c r="F176" s="46"/>
      <c r="G176" s="46"/>
      <c r="H176" s="46"/>
      <c r="I176" s="46"/>
      <c r="J176" s="48"/>
    </row>
    <row r="177">
      <c r="A177" s="37" t="s">
        <v>599</v>
      </c>
      <c r="B177" s="45"/>
      <c r="C177" s="46"/>
      <c r="D177" s="46"/>
      <c r="E177" s="49" t="s">
        <v>8312</v>
      </c>
      <c r="F177" s="46"/>
      <c r="G177" s="46"/>
      <c r="H177" s="46"/>
      <c r="I177" s="46"/>
      <c r="J177" s="48"/>
    </row>
    <row r="178" ht="45">
      <c r="A178" s="37" t="s">
        <v>601</v>
      </c>
      <c r="B178" s="45"/>
      <c r="C178" s="46"/>
      <c r="D178" s="46"/>
      <c r="E178" s="39" t="s">
        <v>8313</v>
      </c>
      <c r="F178" s="46"/>
      <c r="G178" s="46"/>
      <c r="H178" s="46"/>
      <c r="I178" s="46"/>
      <c r="J178" s="48"/>
    </row>
    <row r="179">
      <c r="A179" s="37" t="s">
        <v>593</v>
      </c>
      <c r="B179" s="37">
        <v>42</v>
      </c>
      <c r="C179" s="38" t="s">
        <v>8310</v>
      </c>
      <c r="D179" s="37" t="s">
        <v>649</v>
      </c>
      <c r="E179" s="39" t="s">
        <v>8311</v>
      </c>
      <c r="F179" s="40" t="s">
        <v>597</v>
      </c>
      <c r="G179" s="41">
        <v>540</v>
      </c>
      <c r="H179" s="42">
        <v>0</v>
      </c>
      <c r="I179" s="43">
        <f>ROUND(G179*H179,P4)</f>
        <v>0</v>
      </c>
      <c r="J179" s="37"/>
      <c r="O179" s="44">
        <f>I179*0.21</f>
        <v>0</v>
      </c>
      <c r="P179">
        <v>3</v>
      </c>
    </row>
    <row r="180" ht="30">
      <c r="A180" s="37" t="s">
        <v>598</v>
      </c>
      <c r="B180" s="45"/>
      <c r="C180" s="46"/>
      <c r="D180" s="46"/>
      <c r="E180" s="39" t="s">
        <v>8309</v>
      </c>
      <c r="F180" s="46"/>
      <c r="G180" s="46"/>
      <c r="H180" s="46"/>
      <c r="I180" s="46"/>
      <c r="J180" s="48"/>
    </row>
    <row r="181">
      <c r="A181" s="37" t="s">
        <v>599</v>
      </c>
      <c r="B181" s="45"/>
      <c r="C181" s="46"/>
      <c r="D181" s="46"/>
      <c r="E181" s="49" t="s">
        <v>8314</v>
      </c>
      <c r="F181" s="46"/>
      <c r="G181" s="46"/>
      <c r="H181" s="46"/>
      <c r="I181" s="46"/>
      <c r="J181" s="48"/>
    </row>
    <row r="182" ht="45">
      <c r="A182" s="37" t="s">
        <v>601</v>
      </c>
      <c r="B182" s="45"/>
      <c r="C182" s="46"/>
      <c r="D182" s="46"/>
      <c r="E182" s="39" t="s">
        <v>8313</v>
      </c>
      <c r="F182" s="46"/>
      <c r="G182" s="46"/>
      <c r="H182" s="46"/>
      <c r="I182" s="46"/>
      <c r="J182" s="48"/>
    </row>
    <row r="183">
      <c r="A183" s="37" t="s">
        <v>593</v>
      </c>
      <c r="B183" s="37">
        <v>43</v>
      </c>
      <c r="C183" s="38" t="s">
        <v>8315</v>
      </c>
      <c r="D183" s="37" t="s">
        <v>595</v>
      </c>
      <c r="E183" s="39" t="s">
        <v>8316</v>
      </c>
      <c r="F183" s="40" t="s">
        <v>608</v>
      </c>
      <c r="G183" s="41">
        <v>720</v>
      </c>
      <c r="H183" s="42">
        <v>0</v>
      </c>
      <c r="I183" s="43">
        <f>ROUND(G183*H183,P4)</f>
        <v>0</v>
      </c>
      <c r="J183" s="37"/>
      <c r="O183" s="44">
        <f>I183*0.21</f>
        <v>0</v>
      </c>
      <c r="P183">
        <v>3</v>
      </c>
    </row>
    <row r="184">
      <c r="A184" s="37" t="s">
        <v>598</v>
      </c>
      <c r="B184" s="45"/>
      <c r="C184" s="46"/>
      <c r="D184" s="46"/>
      <c r="E184" s="39" t="s">
        <v>8317</v>
      </c>
      <c r="F184" s="46"/>
      <c r="G184" s="46"/>
      <c r="H184" s="46"/>
      <c r="I184" s="46"/>
      <c r="J184" s="48"/>
    </row>
    <row r="185">
      <c r="A185" s="37" t="s">
        <v>599</v>
      </c>
      <c r="B185" s="45"/>
      <c r="C185" s="46"/>
      <c r="D185" s="46"/>
      <c r="E185" s="49" t="s">
        <v>8318</v>
      </c>
      <c r="F185" s="46"/>
      <c r="G185" s="46"/>
      <c r="H185" s="46"/>
      <c r="I185" s="46"/>
      <c r="J185" s="48"/>
    </row>
    <row r="186" ht="165">
      <c r="A186" s="37" t="s">
        <v>601</v>
      </c>
      <c r="B186" s="45"/>
      <c r="C186" s="46"/>
      <c r="D186" s="46"/>
      <c r="E186" s="39" t="s">
        <v>8319</v>
      </c>
      <c r="F186" s="46"/>
      <c r="G186" s="46"/>
      <c r="H186" s="46"/>
      <c r="I186" s="46"/>
      <c r="J186" s="48"/>
    </row>
    <row r="187">
      <c r="A187" s="37" t="s">
        <v>593</v>
      </c>
      <c r="B187" s="37">
        <v>44</v>
      </c>
      <c r="C187" s="38" t="s">
        <v>8320</v>
      </c>
      <c r="D187" s="37" t="s">
        <v>595</v>
      </c>
      <c r="E187" s="39" t="s">
        <v>8321</v>
      </c>
      <c r="F187" s="40" t="s">
        <v>637</v>
      </c>
      <c r="G187" s="41">
        <v>3035.3400000000001</v>
      </c>
      <c r="H187" s="42">
        <v>0</v>
      </c>
      <c r="I187" s="43">
        <f>ROUND(G187*H187,P4)</f>
        <v>0</v>
      </c>
      <c r="J187" s="37"/>
      <c r="O187" s="44">
        <f>I187*0.21</f>
        <v>0</v>
      </c>
      <c r="P187">
        <v>3</v>
      </c>
    </row>
    <row r="188">
      <c r="A188" s="37" t="s">
        <v>598</v>
      </c>
      <c r="B188" s="45"/>
      <c r="C188" s="46"/>
      <c r="D188" s="46"/>
      <c r="E188" s="39" t="s">
        <v>8322</v>
      </c>
      <c r="F188" s="46"/>
      <c r="G188" s="46"/>
      <c r="H188" s="46"/>
      <c r="I188" s="46"/>
      <c r="J188" s="48"/>
    </row>
    <row r="189" ht="75">
      <c r="A189" s="37" t="s">
        <v>599</v>
      </c>
      <c r="B189" s="45"/>
      <c r="C189" s="46"/>
      <c r="D189" s="46"/>
      <c r="E189" s="49" t="s">
        <v>8323</v>
      </c>
      <c r="F189" s="46"/>
      <c r="G189" s="46"/>
      <c r="H189" s="46"/>
      <c r="I189" s="46"/>
      <c r="J189" s="48"/>
    </row>
    <row r="190" ht="409.5">
      <c r="A190" s="37" t="s">
        <v>601</v>
      </c>
      <c r="B190" s="45"/>
      <c r="C190" s="46"/>
      <c r="D190" s="46"/>
      <c r="E190" s="39" t="s">
        <v>4949</v>
      </c>
      <c r="F190" s="46"/>
      <c r="G190" s="46"/>
      <c r="H190" s="46"/>
      <c r="I190" s="46"/>
      <c r="J190" s="48"/>
    </row>
    <row r="191">
      <c r="A191" s="37" t="s">
        <v>593</v>
      </c>
      <c r="B191" s="37">
        <v>45</v>
      </c>
      <c r="C191" s="38" t="s">
        <v>8324</v>
      </c>
      <c r="D191" s="37" t="s">
        <v>595</v>
      </c>
      <c r="E191" s="39" t="s">
        <v>8325</v>
      </c>
      <c r="F191" s="40" t="s">
        <v>1124</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8326</v>
      </c>
      <c r="F193" s="46"/>
      <c r="G193" s="46"/>
      <c r="H193" s="46"/>
      <c r="I193" s="46"/>
      <c r="J193" s="48"/>
    </row>
    <row r="194" ht="360">
      <c r="A194" s="37" t="s">
        <v>601</v>
      </c>
      <c r="B194" s="45"/>
      <c r="C194" s="46"/>
      <c r="D194" s="46"/>
      <c r="E194" s="39" t="s">
        <v>8327</v>
      </c>
      <c r="F194" s="46"/>
      <c r="G194" s="46"/>
      <c r="H194" s="46"/>
      <c r="I194" s="46"/>
      <c r="J194" s="48"/>
    </row>
    <row r="195">
      <c r="A195" s="37" t="s">
        <v>593</v>
      </c>
      <c r="B195" s="37">
        <v>46</v>
      </c>
      <c r="C195" s="38" t="s">
        <v>8328</v>
      </c>
      <c r="D195" s="37" t="s">
        <v>595</v>
      </c>
      <c r="E195" s="39" t="s">
        <v>8329</v>
      </c>
      <c r="F195" s="40" t="s">
        <v>646</v>
      </c>
      <c r="G195" s="41">
        <v>9281.7000000000007</v>
      </c>
      <c r="H195" s="42">
        <v>0</v>
      </c>
      <c r="I195" s="43">
        <f>ROUND(G195*H195,P4)</f>
        <v>0</v>
      </c>
      <c r="J195" s="37"/>
      <c r="O195" s="44">
        <f>I195*0.21</f>
        <v>0</v>
      </c>
      <c r="P195">
        <v>3</v>
      </c>
    </row>
    <row r="196">
      <c r="A196" s="37" t="s">
        <v>598</v>
      </c>
      <c r="B196" s="45"/>
      <c r="C196" s="46"/>
      <c r="D196" s="46"/>
      <c r="E196" s="39" t="s">
        <v>8330</v>
      </c>
      <c r="F196" s="46"/>
      <c r="G196" s="46"/>
      <c r="H196" s="46"/>
      <c r="I196" s="46"/>
      <c r="J196" s="48"/>
    </row>
    <row r="197" ht="45">
      <c r="A197" s="37" t="s">
        <v>599</v>
      </c>
      <c r="B197" s="45"/>
      <c r="C197" s="46"/>
      <c r="D197" s="46"/>
      <c r="E197" s="49" t="s">
        <v>8331</v>
      </c>
      <c r="F197" s="46"/>
      <c r="G197" s="46"/>
      <c r="H197" s="46"/>
      <c r="I197" s="46"/>
      <c r="J197" s="48"/>
    </row>
    <row r="198" ht="120">
      <c r="A198" s="37" t="s">
        <v>601</v>
      </c>
      <c r="B198" s="45"/>
      <c r="C198" s="46"/>
      <c r="D198" s="46"/>
      <c r="E198" s="39" t="s">
        <v>4483</v>
      </c>
      <c r="F198" s="46"/>
      <c r="G198" s="46"/>
      <c r="H198" s="46"/>
      <c r="I198" s="46"/>
      <c r="J198" s="48"/>
    </row>
    <row r="199">
      <c r="A199" s="37" t="s">
        <v>593</v>
      </c>
      <c r="B199" s="37">
        <v>47</v>
      </c>
      <c r="C199" s="38" t="s">
        <v>8332</v>
      </c>
      <c r="D199" s="37" t="s">
        <v>595</v>
      </c>
      <c r="E199" s="39" t="s">
        <v>8333</v>
      </c>
      <c r="F199" s="40" t="s">
        <v>646</v>
      </c>
      <c r="G199" s="41">
        <v>9281.7000000000007</v>
      </c>
      <c r="H199" s="42">
        <v>0</v>
      </c>
      <c r="I199" s="43">
        <f>ROUND(G199*H199,P4)</f>
        <v>0</v>
      </c>
      <c r="J199" s="37"/>
      <c r="O199" s="44">
        <f>I199*0.21</f>
        <v>0</v>
      </c>
      <c r="P199">
        <v>3</v>
      </c>
    </row>
    <row r="200">
      <c r="A200" s="37" t="s">
        <v>598</v>
      </c>
      <c r="B200" s="45"/>
      <c r="C200" s="46"/>
      <c r="D200" s="46"/>
      <c r="E200" s="39" t="s">
        <v>8334</v>
      </c>
      <c r="F200" s="46"/>
      <c r="G200" s="46"/>
      <c r="H200" s="46"/>
      <c r="I200" s="46"/>
      <c r="J200" s="48"/>
    </row>
    <row r="201" ht="45">
      <c r="A201" s="37" t="s">
        <v>599</v>
      </c>
      <c r="B201" s="45"/>
      <c r="C201" s="46"/>
      <c r="D201" s="46"/>
      <c r="E201" s="49" t="s">
        <v>8335</v>
      </c>
      <c r="F201" s="46"/>
      <c r="G201" s="46"/>
      <c r="H201" s="46"/>
      <c r="I201" s="46"/>
      <c r="J201" s="48"/>
    </row>
    <row r="202" ht="120">
      <c r="A202" s="37" t="s">
        <v>601</v>
      </c>
      <c r="B202" s="45"/>
      <c r="C202" s="46"/>
      <c r="D202" s="46"/>
      <c r="E202" s="39" t="s">
        <v>8336</v>
      </c>
      <c r="F202" s="46"/>
      <c r="G202" s="46"/>
      <c r="H202" s="46"/>
      <c r="I202" s="46"/>
      <c r="J202" s="48"/>
    </row>
    <row r="203">
      <c r="A203" s="31" t="s">
        <v>591</v>
      </c>
      <c r="B203" s="32"/>
      <c r="C203" s="33" t="s">
        <v>685</v>
      </c>
      <c r="D203" s="34"/>
      <c r="E203" s="31" t="s">
        <v>4487</v>
      </c>
      <c r="F203" s="34"/>
      <c r="G203" s="34"/>
      <c r="H203" s="34"/>
      <c r="I203" s="35">
        <f>SUMIFS(I204:I231,A204:A231,"P")</f>
        <v>0</v>
      </c>
      <c r="J203" s="36"/>
    </row>
    <row r="204">
      <c r="A204" s="37" t="s">
        <v>593</v>
      </c>
      <c r="B204" s="37">
        <v>48</v>
      </c>
      <c r="C204" s="38" t="s">
        <v>8337</v>
      </c>
      <c r="D204" s="37" t="s">
        <v>592</v>
      </c>
      <c r="E204" s="39" t="s">
        <v>8338</v>
      </c>
      <c r="F204" s="40" t="s">
        <v>637</v>
      </c>
      <c r="G204" s="41">
        <v>7359.3999999999996</v>
      </c>
      <c r="H204" s="42">
        <v>0</v>
      </c>
      <c r="I204" s="43">
        <f>ROUND(G204*H204,P4)</f>
        <v>0</v>
      </c>
      <c r="J204" s="37"/>
      <c r="O204" s="44">
        <f>I204*0.21</f>
        <v>0</v>
      </c>
      <c r="P204">
        <v>3</v>
      </c>
    </row>
    <row r="205">
      <c r="A205" s="37" t="s">
        <v>598</v>
      </c>
      <c r="B205" s="45"/>
      <c r="C205" s="46"/>
      <c r="D205" s="46"/>
      <c r="E205" s="39" t="s">
        <v>8339</v>
      </c>
      <c r="F205" s="46"/>
      <c r="G205" s="46"/>
      <c r="H205" s="46"/>
      <c r="I205" s="46"/>
      <c r="J205" s="48"/>
    </row>
    <row r="206">
      <c r="A206" s="37" t="s">
        <v>599</v>
      </c>
      <c r="B206" s="45"/>
      <c r="C206" s="46"/>
      <c r="D206" s="46"/>
      <c r="E206" s="49" t="s">
        <v>8340</v>
      </c>
      <c r="F206" s="46"/>
      <c r="G206" s="46"/>
      <c r="H206" s="46"/>
      <c r="I206" s="46"/>
      <c r="J206" s="48"/>
    </row>
    <row r="207" ht="409.5">
      <c r="A207" s="37" t="s">
        <v>601</v>
      </c>
      <c r="B207" s="45"/>
      <c r="C207" s="46"/>
      <c r="D207" s="46"/>
      <c r="E207" s="39" t="s">
        <v>4949</v>
      </c>
      <c r="F207" s="46"/>
      <c r="G207" s="46"/>
      <c r="H207" s="46"/>
      <c r="I207" s="46"/>
      <c r="J207" s="48"/>
    </row>
    <row r="208">
      <c r="A208" s="37" t="s">
        <v>593</v>
      </c>
      <c r="B208" s="37">
        <v>49</v>
      </c>
      <c r="C208" s="38" t="s">
        <v>8337</v>
      </c>
      <c r="D208" s="37" t="s">
        <v>649</v>
      </c>
      <c r="E208" s="39" t="s">
        <v>8338</v>
      </c>
      <c r="F208" s="40" t="s">
        <v>637</v>
      </c>
      <c r="G208" s="41">
        <v>373.38600000000002</v>
      </c>
      <c r="H208" s="42">
        <v>0</v>
      </c>
      <c r="I208" s="43">
        <f>ROUND(G208*H208,P4)</f>
        <v>0</v>
      </c>
      <c r="J208" s="37"/>
      <c r="O208" s="44">
        <f>I208*0.21</f>
        <v>0</v>
      </c>
      <c r="P208">
        <v>3</v>
      </c>
    </row>
    <row r="209">
      <c r="A209" s="37" t="s">
        <v>598</v>
      </c>
      <c r="B209" s="45"/>
      <c r="C209" s="46"/>
      <c r="D209" s="46"/>
      <c r="E209" s="39" t="s">
        <v>8341</v>
      </c>
      <c r="F209" s="46"/>
      <c r="G209" s="46"/>
      <c r="H209" s="46"/>
      <c r="I209" s="46"/>
      <c r="J209" s="48"/>
    </row>
    <row r="210">
      <c r="A210" s="37" t="s">
        <v>599</v>
      </c>
      <c r="B210" s="45"/>
      <c r="C210" s="46"/>
      <c r="D210" s="46"/>
      <c r="E210" s="49" t="s">
        <v>8342</v>
      </c>
      <c r="F210" s="46"/>
      <c r="G210" s="46"/>
      <c r="H210" s="46"/>
      <c r="I210" s="46"/>
      <c r="J210" s="48"/>
    </row>
    <row r="211" ht="409.5">
      <c r="A211" s="37" t="s">
        <v>601</v>
      </c>
      <c r="B211" s="45"/>
      <c r="C211" s="46"/>
      <c r="D211" s="46"/>
      <c r="E211" s="39" t="s">
        <v>4949</v>
      </c>
      <c r="F211" s="46"/>
      <c r="G211" s="46"/>
      <c r="H211" s="46"/>
      <c r="I211" s="46"/>
      <c r="J211" s="48"/>
    </row>
    <row r="212">
      <c r="A212" s="37" t="s">
        <v>593</v>
      </c>
      <c r="B212" s="37">
        <v>50</v>
      </c>
      <c r="C212" s="38" t="s">
        <v>8343</v>
      </c>
      <c r="D212" s="37" t="s">
        <v>595</v>
      </c>
      <c r="E212" s="39" t="s">
        <v>8344</v>
      </c>
      <c r="F212" s="40" t="s">
        <v>1124</v>
      </c>
      <c r="G212" s="41">
        <v>923.73199999999997</v>
      </c>
      <c r="H212" s="42">
        <v>0</v>
      </c>
      <c r="I212" s="43">
        <f>ROUND(G212*H212,P4)</f>
        <v>0</v>
      </c>
      <c r="J212" s="37"/>
      <c r="O212" s="44">
        <f>I212*0.21</f>
        <v>0</v>
      </c>
      <c r="P212">
        <v>3</v>
      </c>
    </row>
    <row r="213" ht="30">
      <c r="A213" s="37" t="s">
        <v>598</v>
      </c>
      <c r="B213" s="45"/>
      <c r="C213" s="46"/>
      <c r="D213" s="46"/>
      <c r="E213" s="39" t="s">
        <v>8345</v>
      </c>
      <c r="F213" s="46"/>
      <c r="G213" s="46"/>
      <c r="H213" s="46"/>
      <c r="I213" s="46"/>
      <c r="J213" s="48"/>
    </row>
    <row r="214" ht="30">
      <c r="A214" s="37" t="s">
        <v>599</v>
      </c>
      <c r="B214" s="45"/>
      <c r="C214" s="46"/>
      <c r="D214" s="46"/>
      <c r="E214" s="49" t="s">
        <v>8346</v>
      </c>
      <c r="F214" s="46"/>
      <c r="G214" s="46"/>
      <c r="H214" s="46"/>
      <c r="I214" s="46"/>
      <c r="J214" s="48"/>
    </row>
    <row r="215" ht="330">
      <c r="A215" s="37" t="s">
        <v>601</v>
      </c>
      <c r="B215" s="45"/>
      <c r="C215" s="46"/>
      <c r="D215" s="46"/>
      <c r="E215" s="39" t="s">
        <v>4953</v>
      </c>
      <c r="F215" s="46"/>
      <c r="G215" s="46"/>
      <c r="H215" s="46"/>
      <c r="I215" s="46"/>
      <c r="J215" s="48"/>
    </row>
    <row r="216">
      <c r="A216" s="37" t="s">
        <v>593</v>
      </c>
      <c r="B216" s="37">
        <v>51</v>
      </c>
      <c r="C216" s="38" t="s">
        <v>8347</v>
      </c>
      <c r="D216" s="37" t="s">
        <v>595</v>
      </c>
      <c r="E216" s="39" t="s">
        <v>8348</v>
      </c>
      <c r="F216" s="40" t="s">
        <v>637</v>
      </c>
      <c r="G216" s="41">
        <v>5.3650000000000002</v>
      </c>
      <c r="H216" s="42">
        <v>0</v>
      </c>
      <c r="I216" s="43">
        <f>ROUND(G216*H216,P4)</f>
        <v>0</v>
      </c>
      <c r="J216" s="37"/>
      <c r="O216" s="44">
        <f>I216*0.21</f>
        <v>0</v>
      </c>
      <c r="P216">
        <v>3</v>
      </c>
    </row>
    <row r="217">
      <c r="A217" s="37" t="s">
        <v>598</v>
      </c>
      <c r="B217" s="45"/>
      <c r="C217" s="46"/>
      <c r="D217" s="46"/>
      <c r="E217" s="39" t="s">
        <v>8349</v>
      </c>
      <c r="F217" s="46"/>
      <c r="G217" s="46"/>
      <c r="H217" s="46"/>
      <c r="I217" s="46"/>
      <c r="J217" s="48"/>
    </row>
    <row r="218" ht="30">
      <c r="A218" s="37" t="s">
        <v>599</v>
      </c>
      <c r="B218" s="45"/>
      <c r="C218" s="46"/>
      <c r="D218" s="46"/>
      <c r="E218" s="49" t="s">
        <v>8350</v>
      </c>
      <c r="F218" s="46"/>
      <c r="G218" s="46"/>
      <c r="H218" s="46"/>
      <c r="I218" s="46"/>
      <c r="J218" s="48"/>
    </row>
    <row r="219" ht="409.5">
      <c r="A219" s="37" t="s">
        <v>601</v>
      </c>
      <c r="B219" s="45"/>
      <c r="C219" s="46"/>
      <c r="D219" s="46"/>
      <c r="E219" s="39" t="s">
        <v>5262</v>
      </c>
      <c r="F219" s="46"/>
      <c r="G219" s="46"/>
      <c r="H219" s="46"/>
      <c r="I219" s="46"/>
      <c r="J219" s="48"/>
    </row>
    <row r="220">
      <c r="A220" s="37" t="s">
        <v>593</v>
      </c>
      <c r="B220" s="37">
        <v>52</v>
      </c>
      <c r="C220" s="38" t="s">
        <v>5263</v>
      </c>
      <c r="D220" s="37" t="s">
        <v>595</v>
      </c>
      <c r="E220" s="39" t="s">
        <v>5264</v>
      </c>
      <c r="F220" s="40" t="s">
        <v>1124</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8351</v>
      </c>
      <c r="F222" s="46"/>
      <c r="G222" s="46"/>
      <c r="H222" s="46"/>
      <c r="I222" s="46"/>
      <c r="J222" s="48"/>
    </row>
    <row r="223" ht="300">
      <c r="A223" s="37" t="s">
        <v>601</v>
      </c>
      <c r="B223" s="45"/>
      <c r="C223" s="46"/>
      <c r="D223" s="46"/>
      <c r="E223" s="39" t="s">
        <v>5265</v>
      </c>
      <c r="F223" s="46"/>
      <c r="G223" s="46"/>
      <c r="H223" s="46"/>
      <c r="I223" s="46"/>
      <c r="J223" s="48"/>
    </row>
    <row r="224">
      <c r="A224" s="37" t="s">
        <v>593</v>
      </c>
      <c r="B224" s="37">
        <v>53</v>
      </c>
      <c r="C224" s="38" t="s">
        <v>8352</v>
      </c>
      <c r="D224" s="37" t="s">
        <v>595</v>
      </c>
      <c r="E224" s="39" t="s">
        <v>8353</v>
      </c>
      <c r="F224" s="40" t="s">
        <v>646</v>
      </c>
      <c r="G224" s="41">
        <v>78.980000000000004</v>
      </c>
      <c r="H224" s="42">
        <v>0</v>
      </c>
      <c r="I224" s="43">
        <f>ROUND(G224*H224,P4)</f>
        <v>0</v>
      </c>
      <c r="J224" s="37"/>
      <c r="O224" s="44">
        <f>I224*0.21</f>
        <v>0</v>
      </c>
      <c r="P224">
        <v>3</v>
      </c>
    </row>
    <row r="225" ht="30">
      <c r="A225" s="37" t="s">
        <v>598</v>
      </c>
      <c r="B225" s="45"/>
      <c r="C225" s="46"/>
      <c r="D225" s="46"/>
      <c r="E225" s="39" t="s">
        <v>8354</v>
      </c>
      <c r="F225" s="46"/>
      <c r="G225" s="46"/>
      <c r="H225" s="46"/>
      <c r="I225" s="46"/>
      <c r="J225" s="48"/>
    </row>
    <row r="226">
      <c r="A226" s="37" t="s">
        <v>599</v>
      </c>
      <c r="B226" s="45"/>
      <c r="C226" s="46"/>
      <c r="D226" s="46"/>
      <c r="E226" s="49" t="s">
        <v>8355</v>
      </c>
      <c r="F226" s="46"/>
      <c r="G226" s="46"/>
      <c r="H226" s="46"/>
      <c r="I226" s="46"/>
      <c r="J226" s="48"/>
    </row>
    <row r="227" ht="135">
      <c r="A227" s="37" t="s">
        <v>601</v>
      </c>
      <c r="B227" s="45"/>
      <c r="C227" s="46"/>
      <c r="D227" s="46"/>
      <c r="E227" s="39" t="s">
        <v>8356</v>
      </c>
      <c r="F227" s="46"/>
      <c r="G227" s="46"/>
      <c r="H227" s="46"/>
      <c r="I227" s="46"/>
      <c r="J227" s="48"/>
    </row>
    <row r="228">
      <c r="A228" s="37" t="s">
        <v>593</v>
      </c>
      <c r="B228" s="37">
        <v>54</v>
      </c>
      <c r="C228" s="38" t="s">
        <v>5403</v>
      </c>
      <c r="D228" s="37" t="s">
        <v>595</v>
      </c>
      <c r="E228" s="39" t="s">
        <v>5404</v>
      </c>
      <c r="F228" s="40" t="s">
        <v>1720</v>
      </c>
      <c r="G228" s="41">
        <v>1494.0999999999999</v>
      </c>
      <c r="H228" s="42">
        <v>0</v>
      </c>
      <c r="I228" s="43">
        <f>ROUND(G228*H228,P4)</f>
        <v>0</v>
      </c>
      <c r="J228" s="37"/>
      <c r="O228" s="44">
        <f>I228*0.21</f>
        <v>0</v>
      </c>
      <c r="P228">
        <v>3</v>
      </c>
    </row>
    <row r="229">
      <c r="A229" s="37" t="s">
        <v>598</v>
      </c>
      <c r="B229" s="45"/>
      <c r="C229" s="46"/>
      <c r="D229" s="46"/>
      <c r="E229" s="39" t="s">
        <v>8357</v>
      </c>
      <c r="F229" s="46"/>
      <c r="G229" s="46"/>
      <c r="H229" s="46"/>
      <c r="I229" s="46"/>
      <c r="J229" s="48"/>
    </row>
    <row r="230">
      <c r="A230" s="37" t="s">
        <v>599</v>
      </c>
      <c r="B230" s="45"/>
      <c r="C230" s="46"/>
      <c r="D230" s="46"/>
      <c r="E230" s="49" t="s">
        <v>8358</v>
      </c>
      <c r="F230" s="46"/>
      <c r="G230" s="46"/>
      <c r="H230" s="46"/>
      <c r="I230" s="46"/>
      <c r="J230" s="48"/>
    </row>
    <row r="231" ht="375">
      <c r="A231" s="37" t="s">
        <v>601</v>
      </c>
      <c r="B231" s="45"/>
      <c r="C231" s="46"/>
      <c r="D231" s="46"/>
      <c r="E231" s="39" t="s">
        <v>4958</v>
      </c>
      <c r="F231" s="46"/>
      <c r="G231" s="46"/>
      <c r="H231" s="46"/>
      <c r="I231" s="46"/>
      <c r="J231" s="48"/>
    </row>
    <row r="232">
      <c r="A232" s="31" t="s">
        <v>591</v>
      </c>
      <c r="B232" s="32"/>
      <c r="C232" s="33" t="s">
        <v>751</v>
      </c>
      <c r="D232" s="34"/>
      <c r="E232" s="31" t="s">
        <v>1644</v>
      </c>
      <c r="F232" s="34"/>
      <c r="G232" s="34"/>
      <c r="H232" s="34"/>
      <c r="I232" s="35">
        <f>SUMIFS(I233:I300,A233:A300,"P")</f>
        <v>0</v>
      </c>
      <c r="J232" s="36"/>
    </row>
    <row r="233">
      <c r="A233" s="37" t="s">
        <v>593</v>
      </c>
      <c r="B233" s="37">
        <v>55</v>
      </c>
      <c r="C233" s="38" t="s">
        <v>8359</v>
      </c>
      <c r="D233" s="37" t="s">
        <v>592</v>
      </c>
      <c r="E233" s="39" t="s">
        <v>8360</v>
      </c>
      <c r="F233" s="40" t="s">
        <v>637</v>
      </c>
      <c r="G233" s="41">
        <v>12195.860000000001</v>
      </c>
      <c r="H233" s="42">
        <v>0</v>
      </c>
      <c r="I233" s="43">
        <f>ROUND(G233*H233,P4)</f>
        <v>0</v>
      </c>
      <c r="J233" s="37"/>
      <c r="O233" s="44">
        <f>I233*0.21</f>
        <v>0</v>
      </c>
      <c r="P233">
        <v>3</v>
      </c>
    </row>
    <row r="234">
      <c r="A234" s="37" t="s">
        <v>598</v>
      </c>
      <c r="B234" s="45"/>
      <c r="C234" s="46"/>
      <c r="D234" s="46"/>
      <c r="E234" s="39" t="s">
        <v>8339</v>
      </c>
      <c r="F234" s="46"/>
      <c r="G234" s="46"/>
      <c r="H234" s="46"/>
      <c r="I234" s="46"/>
      <c r="J234" s="48"/>
    </row>
    <row r="235">
      <c r="A235" s="37" t="s">
        <v>599</v>
      </c>
      <c r="B235" s="45"/>
      <c r="C235" s="46"/>
      <c r="D235" s="46"/>
      <c r="E235" s="49" t="s">
        <v>8361</v>
      </c>
      <c r="F235" s="46"/>
      <c r="G235" s="46"/>
      <c r="H235" s="46"/>
      <c r="I235" s="46"/>
      <c r="J235" s="48"/>
    </row>
    <row r="236" ht="409.5">
      <c r="A236" s="37" t="s">
        <v>601</v>
      </c>
      <c r="B236" s="45"/>
      <c r="C236" s="46"/>
      <c r="D236" s="46"/>
      <c r="E236" s="39" t="s">
        <v>4495</v>
      </c>
      <c r="F236" s="46"/>
      <c r="G236" s="46"/>
      <c r="H236" s="46"/>
      <c r="I236" s="46"/>
      <c r="J236" s="48"/>
    </row>
    <row r="237">
      <c r="A237" s="37" t="s">
        <v>593</v>
      </c>
      <c r="B237" s="37">
        <v>56</v>
      </c>
      <c r="C237" s="38" t="s">
        <v>8359</v>
      </c>
      <c r="D237" s="37" t="s">
        <v>649</v>
      </c>
      <c r="E237" s="39" t="s">
        <v>8360</v>
      </c>
      <c r="F237" s="40" t="s">
        <v>637</v>
      </c>
      <c r="G237" s="41">
        <v>578</v>
      </c>
      <c r="H237" s="42">
        <v>0</v>
      </c>
      <c r="I237" s="43">
        <f>ROUND(G237*H237,P4)</f>
        <v>0</v>
      </c>
      <c r="J237" s="37"/>
      <c r="O237" s="44">
        <f>I237*0.21</f>
        <v>0</v>
      </c>
      <c r="P237">
        <v>3</v>
      </c>
    </row>
    <row r="238">
      <c r="A238" s="37" t="s">
        <v>598</v>
      </c>
      <c r="B238" s="45"/>
      <c r="C238" s="46"/>
      <c r="D238" s="46"/>
      <c r="E238" s="39" t="s">
        <v>8362</v>
      </c>
      <c r="F238" s="46"/>
      <c r="G238" s="46"/>
      <c r="H238" s="46"/>
      <c r="I238" s="46"/>
      <c r="J238" s="48"/>
    </row>
    <row r="239">
      <c r="A239" s="37" t="s">
        <v>599</v>
      </c>
      <c r="B239" s="45"/>
      <c r="C239" s="46"/>
      <c r="D239" s="46"/>
      <c r="E239" s="49" t="s">
        <v>8363</v>
      </c>
      <c r="F239" s="46"/>
      <c r="G239" s="46"/>
      <c r="H239" s="46"/>
      <c r="I239" s="46"/>
      <c r="J239" s="48"/>
    </row>
    <row r="240" ht="409.5">
      <c r="A240" s="37" t="s">
        <v>601</v>
      </c>
      <c r="B240" s="45"/>
      <c r="C240" s="46"/>
      <c r="D240" s="46"/>
      <c r="E240" s="39" t="s">
        <v>4495</v>
      </c>
      <c r="F240" s="46"/>
      <c r="G240" s="46"/>
      <c r="H240" s="46"/>
      <c r="I240" s="46"/>
      <c r="J240" s="48"/>
    </row>
    <row r="241">
      <c r="A241" s="37" t="s">
        <v>593</v>
      </c>
      <c r="B241" s="37">
        <v>57</v>
      </c>
      <c r="C241" s="38" t="s">
        <v>8364</v>
      </c>
      <c r="D241" s="37" t="s">
        <v>595</v>
      </c>
      <c r="E241" s="39" t="s">
        <v>8365</v>
      </c>
      <c r="F241" s="40" t="s">
        <v>1124</v>
      </c>
      <c r="G241" s="41">
        <v>2821.8409999999999</v>
      </c>
      <c r="H241" s="42">
        <v>0</v>
      </c>
      <c r="I241" s="43">
        <f>ROUND(G241*H241,P4)</f>
        <v>0</v>
      </c>
      <c r="J241" s="37"/>
      <c r="O241" s="44">
        <f>I241*0.21</f>
        <v>0</v>
      </c>
      <c r="P241">
        <v>3</v>
      </c>
    </row>
    <row r="242" ht="30">
      <c r="A242" s="37" t="s">
        <v>598</v>
      </c>
      <c r="B242" s="45"/>
      <c r="C242" s="46"/>
      <c r="D242" s="46"/>
      <c r="E242" s="39" t="s">
        <v>8366</v>
      </c>
      <c r="F242" s="46"/>
      <c r="G242" s="46"/>
      <c r="H242" s="46"/>
      <c r="I242" s="46"/>
      <c r="J242" s="48"/>
    </row>
    <row r="243">
      <c r="A243" s="37" t="s">
        <v>599</v>
      </c>
      <c r="B243" s="45"/>
      <c r="C243" s="46"/>
      <c r="D243" s="46"/>
      <c r="E243" s="49" t="s">
        <v>8300</v>
      </c>
      <c r="F243" s="46"/>
      <c r="G243" s="46"/>
      <c r="H243" s="46"/>
      <c r="I243" s="46"/>
      <c r="J243" s="48"/>
    </row>
    <row r="244" ht="330">
      <c r="A244" s="37" t="s">
        <v>601</v>
      </c>
      <c r="B244" s="45"/>
      <c r="C244" s="46"/>
      <c r="D244" s="46"/>
      <c r="E244" s="39" t="s">
        <v>4953</v>
      </c>
      <c r="F244" s="46"/>
      <c r="G244" s="46"/>
      <c r="H244" s="46"/>
      <c r="I244" s="46"/>
      <c r="J244" s="48"/>
    </row>
    <row r="245">
      <c r="A245" s="37" t="s">
        <v>593</v>
      </c>
      <c r="B245" s="37">
        <v>58</v>
      </c>
      <c r="C245" s="38" t="s">
        <v>8367</v>
      </c>
      <c r="D245" s="37" t="s">
        <v>595</v>
      </c>
      <c r="E245" s="39" t="s">
        <v>8368</v>
      </c>
      <c r="F245" s="40" t="s">
        <v>1124</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8369</v>
      </c>
      <c r="F247" s="46"/>
      <c r="G247" s="46"/>
      <c r="H247" s="46"/>
      <c r="I247" s="46"/>
      <c r="J247" s="48"/>
    </row>
    <row r="248" ht="330">
      <c r="A248" s="37" t="s">
        <v>601</v>
      </c>
      <c r="B248" s="45"/>
      <c r="C248" s="46"/>
      <c r="D248" s="46"/>
      <c r="E248" s="39" t="s">
        <v>4953</v>
      </c>
      <c r="F248" s="46"/>
      <c r="G248" s="46"/>
      <c r="H248" s="46"/>
      <c r="I248" s="46"/>
      <c r="J248" s="48"/>
    </row>
    <row r="249">
      <c r="A249" s="37" t="s">
        <v>593</v>
      </c>
      <c r="B249" s="37">
        <v>59</v>
      </c>
      <c r="C249" s="38" t="s">
        <v>8370</v>
      </c>
      <c r="D249" s="37" t="s">
        <v>595</v>
      </c>
      <c r="E249" s="39" t="s">
        <v>8371</v>
      </c>
      <c r="F249" s="40" t="s">
        <v>1124</v>
      </c>
      <c r="G249" s="41">
        <v>1.992</v>
      </c>
      <c r="H249" s="42">
        <v>0</v>
      </c>
      <c r="I249" s="43">
        <f>ROUND(G249*H249,P4)</f>
        <v>0</v>
      </c>
      <c r="J249" s="37"/>
      <c r="O249" s="44">
        <f>I249*0.21</f>
        <v>0</v>
      </c>
      <c r="P249">
        <v>3</v>
      </c>
    </row>
    <row r="250">
      <c r="A250" s="37" t="s">
        <v>598</v>
      </c>
      <c r="B250" s="45"/>
      <c r="C250" s="46"/>
      <c r="D250" s="46"/>
      <c r="E250" s="39" t="s">
        <v>8372</v>
      </c>
      <c r="F250" s="46"/>
      <c r="G250" s="46"/>
      <c r="H250" s="46"/>
      <c r="I250" s="46"/>
      <c r="J250" s="48"/>
    </row>
    <row r="251" ht="30">
      <c r="A251" s="37" t="s">
        <v>599</v>
      </c>
      <c r="B251" s="45"/>
      <c r="C251" s="46"/>
      <c r="D251" s="46"/>
      <c r="E251" s="49" t="s">
        <v>8373</v>
      </c>
      <c r="F251" s="46"/>
      <c r="G251" s="46"/>
      <c r="H251" s="46"/>
      <c r="I251" s="46"/>
      <c r="J251" s="48"/>
    </row>
    <row r="252" ht="330">
      <c r="A252" s="37" t="s">
        <v>601</v>
      </c>
      <c r="B252" s="45"/>
      <c r="C252" s="46"/>
      <c r="D252" s="46"/>
      <c r="E252" s="39" t="s">
        <v>4953</v>
      </c>
      <c r="F252" s="46"/>
      <c r="G252" s="46"/>
      <c r="H252" s="46"/>
      <c r="I252" s="46"/>
      <c r="J252" s="48"/>
    </row>
    <row r="253">
      <c r="A253" s="37" t="s">
        <v>593</v>
      </c>
      <c r="B253" s="37">
        <v>60</v>
      </c>
      <c r="C253" s="38" t="s">
        <v>4496</v>
      </c>
      <c r="D253" s="37" t="s">
        <v>592</v>
      </c>
      <c r="E253" s="39" t="s">
        <v>4497</v>
      </c>
      <c r="F253" s="40" t="s">
        <v>637</v>
      </c>
      <c r="G253" s="41">
        <v>7.8140000000000001</v>
      </c>
      <c r="H253" s="42">
        <v>0</v>
      </c>
      <c r="I253" s="43">
        <f>ROUND(G253*H253,P4)</f>
        <v>0</v>
      </c>
      <c r="J253" s="37"/>
      <c r="O253" s="44">
        <f>I253*0.21</f>
        <v>0</v>
      </c>
      <c r="P253">
        <v>3</v>
      </c>
    </row>
    <row r="254">
      <c r="A254" s="37" t="s">
        <v>598</v>
      </c>
      <c r="B254" s="45"/>
      <c r="C254" s="46"/>
      <c r="D254" s="46"/>
      <c r="E254" s="39" t="s">
        <v>8374</v>
      </c>
      <c r="F254" s="46"/>
      <c r="G254" s="46"/>
      <c r="H254" s="46"/>
      <c r="I254" s="46"/>
      <c r="J254" s="48"/>
    </row>
    <row r="255">
      <c r="A255" s="37" t="s">
        <v>599</v>
      </c>
      <c r="B255" s="45"/>
      <c r="C255" s="46"/>
      <c r="D255" s="46"/>
      <c r="E255" s="49" t="s">
        <v>8375</v>
      </c>
      <c r="F255" s="46"/>
      <c r="G255" s="46"/>
      <c r="H255" s="46"/>
      <c r="I255" s="46"/>
      <c r="J255" s="48"/>
    </row>
    <row r="256" ht="409.5">
      <c r="A256" s="37" t="s">
        <v>601</v>
      </c>
      <c r="B256" s="45"/>
      <c r="C256" s="46"/>
      <c r="D256" s="46"/>
      <c r="E256" s="39" t="s">
        <v>4495</v>
      </c>
      <c r="F256" s="46"/>
      <c r="G256" s="46"/>
      <c r="H256" s="46"/>
      <c r="I256" s="46"/>
      <c r="J256" s="48"/>
    </row>
    <row r="257">
      <c r="A257" s="37" t="s">
        <v>593</v>
      </c>
      <c r="B257" s="37">
        <v>61</v>
      </c>
      <c r="C257" s="38" t="s">
        <v>4984</v>
      </c>
      <c r="D257" s="37" t="s">
        <v>592</v>
      </c>
      <c r="E257" s="39" t="s">
        <v>4985</v>
      </c>
      <c r="F257" s="40" t="s">
        <v>637</v>
      </c>
      <c r="G257" s="41">
        <v>915.13</v>
      </c>
      <c r="H257" s="42">
        <v>0</v>
      </c>
      <c r="I257" s="43">
        <f>ROUND(G257*H257,P4)</f>
        <v>0</v>
      </c>
      <c r="J257" s="37"/>
      <c r="O257" s="44">
        <f>I257*0.21</f>
        <v>0</v>
      </c>
      <c r="P257">
        <v>3</v>
      </c>
    </row>
    <row r="258">
      <c r="A258" s="37" t="s">
        <v>598</v>
      </c>
      <c r="B258" s="45"/>
      <c r="C258" s="46"/>
      <c r="D258" s="46"/>
      <c r="E258" s="39" t="s">
        <v>8376</v>
      </c>
      <c r="F258" s="46"/>
      <c r="G258" s="46"/>
      <c r="H258" s="46"/>
      <c r="I258" s="46"/>
      <c r="J258" s="48"/>
    </row>
    <row r="259" ht="30">
      <c r="A259" s="37" t="s">
        <v>599</v>
      </c>
      <c r="B259" s="45"/>
      <c r="C259" s="46"/>
      <c r="D259" s="46"/>
      <c r="E259" s="49" t="s">
        <v>8377</v>
      </c>
      <c r="F259" s="46"/>
      <c r="G259" s="46"/>
      <c r="H259" s="46"/>
      <c r="I259" s="46"/>
      <c r="J259" s="48"/>
    </row>
    <row r="260" ht="409.5">
      <c r="A260" s="37" t="s">
        <v>601</v>
      </c>
      <c r="B260" s="45"/>
      <c r="C260" s="46"/>
      <c r="D260" s="46"/>
      <c r="E260" s="39" t="s">
        <v>4495</v>
      </c>
      <c r="F260" s="46"/>
      <c r="G260" s="46"/>
      <c r="H260" s="46"/>
      <c r="I260" s="46"/>
      <c r="J260" s="48"/>
    </row>
    <row r="261">
      <c r="A261" s="37" t="s">
        <v>593</v>
      </c>
      <c r="B261" s="37">
        <v>62</v>
      </c>
      <c r="C261" s="38" t="s">
        <v>4984</v>
      </c>
      <c r="D261" s="37" t="s">
        <v>649</v>
      </c>
      <c r="E261" s="39" t="s">
        <v>4985</v>
      </c>
      <c r="F261" s="40" t="s">
        <v>637</v>
      </c>
      <c r="G261" s="41">
        <v>1068.5599999999999</v>
      </c>
      <c r="H261" s="42">
        <v>0</v>
      </c>
      <c r="I261" s="43">
        <f>ROUND(G261*H261,P4)</f>
        <v>0</v>
      </c>
      <c r="J261" s="37"/>
      <c r="O261" s="44">
        <f>I261*0.21</f>
        <v>0</v>
      </c>
      <c r="P261">
        <v>3</v>
      </c>
    </row>
    <row r="262">
      <c r="A262" s="37" t="s">
        <v>598</v>
      </c>
      <c r="B262" s="45"/>
      <c r="C262" s="46"/>
      <c r="D262" s="46"/>
      <c r="E262" s="39" t="s">
        <v>8378</v>
      </c>
      <c r="F262" s="46"/>
      <c r="G262" s="46"/>
      <c r="H262" s="46"/>
      <c r="I262" s="46"/>
      <c r="J262" s="48"/>
    </row>
    <row r="263" ht="45">
      <c r="A263" s="37" t="s">
        <v>599</v>
      </c>
      <c r="B263" s="45"/>
      <c r="C263" s="46"/>
      <c r="D263" s="46"/>
      <c r="E263" s="49" t="s">
        <v>8379</v>
      </c>
      <c r="F263" s="46"/>
      <c r="G263" s="46"/>
      <c r="H263" s="46"/>
      <c r="I263" s="46"/>
      <c r="J263" s="48"/>
    </row>
    <row r="264" ht="409.5">
      <c r="A264" s="37" t="s">
        <v>601</v>
      </c>
      <c r="B264" s="45"/>
      <c r="C264" s="46"/>
      <c r="D264" s="46"/>
      <c r="E264" s="39" t="s">
        <v>4495</v>
      </c>
      <c r="F264" s="46"/>
      <c r="G264" s="46"/>
      <c r="H264" s="46"/>
      <c r="I264" s="46"/>
      <c r="J264" s="48"/>
    </row>
    <row r="265">
      <c r="A265" s="37" t="s">
        <v>593</v>
      </c>
      <c r="B265" s="37">
        <v>63</v>
      </c>
      <c r="C265" s="38" t="s">
        <v>5277</v>
      </c>
      <c r="D265" s="37" t="s">
        <v>592</v>
      </c>
      <c r="E265" s="39" t="s">
        <v>5278</v>
      </c>
      <c r="F265" s="40" t="s">
        <v>637</v>
      </c>
      <c r="G265" s="41">
        <v>1856.3399999999999</v>
      </c>
      <c r="H265" s="42">
        <v>0</v>
      </c>
      <c r="I265" s="43">
        <f>ROUND(G265*H265,P4)</f>
        <v>0</v>
      </c>
      <c r="J265" s="37"/>
      <c r="O265" s="44">
        <f>I265*0.21</f>
        <v>0</v>
      </c>
      <c r="P265">
        <v>3</v>
      </c>
    </row>
    <row r="266">
      <c r="A266" s="37" t="s">
        <v>598</v>
      </c>
      <c r="B266" s="45"/>
      <c r="C266" s="46"/>
      <c r="D266" s="46"/>
      <c r="E266" s="39" t="s">
        <v>8380</v>
      </c>
      <c r="F266" s="46"/>
      <c r="G266" s="46"/>
      <c r="H266" s="46"/>
      <c r="I266" s="46"/>
      <c r="J266" s="48"/>
    </row>
    <row r="267" ht="30">
      <c r="A267" s="37" t="s">
        <v>599</v>
      </c>
      <c r="B267" s="45"/>
      <c r="C267" s="46"/>
      <c r="D267" s="46"/>
      <c r="E267" s="49" t="s">
        <v>8381</v>
      </c>
      <c r="F267" s="46"/>
      <c r="G267" s="46"/>
      <c r="H267" s="46"/>
      <c r="I267" s="46"/>
      <c r="J267" s="48"/>
    </row>
    <row r="268" ht="409.5">
      <c r="A268" s="37" t="s">
        <v>601</v>
      </c>
      <c r="B268" s="45"/>
      <c r="C268" s="46"/>
      <c r="D268" s="46"/>
      <c r="E268" s="39" t="s">
        <v>4495</v>
      </c>
      <c r="F268" s="46"/>
      <c r="G268" s="46"/>
      <c r="H268" s="46"/>
      <c r="I268" s="46"/>
      <c r="J268" s="48"/>
    </row>
    <row r="269">
      <c r="A269" s="37" t="s">
        <v>593</v>
      </c>
      <c r="B269" s="37">
        <v>64</v>
      </c>
      <c r="C269" s="38" t="s">
        <v>5277</v>
      </c>
      <c r="D269" s="37" t="s">
        <v>649</v>
      </c>
      <c r="E269" s="39" t="s">
        <v>5278</v>
      </c>
      <c r="F269" s="40" t="s">
        <v>637</v>
      </c>
      <c r="G269" s="41">
        <v>1856.3399999999999</v>
      </c>
      <c r="H269" s="42">
        <v>0</v>
      </c>
      <c r="I269" s="43">
        <f>ROUND(G269*H269,P4)</f>
        <v>0</v>
      </c>
      <c r="J269" s="37"/>
      <c r="O269" s="44">
        <f>I269*0.21</f>
        <v>0</v>
      </c>
      <c r="P269">
        <v>3</v>
      </c>
    </row>
    <row r="270">
      <c r="A270" s="37" t="s">
        <v>598</v>
      </c>
      <c r="B270" s="45"/>
      <c r="C270" s="46"/>
      <c r="D270" s="46"/>
      <c r="E270" s="39" t="s">
        <v>8382</v>
      </c>
      <c r="F270" s="46"/>
      <c r="G270" s="46"/>
      <c r="H270" s="46"/>
      <c r="I270" s="46"/>
      <c r="J270" s="48"/>
    </row>
    <row r="271" ht="45">
      <c r="A271" s="37" t="s">
        <v>599</v>
      </c>
      <c r="B271" s="45"/>
      <c r="C271" s="46"/>
      <c r="D271" s="46"/>
      <c r="E271" s="49" t="s">
        <v>8383</v>
      </c>
      <c r="F271" s="46"/>
      <c r="G271" s="46"/>
      <c r="H271" s="46"/>
      <c r="I271" s="46"/>
      <c r="J271" s="48"/>
    </row>
    <row r="272" ht="409.5">
      <c r="A272" s="37" t="s">
        <v>601</v>
      </c>
      <c r="B272" s="45"/>
      <c r="C272" s="46"/>
      <c r="D272" s="46"/>
      <c r="E272" s="39" t="s">
        <v>4495</v>
      </c>
      <c r="F272" s="46"/>
      <c r="G272" s="46"/>
      <c r="H272" s="46"/>
      <c r="I272" s="46"/>
      <c r="J272" s="48"/>
    </row>
    <row r="273">
      <c r="A273" s="37" t="s">
        <v>593</v>
      </c>
      <c r="B273" s="37">
        <v>65</v>
      </c>
      <c r="C273" s="38" t="s">
        <v>5279</v>
      </c>
      <c r="D273" s="37" t="s">
        <v>592</v>
      </c>
      <c r="E273" s="39" t="s">
        <v>5280</v>
      </c>
      <c r="F273" s="40" t="s">
        <v>1124</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8384</v>
      </c>
      <c r="F275" s="46"/>
      <c r="G275" s="46"/>
      <c r="H275" s="46"/>
      <c r="I275" s="46"/>
      <c r="J275" s="48"/>
    </row>
    <row r="276" ht="225">
      <c r="A276" s="37" t="s">
        <v>601</v>
      </c>
      <c r="B276" s="45"/>
      <c r="C276" s="46"/>
      <c r="D276" s="46"/>
      <c r="E276" s="39" t="s">
        <v>5281</v>
      </c>
      <c r="F276" s="46"/>
      <c r="G276" s="46"/>
      <c r="H276" s="46"/>
      <c r="I276" s="46"/>
      <c r="J276" s="48"/>
    </row>
    <row r="277">
      <c r="A277" s="37" t="s">
        <v>593</v>
      </c>
      <c r="B277" s="37">
        <v>66</v>
      </c>
      <c r="C277" s="38" t="s">
        <v>5279</v>
      </c>
      <c r="D277" s="37" t="s">
        <v>649</v>
      </c>
      <c r="E277" s="39" t="s">
        <v>5280</v>
      </c>
      <c r="F277" s="40" t="s">
        <v>1124</v>
      </c>
      <c r="G277" s="41">
        <v>113.479</v>
      </c>
      <c r="H277" s="42">
        <v>0</v>
      </c>
      <c r="I277" s="43">
        <f>ROUND(G277*H277,P4)</f>
        <v>0</v>
      </c>
      <c r="J277" s="37"/>
      <c r="O277" s="44">
        <f>I277*0.21</f>
        <v>0</v>
      </c>
      <c r="P277">
        <v>3</v>
      </c>
    </row>
    <row r="278">
      <c r="A278" s="37" t="s">
        <v>598</v>
      </c>
      <c r="B278" s="45"/>
      <c r="C278" s="46"/>
      <c r="D278" s="46"/>
      <c r="E278" s="39" t="s">
        <v>8385</v>
      </c>
      <c r="F278" s="46"/>
      <c r="G278" s="46"/>
      <c r="H278" s="46"/>
      <c r="I278" s="46"/>
      <c r="J278" s="48"/>
    </row>
    <row r="279" ht="150">
      <c r="A279" s="37" t="s">
        <v>599</v>
      </c>
      <c r="B279" s="45"/>
      <c r="C279" s="46"/>
      <c r="D279" s="46"/>
      <c r="E279" s="49" t="s">
        <v>8386</v>
      </c>
      <c r="F279" s="46"/>
      <c r="G279" s="46"/>
      <c r="H279" s="46"/>
      <c r="I279" s="46"/>
      <c r="J279" s="48"/>
    </row>
    <row r="280" ht="225">
      <c r="A280" s="37" t="s">
        <v>601</v>
      </c>
      <c r="B280" s="45"/>
      <c r="C280" s="46"/>
      <c r="D280" s="46"/>
      <c r="E280" s="39" t="s">
        <v>5281</v>
      </c>
      <c r="F280" s="46"/>
      <c r="G280" s="46"/>
      <c r="H280" s="46"/>
      <c r="I280" s="46"/>
      <c r="J280" s="48"/>
    </row>
    <row r="281">
      <c r="A281" s="37" t="s">
        <v>593</v>
      </c>
      <c r="B281" s="37">
        <v>67</v>
      </c>
      <c r="C281" s="38" t="s">
        <v>8387</v>
      </c>
      <c r="D281" s="37" t="s">
        <v>595</v>
      </c>
      <c r="E281" s="39" t="s">
        <v>8388</v>
      </c>
      <c r="F281" s="40" t="s">
        <v>637</v>
      </c>
      <c r="G281" s="41">
        <v>2519.7600000000002</v>
      </c>
      <c r="H281" s="42">
        <v>0</v>
      </c>
      <c r="I281" s="43">
        <f>ROUND(G281*H281,P4)</f>
        <v>0</v>
      </c>
      <c r="J281" s="37"/>
      <c r="O281" s="44">
        <f>I281*0.21</f>
        <v>0</v>
      </c>
      <c r="P281">
        <v>3</v>
      </c>
    </row>
    <row r="282">
      <c r="A282" s="37" t="s">
        <v>598</v>
      </c>
      <c r="B282" s="45"/>
      <c r="C282" s="46"/>
      <c r="D282" s="46"/>
      <c r="E282" s="39" t="s">
        <v>8389</v>
      </c>
      <c r="F282" s="46"/>
      <c r="G282" s="46"/>
      <c r="H282" s="46"/>
      <c r="I282" s="46"/>
      <c r="J282" s="48"/>
    </row>
    <row r="283" ht="60">
      <c r="A283" s="37" t="s">
        <v>599</v>
      </c>
      <c r="B283" s="45"/>
      <c r="C283" s="46"/>
      <c r="D283" s="46"/>
      <c r="E283" s="49" t="s">
        <v>8390</v>
      </c>
      <c r="F283" s="46"/>
      <c r="G283" s="46"/>
      <c r="H283" s="46"/>
      <c r="I283" s="46"/>
      <c r="J283" s="48"/>
    </row>
    <row r="284" ht="409.5">
      <c r="A284" s="37" t="s">
        <v>601</v>
      </c>
      <c r="B284" s="45"/>
      <c r="C284" s="46"/>
      <c r="D284" s="46"/>
      <c r="E284" s="39" t="s">
        <v>4990</v>
      </c>
      <c r="F284" s="46"/>
      <c r="G284" s="46"/>
      <c r="H284" s="46"/>
      <c r="I284" s="46"/>
      <c r="J284" s="48"/>
    </row>
    <row r="285">
      <c r="A285" s="37" t="s">
        <v>593</v>
      </c>
      <c r="B285" s="37">
        <v>68</v>
      </c>
      <c r="C285" s="38" t="s">
        <v>4502</v>
      </c>
      <c r="D285" s="37" t="s">
        <v>595</v>
      </c>
      <c r="E285" s="39" t="s">
        <v>4503</v>
      </c>
      <c r="F285" s="40" t="s">
        <v>637</v>
      </c>
      <c r="G285" s="41">
        <v>1856.3399999999999</v>
      </c>
      <c r="H285" s="42">
        <v>0</v>
      </c>
      <c r="I285" s="43">
        <f>ROUND(G285*H285,P4)</f>
        <v>0</v>
      </c>
      <c r="J285" s="37"/>
      <c r="O285" s="44">
        <f>I285*0.21</f>
        <v>0</v>
      </c>
      <c r="P285">
        <v>3</v>
      </c>
    </row>
    <row r="286">
      <c r="A286" s="37" t="s">
        <v>598</v>
      </c>
      <c r="B286" s="45"/>
      <c r="C286" s="46"/>
      <c r="D286" s="46"/>
      <c r="E286" s="39" t="s">
        <v>8391</v>
      </c>
      <c r="F286" s="46"/>
      <c r="G286" s="46"/>
      <c r="H286" s="46"/>
      <c r="I286" s="46"/>
      <c r="J286" s="48"/>
    </row>
    <row r="287" ht="45">
      <c r="A287" s="37" t="s">
        <v>599</v>
      </c>
      <c r="B287" s="45"/>
      <c r="C287" s="46"/>
      <c r="D287" s="46"/>
      <c r="E287" s="49" t="s">
        <v>8392</v>
      </c>
      <c r="F287" s="46"/>
      <c r="G287" s="46"/>
      <c r="H287" s="46"/>
      <c r="I287" s="46"/>
      <c r="J287" s="48"/>
    </row>
    <row r="288" ht="60">
      <c r="A288" s="37" t="s">
        <v>601</v>
      </c>
      <c r="B288" s="45"/>
      <c r="C288" s="46"/>
      <c r="D288" s="46"/>
      <c r="E288" s="39" t="s">
        <v>4505</v>
      </c>
      <c r="F288" s="46"/>
      <c r="G288" s="46"/>
      <c r="H288" s="46"/>
      <c r="I288" s="46"/>
      <c r="J288" s="48"/>
    </row>
    <row r="289">
      <c r="A289" s="37" t="s">
        <v>593</v>
      </c>
      <c r="B289" s="37">
        <v>69</v>
      </c>
      <c r="C289" s="38" t="s">
        <v>8393</v>
      </c>
      <c r="D289" s="37" t="s">
        <v>595</v>
      </c>
      <c r="E289" s="39" t="s">
        <v>8394</v>
      </c>
      <c r="F289" s="40" t="s">
        <v>637</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8395</v>
      </c>
      <c r="F291" s="46"/>
      <c r="G291" s="46"/>
      <c r="H291" s="46"/>
      <c r="I291" s="46"/>
      <c r="J291" s="48"/>
    </row>
    <row r="292" ht="45">
      <c r="A292" s="37" t="s">
        <v>601</v>
      </c>
      <c r="B292" s="45"/>
      <c r="C292" s="46"/>
      <c r="D292" s="46"/>
      <c r="E292" s="39" t="s">
        <v>8396</v>
      </c>
      <c r="F292" s="46"/>
      <c r="G292" s="46"/>
      <c r="H292" s="46"/>
      <c r="I292" s="46"/>
      <c r="J292" s="48"/>
    </row>
    <row r="293">
      <c r="A293" s="37" t="s">
        <v>593</v>
      </c>
      <c r="B293" s="37">
        <v>70</v>
      </c>
      <c r="C293" s="38" t="s">
        <v>8397</v>
      </c>
      <c r="D293" s="37" t="s">
        <v>595</v>
      </c>
      <c r="E293" s="39" t="s">
        <v>8398</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8399</v>
      </c>
      <c r="F295" s="46"/>
      <c r="G295" s="46"/>
      <c r="H295" s="46"/>
      <c r="I295" s="46"/>
      <c r="J295" s="48"/>
    </row>
    <row r="296" ht="45">
      <c r="A296" s="37" t="s">
        <v>601</v>
      </c>
      <c r="B296" s="45"/>
      <c r="C296" s="46"/>
      <c r="D296" s="46"/>
      <c r="E296" s="39" t="s">
        <v>8400</v>
      </c>
      <c r="F296" s="46"/>
      <c r="G296" s="46"/>
      <c r="H296" s="46"/>
      <c r="I296" s="46"/>
      <c r="J296" s="48"/>
    </row>
    <row r="297">
      <c r="A297" s="37" t="s">
        <v>593</v>
      </c>
      <c r="B297" s="37">
        <v>71</v>
      </c>
      <c r="C297" s="38" t="s">
        <v>8401</v>
      </c>
      <c r="D297" s="37" t="s">
        <v>595</v>
      </c>
      <c r="E297" s="39" t="s">
        <v>8402</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8399</v>
      </c>
      <c r="F299" s="46"/>
      <c r="G299" s="46"/>
      <c r="H299" s="46"/>
      <c r="I299" s="46"/>
      <c r="J299" s="48"/>
    </row>
    <row r="300" ht="45">
      <c r="A300" s="37" t="s">
        <v>601</v>
      </c>
      <c r="B300" s="45"/>
      <c r="C300" s="46"/>
      <c r="D300" s="46"/>
      <c r="E300" s="39" t="s">
        <v>8400</v>
      </c>
      <c r="F300" s="46"/>
      <c r="G300" s="46"/>
      <c r="H300" s="46"/>
      <c r="I300" s="46"/>
      <c r="J300" s="48"/>
    </row>
    <row r="301">
      <c r="A301" s="31" t="s">
        <v>591</v>
      </c>
      <c r="B301" s="32"/>
      <c r="C301" s="33" t="s">
        <v>820</v>
      </c>
      <c r="D301" s="34"/>
      <c r="E301" s="31" t="s">
        <v>5418</v>
      </c>
      <c r="F301" s="34"/>
      <c r="G301" s="34"/>
      <c r="H301" s="34"/>
      <c r="I301" s="35">
        <f>SUMIFS(I302:I309,A302:A309,"P")</f>
        <v>0</v>
      </c>
      <c r="J301" s="36"/>
    </row>
    <row r="302">
      <c r="A302" s="37" t="s">
        <v>593</v>
      </c>
      <c r="B302" s="37">
        <v>72</v>
      </c>
      <c r="C302" s="38" t="s">
        <v>8403</v>
      </c>
      <c r="D302" s="37" t="s">
        <v>595</v>
      </c>
      <c r="E302" s="39" t="s">
        <v>8404</v>
      </c>
      <c r="F302" s="40" t="s">
        <v>646</v>
      </c>
      <c r="G302" s="41">
        <v>25272</v>
      </c>
      <c r="H302" s="42">
        <v>0</v>
      </c>
      <c r="I302" s="43">
        <f>ROUND(G302*H302,P4)</f>
        <v>0</v>
      </c>
      <c r="J302" s="37"/>
      <c r="O302" s="44">
        <f>I302*0.21</f>
        <v>0</v>
      </c>
      <c r="P302">
        <v>3</v>
      </c>
    </row>
    <row r="303">
      <c r="A303" s="37" t="s">
        <v>598</v>
      </c>
      <c r="B303" s="45"/>
      <c r="C303" s="46"/>
      <c r="D303" s="46"/>
      <c r="E303" s="39" t="s">
        <v>8405</v>
      </c>
      <c r="F303" s="46"/>
      <c r="G303" s="46"/>
      <c r="H303" s="46"/>
      <c r="I303" s="46"/>
      <c r="J303" s="48"/>
    </row>
    <row r="304">
      <c r="A304" s="37" t="s">
        <v>599</v>
      </c>
      <c r="B304" s="45"/>
      <c r="C304" s="46"/>
      <c r="D304" s="46"/>
      <c r="E304" s="49" t="s">
        <v>8406</v>
      </c>
      <c r="F304" s="46"/>
      <c r="G304" s="46"/>
      <c r="H304" s="46"/>
      <c r="I304" s="46"/>
      <c r="J304" s="48"/>
    </row>
    <row r="305" ht="120">
      <c r="A305" s="37" t="s">
        <v>601</v>
      </c>
      <c r="B305" s="45"/>
      <c r="C305" s="46"/>
      <c r="D305" s="46"/>
      <c r="E305" s="39" t="s">
        <v>5930</v>
      </c>
      <c r="F305" s="46"/>
      <c r="G305" s="46"/>
      <c r="H305" s="46"/>
      <c r="I305" s="46"/>
      <c r="J305" s="48"/>
    </row>
    <row r="306">
      <c r="A306" s="37" t="s">
        <v>593</v>
      </c>
      <c r="B306" s="37">
        <v>73</v>
      </c>
      <c r="C306" s="38" t="s">
        <v>8407</v>
      </c>
      <c r="D306" s="37" t="s">
        <v>595</v>
      </c>
      <c r="E306" s="39" t="s">
        <v>8408</v>
      </c>
      <c r="F306" s="40" t="s">
        <v>646</v>
      </c>
      <c r="G306" s="41">
        <v>78.140000000000001</v>
      </c>
      <c r="H306" s="42">
        <v>0</v>
      </c>
      <c r="I306" s="43">
        <f>ROUND(G306*H306,P4)</f>
        <v>0</v>
      </c>
      <c r="J306" s="37"/>
      <c r="O306" s="44">
        <f>I306*0.21</f>
        <v>0</v>
      </c>
      <c r="P306">
        <v>3</v>
      </c>
    </row>
    <row r="307">
      <c r="A307" s="37" t="s">
        <v>598</v>
      </c>
      <c r="B307" s="45"/>
      <c r="C307" s="46"/>
      <c r="D307" s="46"/>
      <c r="E307" s="39" t="s">
        <v>8409</v>
      </c>
      <c r="F307" s="46"/>
      <c r="G307" s="46"/>
      <c r="H307" s="46"/>
      <c r="I307" s="46"/>
      <c r="J307" s="48"/>
    </row>
    <row r="308">
      <c r="A308" s="37" t="s">
        <v>599</v>
      </c>
      <c r="B308" s="45"/>
      <c r="C308" s="46"/>
      <c r="D308" s="46"/>
      <c r="E308" s="49" t="s">
        <v>8410</v>
      </c>
      <c r="F308" s="46"/>
      <c r="G308" s="46"/>
      <c r="H308" s="46"/>
      <c r="I308" s="46"/>
      <c r="J308" s="48"/>
    </row>
    <row r="309" ht="195">
      <c r="A309" s="37" t="s">
        <v>601</v>
      </c>
      <c r="B309" s="45"/>
      <c r="C309" s="46"/>
      <c r="D309" s="46"/>
      <c r="E309" s="39" t="s">
        <v>5625</v>
      </c>
      <c r="F309" s="46"/>
      <c r="G309" s="46"/>
      <c r="H309" s="46"/>
      <c r="I309" s="46"/>
      <c r="J309" s="48"/>
    </row>
    <row r="310">
      <c r="A310" s="31" t="s">
        <v>591</v>
      </c>
      <c r="B310" s="32"/>
      <c r="C310" s="33" t="s">
        <v>4847</v>
      </c>
      <c r="D310" s="34"/>
      <c r="E310" s="31" t="s">
        <v>8411</v>
      </c>
      <c r="F310" s="34"/>
      <c r="G310" s="34"/>
      <c r="H310" s="34"/>
      <c r="I310" s="35">
        <f>SUMIFS(I311:I346,A311:A346,"P")</f>
        <v>0</v>
      </c>
      <c r="J310" s="36"/>
    </row>
    <row r="311">
      <c r="A311" s="37" t="s">
        <v>593</v>
      </c>
      <c r="B311" s="37">
        <v>74</v>
      </c>
      <c r="C311" s="38" t="s">
        <v>8412</v>
      </c>
      <c r="D311" s="37" t="s">
        <v>595</v>
      </c>
      <c r="E311" s="39" t="s">
        <v>8413</v>
      </c>
      <c r="F311" s="40" t="s">
        <v>646</v>
      </c>
      <c r="G311" s="41">
        <v>10233.6</v>
      </c>
      <c r="H311" s="42">
        <v>0</v>
      </c>
      <c r="I311" s="43">
        <f>ROUND(G311*H311,P4)</f>
        <v>0</v>
      </c>
      <c r="J311" s="37"/>
      <c r="O311" s="44">
        <f>I311*0.21</f>
        <v>0</v>
      </c>
      <c r="P311">
        <v>3</v>
      </c>
    </row>
    <row r="312">
      <c r="A312" s="37" t="s">
        <v>598</v>
      </c>
      <c r="B312" s="45"/>
      <c r="C312" s="46"/>
      <c r="D312" s="46"/>
      <c r="E312" s="39" t="s">
        <v>8414</v>
      </c>
      <c r="F312" s="46"/>
      <c r="G312" s="46"/>
      <c r="H312" s="46"/>
      <c r="I312" s="46"/>
      <c r="J312" s="48"/>
    </row>
    <row r="313" ht="45">
      <c r="A313" s="37" t="s">
        <v>599</v>
      </c>
      <c r="B313" s="45"/>
      <c r="C313" s="46"/>
      <c r="D313" s="46"/>
      <c r="E313" s="49" t="s">
        <v>8415</v>
      </c>
      <c r="F313" s="46"/>
      <c r="G313" s="46"/>
      <c r="H313" s="46"/>
      <c r="I313" s="46"/>
      <c r="J313" s="48"/>
    </row>
    <row r="314" ht="285">
      <c r="A314" s="37" t="s">
        <v>601</v>
      </c>
      <c r="B314" s="45"/>
      <c r="C314" s="46"/>
      <c r="D314" s="46"/>
      <c r="E314" s="39" t="s">
        <v>8416</v>
      </c>
      <c r="F314" s="46"/>
      <c r="G314" s="46"/>
      <c r="H314" s="46"/>
      <c r="I314" s="46"/>
      <c r="J314" s="48"/>
    </row>
    <row r="315">
      <c r="A315" s="37" t="s">
        <v>593</v>
      </c>
      <c r="B315" s="37">
        <v>75</v>
      </c>
      <c r="C315" s="38" t="s">
        <v>5301</v>
      </c>
      <c r="D315" s="37" t="s">
        <v>595</v>
      </c>
      <c r="E315" s="39" t="s">
        <v>5302</v>
      </c>
      <c r="F315" s="40" t="s">
        <v>646</v>
      </c>
      <c r="G315" s="41">
        <v>27754.080000000002</v>
      </c>
      <c r="H315" s="42">
        <v>0</v>
      </c>
      <c r="I315" s="43">
        <f>ROUND(G315*H315,P4)</f>
        <v>0</v>
      </c>
      <c r="J315" s="37"/>
      <c r="O315" s="44">
        <f>I315*0.21</f>
        <v>0</v>
      </c>
      <c r="P315">
        <v>3</v>
      </c>
    </row>
    <row r="316">
      <c r="A316" s="37" t="s">
        <v>598</v>
      </c>
      <c r="B316" s="45"/>
      <c r="C316" s="46"/>
      <c r="D316" s="46"/>
      <c r="E316" s="39" t="s">
        <v>8417</v>
      </c>
      <c r="F316" s="46"/>
      <c r="G316" s="46"/>
      <c r="H316" s="46"/>
      <c r="I316" s="46"/>
      <c r="J316" s="48"/>
    </row>
    <row r="317" ht="30">
      <c r="A317" s="37" t="s">
        <v>599</v>
      </c>
      <c r="B317" s="45"/>
      <c r="C317" s="46"/>
      <c r="D317" s="46"/>
      <c r="E317" s="49" t="s">
        <v>8418</v>
      </c>
      <c r="F317" s="46"/>
      <c r="G317" s="46"/>
      <c r="H317" s="46"/>
      <c r="I317" s="46"/>
      <c r="J317" s="48"/>
    </row>
    <row r="318" ht="45">
      <c r="A318" s="37" t="s">
        <v>601</v>
      </c>
      <c r="B318" s="45"/>
      <c r="C318" s="46"/>
      <c r="D318" s="46"/>
      <c r="E318" s="39" t="s">
        <v>5300</v>
      </c>
      <c r="F318" s="46"/>
      <c r="G318" s="46"/>
      <c r="H318" s="46"/>
      <c r="I318" s="46"/>
      <c r="J318" s="48"/>
    </row>
    <row r="319">
      <c r="A319" s="37" t="s">
        <v>593</v>
      </c>
      <c r="B319" s="37">
        <v>76</v>
      </c>
      <c r="C319" s="38" t="s">
        <v>8419</v>
      </c>
      <c r="D319" s="37" t="s">
        <v>595</v>
      </c>
      <c r="E319" s="39" t="s">
        <v>8420</v>
      </c>
      <c r="F319" s="40" t="s">
        <v>646</v>
      </c>
      <c r="G319" s="41">
        <v>3502.8000000000002</v>
      </c>
      <c r="H319" s="42">
        <v>0</v>
      </c>
      <c r="I319" s="43">
        <f>ROUND(G319*H319,P4)</f>
        <v>0</v>
      </c>
      <c r="J319" s="37"/>
      <c r="O319" s="44">
        <f>I319*0.21</f>
        <v>0</v>
      </c>
      <c r="P319">
        <v>3</v>
      </c>
    </row>
    <row r="320">
      <c r="A320" s="37" t="s">
        <v>598</v>
      </c>
      <c r="B320" s="45"/>
      <c r="C320" s="46"/>
      <c r="D320" s="46"/>
      <c r="E320" s="39" t="s">
        <v>8421</v>
      </c>
      <c r="F320" s="46"/>
      <c r="G320" s="46"/>
      <c r="H320" s="46"/>
      <c r="I320" s="46"/>
      <c r="J320" s="48"/>
    </row>
    <row r="321" ht="60">
      <c r="A321" s="37" t="s">
        <v>599</v>
      </c>
      <c r="B321" s="45"/>
      <c r="C321" s="46"/>
      <c r="D321" s="46"/>
      <c r="E321" s="49" t="s">
        <v>8422</v>
      </c>
      <c r="F321" s="46"/>
      <c r="G321" s="46"/>
      <c r="H321" s="46"/>
      <c r="I321" s="46"/>
      <c r="J321" s="48"/>
    </row>
    <row r="322" ht="45">
      <c r="A322" s="37" t="s">
        <v>601</v>
      </c>
      <c r="B322" s="45"/>
      <c r="C322" s="46"/>
      <c r="D322" s="46"/>
      <c r="E322" s="39" t="s">
        <v>5300</v>
      </c>
      <c r="F322" s="46"/>
      <c r="G322" s="46"/>
      <c r="H322" s="46"/>
      <c r="I322" s="46"/>
      <c r="J322" s="48"/>
    </row>
    <row r="323">
      <c r="A323" s="37" t="s">
        <v>593</v>
      </c>
      <c r="B323" s="37">
        <v>77</v>
      </c>
      <c r="C323" s="38" t="s">
        <v>8423</v>
      </c>
      <c r="D323" s="37" t="s">
        <v>592</v>
      </c>
      <c r="E323" s="39" t="s">
        <v>8424</v>
      </c>
      <c r="F323" s="40" t="s">
        <v>646</v>
      </c>
      <c r="G323" s="41">
        <v>18302.599999999999</v>
      </c>
      <c r="H323" s="42">
        <v>0</v>
      </c>
      <c r="I323" s="43">
        <f>ROUND(G323*H323,P4)</f>
        <v>0</v>
      </c>
      <c r="J323" s="37"/>
      <c r="O323" s="44">
        <f>I323*0.21</f>
        <v>0</v>
      </c>
      <c r="P323">
        <v>3</v>
      </c>
    </row>
    <row r="324">
      <c r="A324" s="37" t="s">
        <v>598</v>
      </c>
      <c r="B324" s="45"/>
      <c r="C324" s="46"/>
      <c r="D324" s="46"/>
      <c r="E324" s="39" t="s">
        <v>8425</v>
      </c>
      <c r="F324" s="46"/>
      <c r="G324" s="46"/>
      <c r="H324" s="46"/>
      <c r="I324" s="46"/>
      <c r="J324" s="48"/>
    </row>
    <row r="325" ht="30">
      <c r="A325" s="37" t="s">
        <v>599</v>
      </c>
      <c r="B325" s="45"/>
      <c r="C325" s="46"/>
      <c r="D325" s="46"/>
      <c r="E325" s="49" t="s">
        <v>8418</v>
      </c>
      <c r="F325" s="46"/>
      <c r="G325" s="46"/>
      <c r="H325" s="46"/>
      <c r="I325" s="46"/>
      <c r="J325" s="48"/>
    </row>
    <row r="326" ht="45">
      <c r="A326" s="37" t="s">
        <v>601</v>
      </c>
      <c r="B326" s="45"/>
      <c r="C326" s="46"/>
      <c r="D326" s="46"/>
      <c r="E326" s="39" t="s">
        <v>5300</v>
      </c>
      <c r="F326" s="46"/>
      <c r="G326" s="46"/>
      <c r="H326" s="46"/>
      <c r="I326" s="46"/>
      <c r="J326" s="48"/>
    </row>
    <row r="327">
      <c r="A327" s="37" t="s">
        <v>593</v>
      </c>
      <c r="B327" s="37">
        <v>78</v>
      </c>
      <c r="C327" s="38" t="s">
        <v>8423</v>
      </c>
      <c r="D327" s="37" t="s">
        <v>649</v>
      </c>
      <c r="E327" s="39" t="s">
        <v>8424</v>
      </c>
      <c r="F327" s="40" t="s">
        <v>646</v>
      </c>
      <c r="G327" s="41">
        <v>13368.110000000001</v>
      </c>
      <c r="H327" s="42">
        <v>0</v>
      </c>
      <c r="I327" s="43">
        <f>ROUND(G327*H327,P4)</f>
        <v>0</v>
      </c>
      <c r="J327" s="37"/>
      <c r="O327" s="44">
        <f>I327*0.21</f>
        <v>0</v>
      </c>
      <c r="P327">
        <v>3</v>
      </c>
    </row>
    <row r="328">
      <c r="A328" s="37" t="s">
        <v>598</v>
      </c>
      <c r="B328" s="45"/>
      <c r="C328" s="46"/>
      <c r="D328" s="46"/>
      <c r="E328" s="39" t="s">
        <v>8426</v>
      </c>
      <c r="F328" s="46"/>
      <c r="G328" s="46"/>
      <c r="H328" s="46"/>
      <c r="I328" s="46"/>
      <c r="J328" s="48"/>
    </row>
    <row r="329" ht="30">
      <c r="A329" s="37" t="s">
        <v>599</v>
      </c>
      <c r="B329" s="45"/>
      <c r="C329" s="46"/>
      <c r="D329" s="46"/>
      <c r="E329" s="49" t="s">
        <v>8427</v>
      </c>
      <c r="F329" s="46"/>
      <c r="G329" s="46"/>
      <c r="H329" s="46"/>
      <c r="I329" s="46"/>
      <c r="J329" s="48"/>
    </row>
    <row r="330" ht="45">
      <c r="A330" s="37" t="s">
        <v>601</v>
      </c>
      <c r="B330" s="45"/>
      <c r="C330" s="46"/>
      <c r="D330" s="46"/>
      <c r="E330" s="39" t="s">
        <v>5300</v>
      </c>
      <c r="F330" s="46"/>
      <c r="G330" s="46"/>
      <c r="H330" s="46"/>
      <c r="I330" s="46"/>
      <c r="J330" s="48"/>
    </row>
    <row r="331">
      <c r="A331" s="37" t="s">
        <v>593</v>
      </c>
      <c r="B331" s="37">
        <v>79</v>
      </c>
      <c r="C331" s="38" t="s">
        <v>8428</v>
      </c>
      <c r="D331" s="37" t="s">
        <v>592</v>
      </c>
      <c r="E331" s="39" t="s">
        <v>8429</v>
      </c>
      <c r="F331" s="40" t="s">
        <v>646</v>
      </c>
      <c r="G331" s="41">
        <v>9151.2999999999993</v>
      </c>
      <c r="H331" s="42">
        <v>0</v>
      </c>
      <c r="I331" s="43">
        <f>ROUND(G331*H331,P4)</f>
        <v>0</v>
      </c>
      <c r="J331" s="37"/>
      <c r="O331" s="44">
        <f>I331*0.21</f>
        <v>0</v>
      </c>
      <c r="P331">
        <v>3</v>
      </c>
    </row>
    <row r="332" ht="30">
      <c r="A332" s="37" t="s">
        <v>598</v>
      </c>
      <c r="B332" s="45"/>
      <c r="C332" s="46"/>
      <c r="D332" s="46"/>
      <c r="E332" s="39" t="s">
        <v>8430</v>
      </c>
      <c r="F332" s="46"/>
      <c r="G332" s="46"/>
      <c r="H332" s="46"/>
      <c r="I332" s="46"/>
      <c r="J332" s="48"/>
    </row>
    <row r="333" ht="30">
      <c r="A333" s="37" t="s">
        <v>599</v>
      </c>
      <c r="B333" s="45"/>
      <c r="C333" s="46"/>
      <c r="D333" s="46"/>
      <c r="E333" s="49" t="s">
        <v>8431</v>
      </c>
      <c r="F333" s="46"/>
      <c r="G333" s="46"/>
      <c r="H333" s="46"/>
      <c r="I333" s="46"/>
      <c r="J333" s="48"/>
    </row>
    <row r="334" ht="285">
      <c r="A334" s="37" t="s">
        <v>601</v>
      </c>
      <c r="B334" s="45"/>
      <c r="C334" s="46"/>
      <c r="D334" s="46"/>
      <c r="E334" s="39" t="s">
        <v>8416</v>
      </c>
      <c r="F334" s="46"/>
      <c r="G334" s="46"/>
      <c r="H334" s="46"/>
      <c r="I334" s="46"/>
      <c r="J334" s="48"/>
    </row>
    <row r="335">
      <c r="A335" s="37" t="s">
        <v>593</v>
      </c>
      <c r="B335" s="37">
        <v>80</v>
      </c>
      <c r="C335" s="38" t="s">
        <v>8428</v>
      </c>
      <c r="D335" s="37" t="s">
        <v>649</v>
      </c>
      <c r="E335" s="39" t="s">
        <v>8429</v>
      </c>
      <c r="F335" s="40" t="s">
        <v>646</v>
      </c>
      <c r="G335" s="41">
        <v>13877.040000000001</v>
      </c>
      <c r="H335" s="42">
        <v>0</v>
      </c>
      <c r="I335" s="43">
        <f>ROUND(G335*H335,P4)</f>
        <v>0</v>
      </c>
      <c r="J335" s="37"/>
      <c r="O335" s="44">
        <f>I335*0.21</f>
        <v>0</v>
      </c>
      <c r="P335">
        <v>3</v>
      </c>
    </row>
    <row r="336" ht="30">
      <c r="A336" s="37" t="s">
        <v>598</v>
      </c>
      <c r="B336" s="45"/>
      <c r="C336" s="46"/>
      <c r="D336" s="46"/>
      <c r="E336" s="39" t="s">
        <v>8432</v>
      </c>
      <c r="F336" s="46"/>
      <c r="G336" s="46"/>
      <c r="H336" s="46"/>
      <c r="I336" s="46"/>
      <c r="J336" s="48"/>
    </row>
    <row r="337" ht="45">
      <c r="A337" s="37" t="s">
        <v>599</v>
      </c>
      <c r="B337" s="45"/>
      <c r="C337" s="46"/>
      <c r="D337" s="46"/>
      <c r="E337" s="49" t="s">
        <v>8433</v>
      </c>
      <c r="F337" s="46"/>
      <c r="G337" s="46"/>
      <c r="H337" s="46"/>
      <c r="I337" s="46"/>
      <c r="J337" s="48"/>
    </row>
    <row r="338" ht="285">
      <c r="A338" s="37" t="s">
        <v>601</v>
      </c>
      <c r="B338" s="45"/>
      <c r="C338" s="46"/>
      <c r="D338" s="46"/>
      <c r="E338" s="39" t="s">
        <v>8416</v>
      </c>
      <c r="F338" s="46"/>
      <c r="G338" s="46"/>
      <c r="H338" s="46"/>
      <c r="I338" s="46"/>
      <c r="J338" s="48"/>
    </row>
    <row r="339">
      <c r="A339" s="37" t="s">
        <v>593</v>
      </c>
      <c r="B339" s="37">
        <v>81</v>
      </c>
      <c r="C339" s="38" t="s">
        <v>8428</v>
      </c>
      <c r="D339" s="37" t="s">
        <v>685</v>
      </c>
      <c r="E339" s="39" t="s">
        <v>8429</v>
      </c>
      <c r="F339" s="40" t="s">
        <v>646</v>
      </c>
      <c r="G339" s="41">
        <v>13368.110000000001</v>
      </c>
      <c r="H339" s="42">
        <v>0</v>
      </c>
      <c r="I339" s="43">
        <f>ROUND(G339*H339,P4)</f>
        <v>0</v>
      </c>
      <c r="J339" s="37"/>
      <c r="O339" s="44">
        <f>I339*0.21</f>
        <v>0</v>
      </c>
      <c r="P339">
        <v>3</v>
      </c>
    </row>
    <row r="340" ht="30">
      <c r="A340" s="37" t="s">
        <v>598</v>
      </c>
      <c r="B340" s="45"/>
      <c r="C340" s="46"/>
      <c r="D340" s="46"/>
      <c r="E340" s="39" t="s">
        <v>8434</v>
      </c>
      <c r="F340" s="46"/>
      <c r="G340" s="46"/>
      <c r="H340" s="46"/>
      <c r="I340" s="46"/>
      <c r="J340" s="48"/>
    </row>
    <row r="341">
      <c r="A341" s="37" t="s">
        <v>599</v>
      </c>
      <c r="B341" s="45"/>
      <c r="C341" s="46"/>
      <c r="D341" s="46"/>
      <c r="E341" s="49" t="s">
        <v>8435</v>
      </c>
      <c r="F341" s="46"/>
      <c r="G341" s="46"/>
      <c r="H341" s="46"/>
      <c r="I341" s="46"/>
      <c r="J341" s="48"/>
    </row>
    <row r="342" ht="285">
      <c r="A342" s="37" t="s">
        <v>601</v>
      </c>
      <c r="B342" s="45"/>
      <c r="C342" s="46"/>
      <c r="D342" s="46"/>
      <c r="E342" s="39" t="s">
        <v>8416</v>
      </c>
      <c r="F342" s="46"/>
      <c r="G342" s="46"/>
      <c r="H342" s="46"/>
      <c r="I342" s="46"/>
      <c r="J342" s="48"/>
    </row>
    <row r="343" ht="30">
      <c r="A343" s="37" t="s">
        <v>593</v>
      </c>
      <c r="B343" s="37">
        <v>82</v>
      </c>
      <c r="C343" s="38" t="s">
        <v>8436</v>
      </c>
      <c r="D343" s="37" t="s">
        <v>595</v>
      </c>
      <c r="E343" s="39" t="s">
        <v>8437</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8438</v>
      </c>
      <c r="F345" s="46"/>
      <c r="G345" s="46"/>
      <c r="H345" s="46"/>
      <c r="I345" s="46"/>
      <c r="J345" s="48"/>
    </row>
    <row r="346">
      <c r="A346" s="37" t="s">
        <v>601</v>
      </c>
      <c r="B346" s="45"/>
      <c r="C346" s="46"/>
      <c r="D346" s="46"/>
      <c r="E346" s="39" t="s">
        <v>8439</v>
      </c>
      <c r="F346" s="46"/>
      <c r="G346" s="46"/>
      <c r="H346" s="46"/>
      <c r="I346" s="46"/>
      <c r="J346" s="48"/>
    </row>
    <row r="347">
      <c r="A347" s="31" t="s">
        <v>591</v>
      </c>
      <c r="B347" s="32"/>
      <c r="C347" s="33" t="s">
        <v>8440</v>
      </c>
      <c r="D347" s="34"/>
      <c r="E347" s="31" t="s">
        <v>8441</v>
      </c>
      <c r="F347" s="34"/>
      <c r="G347" s="34"/>
      <c r="H347" s="34"/>
      <c r="I347" s="35">
        <f>SUMIFS(I348:I399,A348:A399,"P")</f>
        <v>0</v>
      </c>
      <c r="J347" s="36"/>
    </row>
    <row r="348">
      <c r="A348" s="37" t="s">
        <v>593</v>
      </c>
      <c r="B348" s="37">
        <v>83</v>
      </c>
      <c r="C348" s="38" t="s">
        <v>8442</v>
      </c>
      <c r="D348" s="37" t="s">
        <v>595</v>
      </c>
      <c r="E348" s="39" t="s">
        <v>8443</v>
      </c>
      <c r="F348" s="40" t="s">
        <v>8444</v>
      </c>
      <c r="G348" s="41">
        <v>2</v>
      </c>
      <c r="H348" s="42">
        <v>0</v>
      </c>
      <c r="I348" s="43">
        <f>ROUND(G348*H348,P4)</f>
        <v>0</v>
      </c>
      <c r="J348" s="37"/>
      <c r="O348" s="44">
        <f>I348*0.21</f>
        <v>0</v>
      </c>
      <c r="P348">
        <v>3</v>
      </c>
    </row>
    <row r="349">
      <c r="A349" s="37" t="s">
        <v>598</v>
      </c>
      <c r="B349" s="45"/>
      <c r="C349" s="46"/>
      <c r="D349" s="46"/>
      <c r="E349" s="39" t="s">
        <v>8441</v>
      </c>
      <c r="F349" s="46"/>
      <c r="G349" s="46"/>
      <c r="H349" s="46"/>
      <c r="I349" s="46"/>
      <c r="J349" s="48"/>
    </row>
    <row r="350">
      <c r="A350" s="37" t="s">
        <v>599</v>
      </c>
      <c r="B350" s="45"/>
      <c r="C350" s="46"/>
      <c r="D350" s="46"/>
      <c r="E350" s="49" t="s">
        <v>8445</v>
      </c>
      <c r="F350" s="46"/>
      <c r="G350" s="46"/>
      <c r="H350" s="46"/>
      <c r="I350" s="46"/>
      <c r="J350" s="48"/>
    </row>
    <row r="351" ht="45">
      <c r="A351" s="37" t="s">
        <v>601</v>
      </c>
      <c r="B351" s="45"/>
      <c r="C351" s="46"/>
      <c r="D351" s="46"/>
      <c r="E351" s="39" t="s">
        <v>8446</v>
      </c>
      <c r="F351" s="46"/>
      <c r="G351" s="46"/>
      <c r="H351" s="46"/>
      <c r="I351" s="46"/>
      <c r="J351" s="48"/>
    </row>
    <row r="352">
      <c r="A352" s="37" t="s">
        <v>593</v>
      </c>
      <c r="B352" s="37">
        <v>84</v>
      </c>
      <c r="C352" s="38" t="s">
        <v>8447</v>
      </c>
      <c r="D352" s="37" t="s">
        <v>595</v>
      </c>
      <c r="E352" s="39" t="s">
        <v>8448</v>
      </c>
      <c r="F352" s="40" t="s">
        <v>597</v>
      </c>
      <c r="G352" s="41">
        <v>200</v>
      </c>
      <c r="H352" s="42">
        <v>0</v>
      </c>
      <c r="I352" s="43">
        <f>ROUND(G352*H352,P4)</f>
        <v>0</v>
      </c>
      <c r="J352" s="37"/>
      <c r="O352" s="44">
        <f>I352*0.21</f>
        <v>0</v>
      </c>
      <c r="P352">
        <v>3</v>
      </c>
    </row>
    <row r="353">
      <c r="A353" s="37" t="s">
        <v>598</v>
      </c>
      <c r="B353" s="45"/>
      <c r="C353" s="46"/>
      <c r="D353" s="46"/>
      <c r="E353" s="39" t="s">
        <v>8441</v>
      </c>
      <c r="F353" s="46"/>
      <c r="G353" s="46"/>
      <c r="H353" s="46"/>
      <c r="I353" s="46"/>
      <c r="J353" s="48"/>
    </row>
    <row r="354">
      <c r="A354" s="37" t="s">
        <v>599</v>
      </c>
      <c r="B354" s="45"/>
      <c r="C354" s="46"/>
      <c r="D354" s="46"/>
      <c r="E354" s="49" t="s">
        <v>8445</v>
      </c>
      <c r="F354" s="46"/>
      <c r="G354" s="46"/>
      <c r="H354" s="46"/>
      <c r="I354" s="46"/>
      <c r="J354" s="48"/>
    </row>
    <row r="355">
      <c r="A355" s="37" t="s">
        <v>601</v>
      </c>
      <c r="B355" s="45"/>
      <c r="C355" s="46"/>
      <c r="D355" s="46"/>
      <c r="E355" s="39" t="s">
        <v>8439</v>
      </c>
      <c r="F355" s="46"/>
      <c r="G355" s="46"/>
      <c r="H355" s="46"/>
      <c r="I355" s="46"/>
      <c r="J355" s="48"/>
    </row>
    <row r="356">
      <c r="A356" s="37" t="s">
        <v>593</v>
      </c>
      <c r="B356" s="37">
        <v>85</v>
      </c>
      <c r="C356" s="38" t="s">
        <v>8449</v>
      </c>
      <c r="D356" s="37" t="s">
        <v>595</v>
      </c>
      <c r="E356" s="39" t="s">
        <v>8450</v>
      </c>
      <c r="F356" s="40" t="s">
        <v>597</v>
      </c>
      <c r="G356" s="41">
        <v>40</v>
      </c>
      <c r="H356" s="42">
        <v>0</v>
      </c>
      <c r="I356" s="43">
        <f>ROUND(G356*H356,P4)</f>
        <v>0</v>
      </c>
      <c r="J356" s="37"/>
      <c r="O356" s="44">
        <f>I356*0.21</f>
        <v>0</v>
      </c>
      <c r="P356">
        <v>3</v>
      </c>
    </row>
    <row r="357">
      <c r="A357" s="37" t="s">
        <v>598</v>
      </c>
      <c r="B357" s="45"/>
      <c r="C357" s="46"/>
      <c r="D357" s="46"/>
      <c r="E357" s="39" t="s">
        <v>8441</v>
      </c>
      <c r="F357" s="46"/>
      <c r="G357" s="46"/>
      <c r="H357" s="46"/>
      <c r="I357" s="46"/>
      <c r="J357" s="48"/>
    </row>
    <row r="358">
      <c r="A358" s="37" t="s">
        <v>599</v>
      </c>
      <c r="B358" s="45"/>
      <c r="C358" s="46"/>
      <c r="D358" s="46"/>
      <c r="E358" s="49" t="s">
        <v>8445</v>
      </c>
      <c r="F358" s="46"/>
      <c r="G358" s="46"/>
      <c r="H358" s="46"/>
      <c r="I358" s="46"/>
      <c r="J358" s="48"/>
    </row>
    <row r="359">
      <c r="A359" s="37" t="s">
        <v>601</v>
      </c>
      <c r="B359" s="45"/>
      <c r="C359" s="46"/>
      <c r="D359" s="46"/>
      <c r="E359" s="39" t="s">
        <v>8439</v>
      </c>
      <c r="F359" s="46"/>
      <c r="G359" s="46"/>
      <c r="H359" s="46"/>
      <c r="I359" s="46"/>
      <c r="J359" s="48"/>
    </row>
    <row r="360">
      <c r="A360" s="37" t="s">
        <v>593</v>
      </c>
      <c r="B360" s="37">
        <v>86</v>
      </c>
      <c r="C360" s="38" t="s">
        <v>8451</v>
      </c>
      <c r="D360" s="37" t="s">
        <v>595</v>
      </c>
      <c r="E360" s="39" t="s">
        <v>8452</v>
      </c>
      <c r="F360" s="40" t="s">
        <v>597</v>
      </c>
      <c r="G360" s="41">
        <v>40</v>
      </c>
      <c r="H360" s="42">
        <v>0</v>
      </c>
      <c r="I360" s="43">
        <f>ROUND(G360*H360,P4)</f>
        <v>0</v>
      </c>
      <c r="J360" s="37"/>
      <c r="O360" s="44">
        <f>I360*0.21</f>
        <v>0</v>
      </c>
      <c r="P360">
        <v>3</v>
      </c>
    </row>
    <row r="361">
      <c r="A361" s="37" t="s">
        <v>598</v>
      </c>
      <c r="B361" s="45"/>
      <c r="C361" s="46"/>
      <c r="D361" s="46"/>
      <c r="E361" s="39" t="s">
        <v>8441</v>
      </c>
      <c r="F361" s="46"/>
      <c r="G361" s="46"/>
      <c r="H361" s="46"/>
      <c r="I361" s="46"/>
      <c r="J361" s="48"/>
    </row>
    <row r="362">
      <c r="A362" s="37" t="s">
        <v>599</v>
      </c>
      <c r="B362" s="45"/>
      <c r="C362" s="46"/>
      <c r="D362" s="46"/>
      <c r="E362" s="49" t="s">
        <v>8445</v>
      </c>
      <c r="F362" s="46"/>
      <c r="G362" s="46"/>
      <c r="H362" s="46"/>
      <c r="I362" s="46"/>
      <c r="J362" s="48"/>
    </row>
    <row r="363">
      <c r="A363" s="37" t="s">
        <v>601</v>
      </c>
      <c r="B363" s="45"/>
      <c r="C363" s="46"/>
      <c r="D363" s="46"/>
      <c r="E363" s="39" t="s">
        <v>8439</v>
      </c>
      <c r="F363" s="46"/>
      <c r="G363" s="46"/>
      <c r="H363" s="46"/>
      <c r="I363" s="46"/>
      <c r="J363" s="48"/>
    </row>
    <row r="364">
      <c r="A364" s="37" t="s">
        <v>593</v>
      </c>
      <c r="B364" s="37">
        <v>87</v>
      </c>
      <c r="C364" s="38" t="s">
        <v>8453</v>
      </c>
      <c r="D364" s="37" t="s">
        <v>595</v>
      </c>
      <c r="E364" s="39" t="s">
        <v>8454</v>
      </c>
      <c r="F364" s="40" t="s">
        <v>597</v>
      </c>
      <c r="G364" s="41">
        <v>120</v>
      </c>
      <c r="H364" s="42">
        <v>0</v>
      </c>
      <c r="I364" s="43">
        <f>ROUND(G364*H364,P4)</f>
        <v>0</v>
      </c>
      <c r="J364" s="37"/>
      <c r="O364" s="44">
        <f>I364*0.21</f>
        <v>0</v>
      </c>
      <c r="P364">
        <v>3</v>
      </c>
    </row>
    <row r="365">
      <c r="A365" s="37" t="s">
        <v>598</v>
      </c>
      <c r="B365" s="45"/>
      <c r="C365" s="46"/>
      <c r="D365" s="46"/>
      <c r="E365" s="39" t="s">
        <v>8441</v>
      </c>
      <c r="F365" s="46"/>
      <c r="G365" s="46"/>
      <c r="H365" s="46"/>
      <c r="I365" s="46"/>
      <c r="J365" s="48"/>
    </row>
    <row r="366">
      <c r="A366" s="37" t="s">
        <v>599</v>
      </c>
      <c r="B366" s="45"/>
      <c r="C366" s="46"/>
      <c r="D366" s="46"/>
      <c r="E366" s="49" t="s">
        <v>8445</v>
      </c>
      <c r="F366" s="46"/>
      <c r="G366" s="46"/>
      <c r="H366" s="46"/>
      <c r="I366" s="46"/>
      <c r="J366" s="48"/>
    </row>
    <row r="367">
      <c r="A367" s="37" t="s">
        <v>601</v>
      </c>
      <c r="B367" s="45"/>
      <c r="C367" s="46"/>
      <c r="D367" s="46"/>
      <c r="E367" s="39" t="s">
        <v>8439</v>
      </c>
      <c r="F367" s="46"/>
      <c r="G367" s="46"/>
      <c r="H367" s="46"/>
      <c r="I367" s="46"/>
      <c r="J367" s="48"/>
    </row>
    <row r="368">
      <c r="A368" s="37" t="s">
        <v>593</v>
      </c>
      <c r="B368" s="37">
        <v>88</v>
      </c>
      <c r="C368" s="38" t="s">
        <v>8455</v>
      </c>
      <c r="D368" s="37" t="s">
        <v>595</v>
      </c>
      <c r="E368" s="39" t="s">
        <v>8456</v>
      </c>
      <c r="F368" s="40" t="s">
        <v>2689</v>
      </c>
      <c r="G368" s="41">
        <v>2</v>
      </c>
      <c r="H368" s="42">
        <v>0</v>
      </c>
      <c r="I368" s="43">
        <f>ROUND(G368*H368,P4)</f>
        <v>0</v>
      </c>
      <c r="J368" s="37"/>
      <c r="O368" s="44">
        <f>I368*0.21</f>
        <v>0</v>
      </c>
      <c r="P368">
        <v>3</v>
      </c>
    </row>
    <row r="369">
      <c r="A369" s="37" t="s">
        <v>598</v>
      </c>
      <c r="B369" s="45"/>
      <c r="C369" s="46"/>
      <c r="D369" s="46"/>
      <c r="E369" s="39" t="s">
        <v>8441</v>
      </c>
      <c r="F369" s="46"/>
      <c r="G369" s="46"/>
      <c r="H369" s="46"/>
      <c r="I369" s="46"/>
      <c r="J369" s="48"/>
    </row>
    <row r="370">
      <c r="A370" s="37" t="s">
        <v>599</v>
      </c>
      <c r="B370" s="45"/>
      <c r="C370" s="46"/>
      <c r="D370" s="46"/>
      <c r="E370" s="49" t="s">
        <v>8445</v>
      </c>
      <c r="F370" s="46"/>
      <c r="G370" s="46"/>
      <c r="H370" s="46"/>
      <c r="I370" s="46"/>
      <c r="J370" s="48"/>
    </row>
    <row r="371">
      <c r="A371" s="37" t="s">
        <v>601</v>
      </c>
      <c r="B371" s="45"/>
      <c r="C371" s="46"/>
      <c r="D371" s="46"/>
      <c r="E371" s="39" t="s">
        <v>8439</v>
      </c>
      <c r="F371" s="46"/>
      <c r="G371" s="46"/>
      <c r="H371" s="46"/>
      <c r="I371" s="46"/>
      <c r="J371" s="48"/>
    </row>
    <row r="372">
      <c r="A372" s="37" t="s">
        <v>593</v>
      </c>
      <c r="B372" s="37">
        <v>89</v>
      </c>
      <c r="C372" s="38" t="s">
        <v>8457</v>
      </c>
      <c r="D372" s="37" t="s">
        <v>595</v>
      </c>
      <c r="E372" s="39" t="s">
        <v>8458</v>
      </c>
      <c r="F372" s="40" t="s">
        <v>2689</v>
      </c>
      <c r="G372" s="41">
        <v>2</v>
      </c>
      <c r="H372" s="42">
        <v>0</v>
      </c>
      <c r="I372" s="43">
        <f>ROUND(G372*H372,P4)</f>
        <v>0</v>
      </c>
      <c r="J372" s="37"/>
      <c r="O372" s="44">
        <f>I372*0.21</f>
        <v>0</v>
      </c>
      <c r="P372">
        <v>3</v>
      </c>
    </row>
    <row r="373">
      <c r="A373" s="37" t="s">
        <v>598</v>
      </c>
      <c r="B373" s="45"/>
      <c r="C373" s="46"/>
      <c r="D373" s="46"/>
      <c r="E373" s="39" t="s">
        <v>8441</v>
      </c>
      <c r="F373" s="46"/>
      <c r="G373" s="46"/>
      <c r="H373" s="46"/>
      <c r="I373" s="46"/>
      <c r="J373" s="48"/>
    </row>
    <row r="374">
      <c r="A374" s="37" t="s">
        <v>599</v>
      </c>
      <c r="B374" s="45"/>
      <c r="C374" s="46"/>
      <c r="D374" s="46"/>
      <c r="E374" s="49" t="s">
        <v>8445</v>
      </c>
      <c r="F374" s="46"/>
      <c r="G374" s="46"/>
      <c r="H374" s="46"/>
      <c r="I374" s="46"/>
      <c r="J374" s="48"/>
    </row>
    <row r="375">
      <c r="A375" s="37" t="s">
        <v>601</v>
      </c>
      <c r="B375" s="45"/>
      <c r="C375" s="46"/>
      <c r="D375" s="46"/>
      <c r="E375" s="39" t="s">
        <v>8439</v>
      </c>
      <c r="F375" s="46"/>
      <c r="G375" s="46"/>
      <c r="H375" s="46"/>
      <c r="I375" s="46"/>
      <c r="J375" s="48"/>
    </row>
    <row r="376">
      <c r="A376" s="37" t="s">
        <v>593</v>
      </c>
      <c r="B376" s="37">
        <v>90</v>
      </c>
      <c r="C376" s="38" t="s">
        <v>8459</v>
      </c>
      <c r="D376" s="37" t="s">
        <v>595</v>
      </c>
      <c r="E376" s="39" t="s">
        <v>8460</v>
      </c>
      <c r="F376" s="40" t="s">
        <v>2689</v>
      </c>
      <c r="G376" s="41">
        <v>280</v>
      </c>
      <c r="H376" s="42">
        <v>0</v>
      </c>
      <c r="I376" s="43">
        <f>ROUND(G376*H376,P4)</f>
        <v>0</v>
      </c>
      <c r="J376" s="37"/>
      <c r="O376" s="44">
        <f>I376*0.21</f>
        <v>0</v>
      </c>
      <c r="P376">
        <v>3</v>
      </c>
    </row>
    <row r="377">
      <c r="A377" s="37" t="s">
        <v>598</v>
      </c>
      <c r="B377" s="45"/>
      <c r="C377" s="46"/>
      <c r="D377" s="46"/>
      <c r="E377" s="39" t="s">
        <v>8441</v>
      </c>
      <c r="F377" s="46"/>
      <c r="G377" s="46"/>
      <c r="H377" s="46"/>
      <c r="I377" s="46"/>
      <c r="J377" s="48"/>
    </row>
    <row r="378">
      <c r="A378" s="37" t="s">
        <v>599</v>
      </c>
      <c r="B378" s="45"/>
      <c r="C378" s="46"/>
      <c r="D378" s="46"/>
      <c r="E378" s="49" t="s">
        <v>8445</v>
      </c>
      <c r="F378" s="46"/>
      <c r="G378" s="46"/>
      <c r="H378" s="46"/>
      <c r="I378" s="46"/>
      <c r="J378" s="48"/>
    </row>
    <row r="379">
      <c r="A379" s="37" t="s">
        <v>601</v>
      </c>
      <c r="B379" s="45"/>
      <c r="C379" s="46"/>
      <c r="D379" s="46"/>
      <c r="E379" s="39" t="s">
        <v>8439</v>
      </c>
      <c r="F379" s="46"/>
      <c r="G379" s="46"/>
      <c r="H379" s="46"/>
      <c r="I379" s="46"/>
      <c r="J379" s="48"/>
    </row>
    <row r="380">
      <c r="A380" s="37" t="s">
        <v>593</v>
      </c>
      <c r="B380" s="37">
        <v>91</v>
      </c>
      <c r="C380" s="38" t="s">
        <v>8461</v>
      </c>
      <c r="D380" s="37" t="s">
        <v>595</v>
      </c>
      <c r="E380" s="39" t="s">
        <v>8462</v>
      </c>
      <c r="F380" s="40" t="s">
        <v>2689</v>
      </c>
      <c r="G380" s="41">
        <v>325</v>
      </c>
      <c r="H380" s="42">
        <v>0</v>
      </c>
      <c r="I380" s="43">
        <f>ROUND(G380*H380,P4)</f>
        <v>0</v>
      </c>
      <c r="J380" s="37"/>
      <c r="O380" s="44">
        <f>I380*0.21</f>
        <v>0</v>
      </c>
      <c r="P380">
        <v>3</v>
      </c>
    </row>
    <row r="381">
      <c r="A381" s="37" t="s">
        <v>598</v>
      </c>
      <c r="B381" s="45"/>
      <c r="C381" s="46"/>
      <c r="D381" s="46"/>
      <c r="E381" s="39" t="s">
        <v>8441</v>
      </c>
      <c r="F381" s="46"/>
      <c r="G381" s="46"/>
      <c r="H381" s="46"/>
      <c r="I381" s="46"/>
      <c r="J381" s="48"/>
    </row>
    <row r="382">
      <c r="A382" s="37" t="s">
        <v>599</v>
      </c>
      <c r="B382" s="45"/>
      <c r="C382" s="46"/>
      <c r="D382" s="46"/>
      <c r="E382" s="49" t="s">
        <v>8445</v>
      </c>
      <c r="F382" s="46"/>
      <c r="G382" s="46"/>
      <c r="H382" s="46"/>
      <c r="I382" s="46"/>
      <c r="J382" s="48"/>
    </row>
    <row r="383">
      <c r="A383" s="37" t="s">
        <v>601</v>
      </c>
      <c r="B383" s="45"/>
      <c r="C383" s="46"/>
      <c r="D383" s="46"/>
      <c r="E383" s="39" t="s">
        <v>8439</v>
      </c>
      <c r="F383" s="46"/>
      <c r="G383" s="46"/>
      <c r="H383" s="46"/>
      <c r="I383" s="46"/>
      <c r="J383" s="48"/>
    </row>
    <row r="384">
      <c r="A384" s="37" t="s">
        <v>593</v>
      </c>
      <c r="B384" s="37">
        <v>92</v>
      </c>
      <c r="C384" s="38" t="s">
        <v>8463</v>
      </c>
      <c r="D384" s="37" t="s">
        <v>595</v>
      </c>
      <c r="E384" s="39" t="s">
        <v>8464</v>
      </c>
      <c r="F384" s="40" t="s">
        <v>1798</v>
      </c>
      <c r="G384" s="41">
        <v>1</v>
      </c>
      <c r="H384" s="42">
        <v>0</v>
      </c>
      <c r="I384" s="43">
        <f>ROUND(G384*H384,P4)</f>
        <v>0</v>
      </c>
      <c r="J384" s="37"/>
      <c r="O384" s="44">
        <f>I384*0.21</f>
        <v>0</v>
      </c>
      <c r="P384">
        <v>3</v>
      </c>
    </row>
    <row r="385">
      <c r="A385" s="37" t="s">
        <v>598</v>
      </c>
      <c r="B385" s="45"/>
      <c r="C385" s="46"/>
      <c r="D385" s="46"/>
      <c r="E385" s="39" t="s">
        <v>8441</v>
      </c>
      <c r="F385" s="46"/>
      <c r="G385" s="46"/>
      <c r="H385" s="46"/>
      <c r="I385" s="46"/>
      <c r="J385" s="48"/>
    </row>
    <row r="386" ht="45">
      <c r="A386" s="37" t="s">
        <v>599</v>
      </c>
      <c r="B386" s="45"/>
      <c r="C386" s="46"/>
      <c r="D386" s="46"/>
      <c r="E386" s="49" t="s">
        <v>8465</v>
      </c>
      <c r="F386" s="46"/>
      <c r="G386" s="46"/>
      <c r="H386" s="46"/>
      <c r="I386" s="46"/>
      <c r="J386" s="48"/>
    </row>
    <row r="387" ht="45">
      <c r="A387" s="37" t="s">
        <v>601</v>
      </c>
      <c r="B387" s="45"/>
      <c r="C387" s="46"/>
      <c r="D387" s="46"/>
      <c r="E387" s="39" t="s">
        <v>8466</v>
      </c>
      <c r="F387" s="46"/>
      <c r="G387" s="46"/>
      <c r="H387" s="46"/>
      <c r="I387" s="46"/>
      <c r="J387" s="48"/>
    </row>
    <row r="388">
      <c r="A388" s="37" t="s">
        <v>593</v>
      </c>
      <c r="B388" s="37">
        <v>93</v>
      </c>
      <c r="C388" s="38" t="s">
        <v>8467</v>
      </c>
      <c r="D388" s="37" t="s">
        <v>595</v>
      </c>
      <c r="E388" s="39" t="s">
        <v>8468</v>
      </c>
      <c r="F388" s="40" t="s">
        <v>1798</v>
      </c>
      <c r="G388" s="41">
        <v>1</v>
      </c>
      <c r="H388" s="42">
        <v>0</v>
      </c>
      <c r="I388" s="43">
        <f>ROUND(G388*H388,P4)</f>
        <v>0</v>
      </c>
      <c r="J388" s="37"/>
      <c r="O388" s="44">
        <f>I388*0.21</f>
        <v>0</v>
      </c>
      <c r="P388">
        <v>3</v>
      </c>
    </row>
    <row r="389">
      <c r="A389" s="37" t="s">
        <v>598</v>
      </c>
      <c r="B389" s="45"/>
      <c r="C389" s="46"/>
      <c r="D389" s="46"/>
      <c r="E389" s="39" t="s">
        <v>8441</v>
      </c>
      <c r="F389" s="46"/>
      <c r="G389" s="46"/>
      <c r="H389" s="46"/>
      <c r="I389" s="46"/>
      <c r="J389" s="48"/>
    </row>
    <row r="390" ht="45">
      <c r="A390" s="37" t="s">
        <v>599</v>
      </c>
      <c r="B390" s="45"/>
      <c r="C390" s="46"/>
      <c r="D390" s="46"/>
      <c r="E390" s="49" t="s">
        <v>8465</v>
      </c>
      <c r="F390" s="46"/>
      <c r="G390" s="46"/>
      <c r="H390" s="46"/>
      <c r="I390" s="46"/>
      <c r="J390" s="48"/>
    </row>
    <row r="391" ht="45">
      <c r="A391" s="37" t="s">
        <v>601</v>
      </c>
      <c r="B391" s="45"/>
      <c r="C391" s="46"/>
      <c r="D391" s="46"/>
      <c r="E391" s="39" t="s">
        <v>8466</v>
      </c>
      <c r="F391" s="46"/>
      <c r="G391" s="46"/>
      <c r="H391" s="46"/>
      <c r="I391" s="46"/>
      <c r="J391" s="48"/>
    </row>
    <row r="392">
      <c r="A392" s="37" t="s">
        <v>593</v>
      </c>
      <c r="B392" s="37">
        <v>94</v>
      </c>
      <c r="C392" s="38" t="s">
        <v>8469</v>
      </c>
      <c r="D392" s="37" t="s">
        <v>595</v>
      </c>
      <c r="E392" s="39" t="s">
        <v>8470</v>
      </c>
      <c r="F392" s="40" t="s">
        <v>2689</v>
      </c>
      <c r="G392" s="41">
        <v>78</v>
      </c>
      <c r="H392" s="42">
        <v>0</v>
      </c>
      <c r="I392" s="43">
        <f>ROUND(G392*H392,P4)</f>
        <v>0</v>
      </c>
      <c r="J392" s="37"/>
      <c r="O392" s="44">
        <f>I392*0.21</f>
        <v>0</v>
      </c>
      <c r="P392">
        <v>3</v>
      </c>
    </row>
    <row r="393">
      <c r="A393" s="37" t="s">
        <v>598</v>
      </c>
      <c r="B393" s="45"/>
      <c r="C393" s="46"/>
      <c r="D393" s="46"/>
      <c r="E393" s="39" t="s">
        <v>8441</v>
      </c>
      <c r="F393" s="46"/>
      <c r="G393" s="46"/>
      <c r="H393" s="46"/>
      <c r="I393" s="46"/>
      <c r="J393" s="48"/>
    </row>
    <row r="394">
      <c r="A394" s="37" t="s">
        <v>599</v>
      </c>
      <c r="B394" s="45"/>
      <c r="C394" s="46"/>
      <c r="D394" s="46"/>
      <c r="E394" s="49" t="s">
        <v>8445</v>
      </c>
      <c r="F394" s="46"/>
      <c r="G394" s="46"/>
      <c r="H394" s="46"/>
      <c r="I394" s="46"/>
      <c r="J394" s="48"/>
    </row>
    <row r="395">
      <c r="A395" s="37" t="s">
        <v>601</v>
      </c>
      <c r="B395" s="45"/>
      <c r="C395" s="46"/>
      <c r="D395" s="46"/>
      <c r="E395" s="39" t="s">
        <v>8439</v>
      </c>
      <c r="F395" s="46"/>
      <c r="G395" s="46"/>
      <c r="H395" s="46"/>
      <c r="I395" s="46"/>
      <c r="J395" s="48"/>
    </row>
    <row r="396" ht="30">
      <c r="A396" s="37" t="s">
        <v>593</v>
      </c>
      <c r="B396" s="37">
        <v>95</v>
      </c>
      <c r="C396" s="38" t="s">
        <v>8471</v>
      </c>
      <c r="D396" s="37" t="s">
        <v>595</v>
      </c>
      <c r="E396" s="39" t="s">
        <v>8472</v>
      </c>
      <c r="F396" s="40" t="s">
        <v>1798</v>
      </c>
      <c r="G396" s="41">
        <v>2</v>
      </c>
      <c r="H396" s="42">
        <v>0</v>
      </c>
      <c r="I396" s="43">
        <f>ROUND(G396*H396,P4)</f>
        <v>0</v>
      </c>
      <c r="J396" s="37"/>
      <c r="O396" s="44">
        <f>I396*0.21</f>
        <v>0</v>
      </c>
      <c r="P396">
        <v>3</v>
      </c>
    </row>
    <row r="397">
      <c r="A397" s="37" t="s">
        <v>598</v>
      </c>
      <c r="B397" s="45"/>
      <c r="C397" s="46"/>
      <c r="D397" s="46"/>
      <c r="E397" s="39" t="s">
        <v>8473</v>
      </c>
      <c r="F397" s="46"/>
      <c r="G397" s="46"/>
      <c r="H397" s="46"/>
      <c r="I397" s="46"/>
      <c r="J397" s="48"/>
    </row>
    <row r="398">
      <c r="A398" s="37" t="s">
        <v>599</v>
      </c>
      <c r="B398" s="45"/>
      <c r="C398" s="46"/>
      <c r="D398" s="46"/>
      <c r="E398" s="49" t="s">
        <v>8474</v>
      </c>
      <c r="F398" s="46"/>
      <c r="G398" s="46"/>
      <c r="H398" s="46"/>
      <c r="I398" s="46"/>
      <c r="J398" s="48"/>
    </row>
    <row r="399">
      <c r="A399" s="37" t="s">
        <v>601</v>
      </c>
      <c r="B399" s="45"/>
      <c r="C399" s="46"/>
      <c r="D399" s="46"/>
      <c r="E399" s="39" t="s">
        <v>8439</v>
      </c>
      <c r="F399" s="46"/>
      <c r="G399" s="46"/>
      <c r="H399" s="46"/>
      <c r="I399" s="46"/>
      <c r="J399" s="48"/>
    </row>
    <row r="400">
      <c r="A400" s="31" t="s">
        <v>591</v>
      </c>
      <c r="B400" s="32"/>
      <c r="C400" s="33" t="s">
        <v>4551</v>
      </c>
      <c r="D400" s="34"/>
      <c r="E400" s="31" t="s">
        <v>4552</v>
      </c>
      <c r="F400" s="34"/>
      <c r="G400" s="34"/>
      <c r="H400" s="34"/>
      <c r="I400" s="35">
        <f>SUMIFS(I401:I440,A401:A440,"P")</f>
        <v>0</v>
      </c>
      <c r="J400" s="36"/>
    </row>
    <row r="401">
      <c r="A401" s="37" t="s">
        <v>593</v>
      </c>
      <c r="B401" s="37">
        <v>96</v>
      </c>
      <c r="C401" s="38" t="s">
        <v>8475</v>
      </c>
      <c r="D401" s="37" t="s">
        <v>595</v>
      </c>
      <c r="E401" s="39" t="s">
        <v>8476</v>
      </c>
      <c r="F401" s="40" t="s">
        <v>597</v>
      </c>
      <c r="G401" s="41">
        <v>48.799999999999997</v>
      </c>
      <c r="H401" s="42">
        <v>0</v>
      </c>
      <c r="I401" s="43">
        <f>ROUND(G401*H401,P4)</f>
        <v>0</v>
      </c>
      <c r="J401" s="37"/>
      <c r="O401" s="44">
        <f>I401*0.21</f>
        <v>0</v>
      </c>
      <c r="P401">
        <v>3</v>
      </c>
    </row>
    <row r="402">
      <c r="A402" s="37" t="s">
        <v>598</v>
      </c>
      <c r="B402" s="45"/>
      <c r="C402" s="46"/>
      <c r="D402" s="46"/>
      <c r="E402" s="39" t="s">
        <v>8477</v>
      </c>
      <c r="F402" s="46"/>
      <c r="G402" s="46"/>
      <c r="H402" s="46"/>
      <c r="I402" s="46"/>
      <c r="J402" s="48"/>
    </row>
    <row r="403" ht="30">
      <c r="A403" s="37" t="s">
        <v>599</v>
      </c>
      <c r="B403" s="45"/>
      <c r="C403" s="46"/>
      <c r="D403" s="46"/>
      <c r="E403" s="49" t="s">
        <v>8478</v>
      </c>
      <c r="F403" s="46"/>
      <c r="G403" s="46"/>
      <c r="H403" s="46"/>
      <c r="I403" s="46"/>
      <c r="J403" s="48"/>
    </row>
    <row r="404" ht="315">
      <c r="A404" s="37" t="s">
        <v>601</v>
      </c>
      <c r="B404" s="45"/>
      <c r="C404" s="46"/>
      <c r="D404" s="46"/>
      <c r="E404" s="39" t="s">
        <v>5945</v>
      </c>
      <c r="F404" s="46"/>
      <c r="G404" s="46"/>
      <c r="H404" s="46"/>
      <c r="I404" s="46"/>
      <c r="J404" s="48"/>
    </row>
    <row r="405">
      <c r="A405" s="37" t="s">
        <v>593</v>
      </c>
      <c r="B405" s="37">
        <v>97</v>
      </c>
      <c r="C405" s="38" t="s">
        <v>5855</v>
      </c>
      <c r="D405" s="37" t="s">
        <v>595</v>
      </c>
      <c r="E405" s="39" t="s">
        <v>5856</v>
      </c>
      <c r="F405" s="40" t="s">
        <v>597</v>
      </c>
      <c r="G405" s="41">
        <v>49.799999999999997</v>
      </c>
      <c r="H405" s="42">
        <v>0</v>
      </c>
      <c r="I405" s="43">
        <f>ROUND(G405*H405,P4)</f>
        <v>0</v>
      </c>
      <c r="J405" s="37"/>
      <c r="O405" s="44">
        <f>I405*0.21</f>
        <v>0</v>
      </c>
      <c r="P405">
        <v>3</v>
      </c>
    </row>
    <row r="406">
      <c r="A406" s="37" t="s">
        <v>598</v>
      </c>
      <c r="B406" s="45"/>
      <c r="C406" s="46"/>
      <c r="D406" s="46"/>
      <c r="E406" s="39" t="s">
        <v>8479</v>
      </c>
      <c r="F406" s="46"/>
      <c r="G406" s="46"/>
      <c r="H406" s="46"/>
      <c r="I406" s="46"/>
      <c r="J406" s="48"/>
    </row>
    <row r="407">
      <c r="A407" s="37" t="s">
        <v>599</v>
      </c>
      <c r="B407" s="45"/>
      <c r="C407" s="46"/>
      <c r="D407" s="46"/>
      <c r="E407" s="49" t="s">
        <v>8480</v>
      </c>
      <c r="F407" s="46"/>
      <c r="G407" s="46"/>
      <c r="H407" s="46"/>
      <c r="I407" s="46"/>
      <c r="J407" s="48"/>
    </row>
    <row r="408" ht="315">
      <c r="A408" s="37" t="s">
        <v>601</v>
      </c>
      <c r="B408" s="45"/>
      <c r="C408" s="46"/>
      <c r="D408" s="46"/>
      <c r="E408" s="39" t="s">
        <v>4569</v>
      </c>
      <c r="F408" s="46"/>
      <c r="G408" s="46"/>
      <c r="H408" s="46"/>
      <c r="I408" s="46"/>
      <c r="J408" s="48"/>
    </row>
    <row r="409">
      <c r="A409" s="37" t="s">
        <v>593</v>
      </c>
      <c r="B409" s="37">
        <v>98</v>
      </c>
      <c r="C409" s="38" t="s">
        <v>4570</v>
      </c>
      <c r="D409" s="37" t="s">
        <v>595</v>
      </c>
      <c r="E409" s="39" t="s">
        <v>4571</v>
      </c>
      <c r="F409" s="40" t="s">
        <v>597</v>
      </c>
      <c r="G409" s="41">
        <v>62</v>
      </c>
      <c r="H409" s="42">
        <v>0</v>
      </c>
      <c r="I409" s="43">
        <f>ROUND(G409*H409,P4)</f>
        <v>0</v>
      </c>
      <c r="J409" s="37"/>
      <c r="O409" s="44">
        <f>I409*0.21</f>
        <v>0</v>
      </c>
      <c r="P409">
        <v>3</v>
      </c>
    </row>
    <row r="410">
      <c r="A410" s="37" t="s">
        <v>598</v>
      </c>
      <c r="B410" s="45"/>
      <c r="C410" s="46"/>
      <c r="D410" s="46"/>
      <c r="E410" s="39" t="s">
        <v>8481</v>
      </c>
      <c r="F410" s="46"/>
      <c r="G410" s="46"/>
      <c r="H410" s="46"/>
      <c r="I410" s="46"/>
      <c r="J410" s="48"/>
    </row>
    <row r="411">
      <c r="A411" s="37" t="s">
        <v>599</v>
      </c>
      <c r="B411" s="45"/>
      <c r="C411" s="46"/>
      <c r="D411" s="46"/>
      <c r="E411" s="49" t="s">
        <v>8482</v>
      </c>
      <c r="F411" s="46"/>
      <c r="G411" s="46"/>
      <c r="H411" s="46"/>
      <c r="I411" s="46"/>
      <c r="J411" s="48"/>
    </row>
    <row r="412" ht="315">
      <c r="A412" s="37" t="s">
        <v>601</v>
      </c>
      <c r="B412" s="45"/>
      <c r="C412" s="46"/>
      <c r="D412" s="46"/>
      <c r="E412" s="39" t="s">
        <v>4569</v>
      </c>
      <c r="F412" s="46"/>
      <c r="G412" s="46"/>
      <c r="H412" s="46"/>
      <c r="I412" s="46"/>
      <c r="J412" s="48"/>
    </row>
    <row r="413">
      <c r="A413" s="37" t="s">
        <v>593</v>
      </c>
      <c r="B413" s="37">
        <v>99</v>
      </c>
      <c r="C413" s="38" t="s">
        <v>8483</v>
      </c>
      <c r="D413" s="37" t="s">
        <v>595</v>
      </c>
      <c r="E413" s="39" t="s">
        <v>8484</v>
      </c>
      <c r="F413" s="40" t="s">
        <v>597</v>
      </c>
      <c r="G413" s="41">
        <v>1422.8</v>
      </c>
      <c r="H413" s="42">
        <v>0</v>
      </c>
      <c r="I413" s="43">
        <f>ROUND(G413*H413,P4)</f>
        <v>0</v>
      </c>
      <c r="J413" s="37"/>
      <c r="O413" s="44">
        <f>I413*0.21</f>
        <v>0</v>
      </c>
      <c r="P413">
        <v>3</v>
      </c>
    </row>
    <row r="414">
      <c r="A414" s="37" t="s">
        <v>598</v>
      </c>
      <c r="B414" s="45"/>
      <c r="C414" s="46"/>
      <c r="D414" s="46"/>
      <c r="E414" s="39" t="s">
        <v>8485</v>
      </c>
      <c r="F414" s="46"/>
      <c r="G414" s="46"/>
      <c r="H414" s="46"/>
      <c r="I414" s="46"/>
      <c r="J414" s="48"/>
    </row>
    <row r="415">
      <c r="A415" s="37" t="s">
        <v>599</v>
      </c>
      <c r="B415" s="45"/>
      <c r="C415" s="46"/>
      <c r="D415" s="46"/>
      <c r="E415" s="49" t="s">
        <v>8482</v>
      </c>
      <c r="F415" s="46"/>
      <c r="G415" s="46"/>
      <c r="H415" s="46"/>
      <c r="I415" s="46"/>
      <c r="J415" s="48"/>
    </row>
    <row r="416" ht="315">
      <c r="A416" s="37" t="s">
        <v>601</v>
      </c>
      <c r="B416" s="45"/>
      <c r="C416" s="46"/>
      <c r="D416" s="46"/>
      <c r="E416" s="39" t="s">
        <v>4569</v>
      </c>
      <c r="F416" s="46"/>
      <c r="G416" s="46"/>
      <c r="H416" s="46"/>
      <c r="I416" s="46"/>
      <c r="J416" s="48"/>
    </row>
    <row r="417">
      <c r="A417" s="37" t="s">
        <v>593</v>
      </c>
      <c r="B417" s="37">
        <v>100</v>
      </c>
      <c r="C417" s="38" t="s">
        <v>5639</v>
      </c>
      <c r="D417" s="37" t="s">
        <v>592</v>
      </c>
      <c r="E417" s="39" t="s">
        <v>5640</v>
      </c>
      <c r="F417" s="40" t="s">
        <v>597</v>
      </c>
      <c r="G417" s="41">
        <v>2259.8000000000002</v>
      </c>
      <c r="H417" s="42">
        <v>0</v>
      </c>
      <c r="I417" s="43">
        <f>ROUND(G417*H417,P4)</f>
        <v>0</v>
      </c>
      <c r="J417" s="37"/>
      <c r="O417" s="44">
        <f>I417*0.21</f>
        <v>0</v>
      </c>
      <c r="P417">
        <v>3</v>
      </c>
    </row>
    <row r="418">
      <c r="A418" s="37" t="s">
        <v>598</v>
      </c>
      <c r="B418" s="45"/>
      <c r="C418" s="46"/>
      <c r="D418" s="46"/>
      <c r="E418" s="39" t="s">
        <v>8486</v>
      </c>
      <c r="F418" s="46"/>
      <c r="G418" s="46"/>
      <c r="H418" s="46"/>
      <c r="I418" s="46"/>
      <c r="J418" s="48"/>
    </row>
    <row r="419">
      <c r="A419" s="37" t="s">
        <v>599</v>
      </c>
      <c r="B419" s="45"/>
      <c r="C419" s="46"/>
      <c r="D419" s="46"/>
      <c r="E419" s="49" t="s">
        <v>8487</v>
      </c>
      <c r="F419" s="46"/>
      <c r="G419" s="46"/>
      <c r="H419" s="46"/>
      <c r="I419" s="46"/>
      <c r="J419" s="48"/>
    </row>
    <row r="420" ht="300">
      <c r="A420" s="37" t="s">
        <v>601</v>
      </c>
      <c r="B420" s="45"/>
      <c r="C420" s="46"/>
      <c r="D420" s="46"/>
      <c r="E420" s="39" t="s">
        <v>4575</v>
      </c>
      <c r="F420" s="46"/>
      <c r="G420" s="46"/>
      <c r="H420" s="46"/>
      <c r="I420" s="46"/>
      <c r="J420" s="48"/>
    </row>
    <row r="421">
      <c r="A421" s="37" t="s">
        <v>593</v>
      </c>
      <c r="B421" s="37">
        <v>101</v>
      </c>
      <c r="C421" s="38" t="s">
        <v>5639</v>
      </c>
      <c r="D421" s="37" t="s">
        <v>649</v>
      </c>
      <c r="E421" s="39" t="s">
        <v>5640</v>
      </c>
      <c r="F421" s="40" t="s">
        <v>597</v>
      </c>
      <c r="G421" s="41">
        <v>28.800000000000001</v>
      </c>
      <c r="H421" s="42">
        <v>0</v>
      </c>
      <c r="I421" s="43">
        <f>ROUND(G421*H421,P4)</f>
        <v>0</v>
      </c>
      <c r="J421" s="37"/>
      <c r="O421" s="44">
        <f>I421*0.21</f>
        <v>0</v>
      </c>
      <c r="P421">
        <v>3</v>
      </c>
    </row>
    <row r="422">
      <c r="A422" s="37" t="s">
        <v>598</v>
      </c>
      <c r="B422" s="45"/>
      <c r="C422" s="46"/>
      <c r="D422" s="46"/>
      <c r="E422" s="39" t="s">
        <v>8488</v>
      </c>
      <c r="F422" s="46"/>
      <c r="G422" s="46"/>
      <c r="H422" s="46"/>
      <c r="I422" s="46"/>
      <c r="J422" s="48"/>
    </row>
    <row r="423">
      <c r="A423" s="37" t="s">
        <v>599</v>
      </c>
      <c r="B423" s="45"/>
      <c r="C423" s="46"/>
      <c r="D423" s="46"/>
      <c r="E423" s="49" t="s">
        <v>8487</v>
      </c>
      <c r="F423" s="46"/>
      <c r="G423" s="46"/>
      <c r="H423" s="46"/>
      <c r="I423" s="46"/>
      <c r="J423" s="48"/>
    </row>
    <row r="424" ht="300">
      <c r="A424" s="37" t="s">
        <v>601</v>
      </c>
      <c r="B424" s="45"/>
      <c r="C424" s="46"/>
      <c r="D424" s="46"/>
      <c r="E424" s="39" t="s">
        <v>4575</v>
      </c>
      <c r="F424" s="46"/>
      <c r="G424" s="46"/>
      <c r="H424" s="46"/>
      <c r="I424" s="46"/>
      <c r="J424" s="48"/>
    </row>
    <row r="425">
      <c r="A425" s="37" t="s">
        <v>593</v>
      </c>
      <c r="B425" s="37">
        <v>102</v>
      </c>
      <c r="C425" s="38" t="s">
        <v>8489</v>
      </c>
      <c r="D425" s="37" t="s">
        <v>595</v>
      </c>
      <c r="E425" s="39" t="s">
        <v>8490</v>
      </c>
      <c r="F425" s="40" t="s">
        <v>597</v>
      </c>
      <c r="G425" s="41">
        <v>82</v>
      </c>
      <c r="H425" s="42">
        <v>0</v>
      </c>
      <c r="I425" s="43">
        <f>ROUND(G425*H425,P4)</f>
        <v>0</v>
      </c>
      <c r="J425" s="37"/>
      <c r="O425" s="44">
        <f>I425*0.21</f>
        <v>0</v>
      </c>
      <c r="P425">
        <v>3</v>
      </c>
    </row>
    <row r="426">
      <c r="A426" s="37" t="s">
        <v>598</v>
      </c>
      <c r="B426" s="45"/>
      <c r="C426" s="46"/>
      <c r="D426" s="46"/>
      <c r="E426" s="39" t="s">
        <v>8491</v>
      </c>
      <c r="F426" s="46"/>
      <c r="G426" s="46"/>
      <c r="H426" s="46"/>
      <c r="I426" s="46"/>
      <c r="J426" s="48"/>
    </row>
    <row r="427">
      <c r="A427" s="37" t="s">
        <v>599</v>
      </c>
      <c r="B427" s="45"/>
      <c r="C427" s="46"/>
      <c r="D427" s="46"/>
      <c r="E427" s="49" t="s">
        <v>8487</v>
      </c>
      <c r="F427" s="46"/>
      <c r="G427" s="46"/>
      <c r="H427" s="46"/>
      <c r="I427" s="46"/>
      <c r="J427" s="48"/>
    </row>
    <row r="428" ht="300">
      <c r="A428" s="37" t="s">
        <v>601</v>
      </c>
      <c r="B428" s="45"/>
      <c r="C428" s="46"/>
      <c r="D428" s="46"/>
      <c r="E428" s="39" t="s">
        <v>4575</v>
      </c>
      <c r="F428" s="46"/>
      <c r="G428" s="46"/>
      <c r="H428" s="46"/>
      <c r="I428" s="46"/>
      <c r="J428" s="48"/>
    </row>
    <row r="429">
      <c r="A429" s="37" t="s">
        <v>593</v>
      </c>
      <c r="B429" s="37">
        <v>103</v>
      </c>
      <c r="C429" s="38" t="s">
        <v>8492</v>
      </c>
      <c r="D429" s="37" t="s">
        <v>595</v>
      </c>
      <c r="E429" s="39" t="s">
        <v>8493</v>
      </c>
      <c r="F429" s="40" t="s">
        <v>597</v>
      </c>
      <c r="G429" s="41">
        <v>127.09999999999999</v>
      </c>
      <c r="H429" s="42">
        <v>0</v>
      </c>
      <c r="I429" s="43">
        <f>ROUND(G429*H429,P4)</f>
        <v>0</v>
      </c>
      <c r="J429" s="37"/>
      <c r="O429" s="44">
        <f>I429*0.21</f>
        <v>0</v>
      </c>
      <c r="P429">
        <v>3</v>
      </c>
    </row>
    <row r="430">
      <c r="A430" s="37" t="s">
        <v>598</v>
      </c>
      <c r="B430" s="45"/>
      <c r="C430" s="46"/>
      <c r="D430" s="46"/>
      <c r="E430" s="39" t="s">
        <v>8494</v>
      </c>
      <c r="F430" s="46"/>
      <c r="G430" s="46"/>
      <c r="H430" s="46"/>
      <c r="I430" s="46"/>
      <c r="J430" s="48"/>
    </row>
    <row r="431" ht="30">
      <c r="A431" s="37" t="s">
        <v>599</v>
      </c>
      <c r="B431" s="45"/>
      <c r="C431" s="46"/>
      <c r="D431" s="46"/>
      <c r="E431" s="49" t="s">
        <v>8495</v>
      </c>
      <c r="F431" s="46"/>
      <c r="G431" s="46"/>
      <c r="H431" s="46"/>
      <c r="I431" s="46"/>
      <c r="J431" s="48"/>
    </row>
    <row r="432" ht="300">
      <c r="A432" s="37" t="s">
        <v>601</v>
      </c>
      <c r="B432" s="45"/>
      <c r="C432" s="46"/>
      <c r="D432" s="46"/>
      <c r="E432" s="39" t="s">
        <v>4575</v>
      </c>
      <c r="F432" s="46"/>
      <c r="G432" s="46"/>
      <c r="H432" s="46"/>
      <c r="I432" s="46"/>
      <c r="J432" s="48"/>
    </row>
    <row r="433">
      <c r="A433" s="37" t="s">
        <v>593</v>
      </c>
      <c r="B433" s="37">
        <v>104</v>
      </c>
      <c r="C433" s="38" t="s">
        <v>8496</v>
      </c>
      <c r="D433" s="37" t="s">
        <v>592</v>
      </c>
      <c r="E433" s="39" t="s">
        <v>8497</v>
      </c>
      <c r="F433" s="40" t="s">
        <v>608</v>
      </c>
      <c r="G433" s="41">
        <v>30</v>
      </c>
      <c r="H433" s="42">
        <v>0</v>
      </c>
      <c r="I433" s="43">
        <f>ROUND(G433*H433,P4)</f>
        <v>0</v>
      </c>
      <c r="J433" s="37"/>
      <c r="O433" s="44">
        <f>I433*0.21</f>
        <v>0</v>
      </c>
      <c r="P433">
        <v>3</v>
      </c>
    </row>
    <row r="434" ht="30">
      <c r="A434" s="37" t="s">
        <v>598</v>
      </c>
      <c r="B434" s="45"/>
      <c r="C434" s="46"/>
      <c r="D434" s="46"/>
      <c r="E434" s="39" t="s">
        <v>8498</v>
      </c>
      <c r="F434" s="46"/>
      <c r="G434" s="46"/>
      <c r="H434" s="46"/>
      <c r="I434" s="46"/>
      <c r="J434" s="48"/>
    </row>
    <row r="435">
      <c r="A435" s="37" t="s">
        <v>599</v>
      </c>
      <c r="B435" s="45"/>
      <c r="C435" s="46"/>
      <c r="D435" s="46"/>
      <c r="E435" s="49" t="s">
        <v>8499</v>
      </c>
      <c r="F435" s="46"/>
      <c r="G435" s="46"/>
      <c r="H435" s="46"/>
      <c r="I435" s="46"/>
      <c r="J435" s="48"/>
    </row>
    <row r="436" ht="105">
      <c r="A436" s="37" t="s">
        <v>601</v>
      </c>
      <c r="B436" s="45"/>
      <c r="C436" s="46"/>
      <c r="D436" s="46"/>
      <c r="E436" s="39" t="s">
        <v>4583</v>
      </c>
      <c r="F436" s="46"/>
      <c r="G436" s="46"/>
      <c r="H436" s="46"/>
      <c r="I436" s="46"/>
      <c r="J436" s="48"/>
    </row>
    <row r="437">
      <c r="A437" s="37" t="s">
        <v>593</v>
      </c>
      <c r="B437" s="37">
        <v>105</v>
      </c>
      <c r="C437" s="38" t="s">
        <v>8496</v>
      </c>
      <c r="D437" s="37" t="s">
        <v>649</v>
      </c>
      <c r="E437" s="39" t="s">
        <v>8497</v>
      </c>
      <c r="F437" s="40" t="s">
        <v>608</v>
      </c>
      <c r="G437" s="41">
        <v>1</v>
      </c>
      <c r="H437" s="42">
        <v>0</v>
      </c>
      <c r="I437" s="43">
        <f>ROUND(G437*H437,P4)</f>
        <v>0</v>
      </c>
      <c r="J437" s="37"/>
      <c r="O437" s="44">
        <f>I437*0.21</f>
        <v>0</v>
      </c>
      <c r="P437">
        <v>3</v>
      </c>
    </row>
    <row r="438">
      <c r="A438" s="37" t="s">
        <v>598</v>
      </c>
      <c r="B438" s="45"/>
      <c r="C438" s="46"/>
      <c r="D438" s="46"/>
      <c r="E438" s="39" t="s">
        <v>8500</v>
      </c>
      <c r="F438" s="46"/>
      <c r="G438" s="46"/>
      <c r="H438" s="46"/>
      <c r="I438" s="46"/>
      <c r="J438" s="48"/>
    </row>
    <row r="439">
      <c r="A439" s="37" t="s">
        <v>599</v>
      </c>
      <c r="B439" s="45"/>
      <c r="C439" s="46"/>
      <c r="D439" s="46"/>
      <c r="E439" s="49" t="s">
        <v>8501</v>
      </c>
      <c r="F439" s="46"/>
      <c r="G439" s="46"/>
      <c r="H439" s="46"/>
      <c r="I439" s="46"/>
      <c r="J439" s="48"/>
    </row>
    <row r="440" ht="105">
      <c r="A440" s="37" t="s">
        <v>601</v>
      </c>
      <c r="B440" s="45"/>
      <c r="C440" s="46"/>
      <c r="D440" s="46"/>
      <c r="E440" s="39" t="s">
        <v>4583</v>
      </c>
      <c r="F440" s="46"/>
      <c r="G440" s="46"/>
      <c r="H440" s="46"/>
      <c r="I440" s="46"/>
      <c r="J440" s="48"/>
    </row>
    <row r="441">
      <c r="A441" s="31" t="s">
        <v>591</v>
      </c>
      <c r="B441" s="32"/>
      <c r="C441" s="33" t="s">
        <v>4784</v>
      </c>
      <c r="D441" s="34"/>
      <c r="E441" s="31" t="s">
        <v>4785</v>
      </c>
      <c r="F441" s="34"/>
      <c r="G441" s="34"/>
      <c r="H441" s="34"/>
      <c r="I441" s="35">
        <f>SUMIFS(I442:I481,A442:A481,"P")</f>
        <v>0</v>
      </c>
      <c r="J441" s="36"/>
    </row>
    <row r="442" ht="30">
      <c r="A442" s="37" t="s">
        <v>593</v>
      </c>
      <c r="B442" s="37">
        <v>106</v>
      </c>
      <c r="C442" s="38" t="s">
        <v>5450</v>
      </c>
      <c r="D442" s="37" t="s">
        <v>595</v>
      </c>
      <c r="E442" s="39" t="s">
        <v>5451</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8502</v>
      </c>
      <c r="F444" s="46"/>
      <c r="G444" s="46"/>
      <c r="H444" s="46"/>
      <c r="I444" s="46"/>
      <c r="J444" s="48"/>
    </row>
    <row r="445" ht="120">
      <c r="A445" s="37" t="s">
        <v>601</v>
      </c>
      <c r="B445" s="45"/>
      <c r="C445" s="46"/>
      <c r="D445" s="46"/>
      <c r="E445" s="39" t="s">
        <v>4626</v>
      </c>
      <c r="F445" s="46"/>
      <c r="G445" s="46"/>
      <c r="H445" s="46"/>
      <c r="I445" s="46"/>
      <c r="J445" s="48"/>
    </row>
    <row r="446">
      <c r="A446" s="37" t="s">
        <v>593</v>
      </c>
      <c r="B446" s="37">
        <v>107</v>
      </c>
      <c r="C446" s="38" t="s">
        <v>5008</v>
      </c>
      <c r="D446" s="37" t="s">
        <v>595</v>
      </c>
      <c r="E446" s="39" t="s">
        <v>5009</v>
      </c>
      <c r="F446" s="40" t="s">
        <v>1720</v>
      </c>
      <c r="G446" s="41">
        <v>2953.1999999999998</v>
      </c>
      <c r="H446" s="42">
        <v>0</v>
      </c>
      <c r="I446" s="43">
        <f>ROUND(G446*H446,P4)</f>
        <v>0</v>
      </c>
      <c r="J446" s="37"/>
      <c r="O446" s="44">
        <f>I446*0.21</f>
        <v>0</v>
      </c>
      <c r="P446">
        <v>3</v>
      </c>
    </row>
    <row r="447">
      <c r="A447" s="37" t="s">
        <v>598</v>
      </c>
      <c r="B447" s="45"/>
      <c r="C447" s="46"/>
      <c r="D447" s="46"/>
      <c r="E447" s="39" t="s">
        <v>8503</v>
      </c>
      <c r="F447" s="46"/>
      <c r="G447" s="46"/>
      <c r="H447" s="46"/>
      <c r="I447" s="46"/>
      <c r="J447" s="48"/>
    </row>
    <row r="448">
      <c r="A448" s="37" t="s">
        <v>599</v>
      </c>
      <c r="B448" s="45"/>
      <c r="C448" s="46"/>
      <c r="D448" s="46"/>
      <c r="E448" s="49" t="s">
        <v>8504</v>
      </c>
      <c r="F448" s="46"/>
      <c r="G448" s="46"/>
      <c r="H448" s="46"/>
      <c r="I448" s="46"/>
      <c r="J448" s="48"/>
    </row>
    <row r="449" ht="409.5">
      <c r="A449" s="37" t="s">
        <v>601</v>
      </c>
      <c r="B449" s="45"/>
      <c r="C449" s="46"/>
      <c r="D449" s="46"/>
      <c r="E449" s="39" t="s">
        <v>5011</v>
      </c>
      <c r="F449" s="46"/>
      <c r="G449" s="46"/>
      <c r="H449" s="46"/>
      <c r="I449" s="46"/>
      <c r="J449" s="48"/>
    </row>
    <row r="450">
      <c r="A450" s="37" t="s">
        <v>593</v>
      </c>
      <c r="B450" s="37">
        <v>108</v>
      </c>
      <c r="C450" s="38" t="s">
        <v>5326</v>
      </c>
      <c r="D450" s="37" t="s">
        <v>595</v>
      </c>
      <c r="E450" s="39" t="s">
        <v>5327</v>
      </c>
      <c r="F450" s="40" t="s">
        <v>1720</v>
      </c>
      <c r="G450" s="41">
        <v>5628.5</v>
      </c>
      <c r="H450" s="42">
        <v>0</v>
      </c>
      <c r="I450" s="43">
        <f>ROUND(G450*H450,P4)</f>
        <v>0</v>
      </c>
      <c r="J450" s="37"/>
      <c r="O450" s="44">
        <f>I450*0.21</f>
        <v>0</v>
      </c>
      <c r="P450">
        <v>3</v>
      </c>
    </row>
    <row r="451" ht="30">
      <c r="A451" s="37" t="s">
        <v>598</v>
      </c>
      <c r="B451" s="45"/>
      <c r="C451" s="46"/>
      <c r="D451" s="46"/>
      <c r="E451" s="39" t="s">
        <v>8505</v>
      </c>
      <c r="F451" s="46"/>
      <c r="G451" s="46"/>
      <c r="H451" s="46"/>
      <c r="I451" s="46"/>
      <c r="J451" s="48"/>
    </row>
    <row r="452">
      <c r="A452" s="37" t="s">
        <v>599</v>
      </c>
      <c r="B452" s="45"/>
      <c r="C452" s="46"/>
      <c r="D452" s="46"/>
      <c r="E452" s="49" t="s">
        <v>8506</v>
      </c>
      <c r="F452" s="46"/>
      <c r="G452" s="46"/>
      <c r="H452" s="46"/>
      <c r="I452" s="46"/>
      <c r="J452" s="48"/>
    </row>
    <row r="453" ht="409.5">
      <c r="A453" s="37" t="s">
        <v>601</v>
      </c>
      <c r="B453" s="45"/>
      <c r="C453" s="46"/>
      <c r="D453" s="46"/>
      <c r="E453" s="39" t="s">
        <v>5325</v>
      </c>
      <c r="F453" s="46"/>
      <c r="G453" s="46"/>
      <c r="H453" s="46"/>
      <c r="I453" s="46"/>
      <c r="J453" s="48"/>
    </row>
    <row r="454">
      <c r="A454" s="37" t="s">
        <v>593</v>
      </c>
      <c r="B454" s="37">
        <v>109</v>
      </c>
      <c r="C454" s="38" t="s">
        <v>8507</v>
      </c>
      <c r="D454" s="37" t="s">
        <v>595</v>
      </c>
      <c r="E454" s="39" t="s">
        <v>8508</v>
      </c>
      <c r="F454" s="40" t="s">
        <v>646</v>
      </c>
      <c r="G454" s="41">
        <v>13496.25</v>
      </c>
      <c r="H454" s="42">
        <v>0</v>
      </c>
      <c r="I454" s="43">
        <f>ROUND(G454*H454,P4)</f>
        <v>0</v>
      </c>
      <c r="J454" s="37"/>
      <c r="O454" s="44">
        <f>I454*0.21</f>
        <v>0</v>
      </c>
      <c r="P454">
        <v>3</v>
      </c>
    </row>
    <row r="455">
      <c r="A455" s="37" t="s">
        <v>598</v>
      </c>
      <c r="B455" s="45"/>
      <c r="C455" s="46"/>
      <c r="D455" s="46"/>
      <c r="E455" s="39" t="s">
        <v>8509</v>
      </c>
      <c r="F455" s="46"/>
      <c r="G455" s="46"/>
      <c r="H455" s="46"/>
      <c r="I455" s="46"/>
      <c r="J455" s="48"/>
    </row>
    <row r="456" ht="90">
      <c r="A456" s="37" t="s">
        <v>599</v>
      </c>
      <c r="B456" s="45"/>
      <c r="C456" s="46"/>
      <c r="D456" s="46"/>
      <c r="E456" s="49" t="s">
        <v>8510</v>
      </c>
      <c r="F456" s="46"/>
      <c r="G456" s="46"/>
      <c r="H456" s="46"/>
      <c r="I456" s="46"/>
      <c r="J456" s="48"/>
    </row>
    <row r="457" ht="30">
      <c r="A457" s="37" t="s">
        <v>601</v>
      </c>
      <c r="B457" s="45"/>
      <c r="C457" s="46"/>
      <c r="D457" s="46"/>
      <c r="E457" s="39" t="s">
        <v>8511</v>
      </c>
      <c r="F457" s="46"/>
      <c r="G457" s="46"/>
      <c r="H457" s="46"/>
      <c r="I457" s="46"/>
      <c r="J457" s="48"/>
    </row>
    <row r="458">
      <c r="A458" s="37" t="s">
        <v>593</v>
      </c>
      <c r="B458" s="37">
        <v>110</v>
      </c>
      <c r="C458" s="38" t="s">
        <v>5016</v>
      </c>
      <c r="D458" s="37" t="s">
        <v>592</v>
      </c>
      <c r="E458" s="39" t="s">
        <v>5017</v>
      </c>
      <c r="F458" s="40" t="s">
        <v>646</v>
      </c>
      <c r="G458" s="41">
        <v>458.5</v>
      </c>
      <c r="H458" s="42">
        <v>0</v>
      </c>
      <c r="I458" s="43">
        <f>ROUND(G458*H458,P4)</f>
        <v>0</v>
      </c>
      <c r="J458" s="37"/>
      <c r="O458" s="44">
        <f>I458*0.21</f>
        <v>0</v>
      </c>
      <c r="P458">
        <v>3</v>
      </c>
    </row>
    <row r="459" ht="45">
      <c r="A459" s="37" t="s">
        <v>598</v>
      </c>
      <c r="B459" s="45"/>
      <c r="C459" s="46"/>
      <c r="D459" s="46"/>
      <c r="E459" s="39" t="s">
        <v>8512</v>
      </c>
      <c r="F459" s="46"/>
      <c r="G459" s="46"/>
      <c r="H459" s="46"/>
      <c r="I459" s="46"/>
      <c r="J459" s="48"/>
    </row>
    <row r="460">
      <c r="A460" s="37" t="s">
        <v>599</v>
      </c>
      <c r="B460" s="45"/>
      <c r="C460" s="46"/>
      <c r="D460" s="46"/>
      <c r="E460" s="49" t="s">
        <v>8513</v>
      </c>
      <c r="F460" s="46"/>
      <c r="G460" s="46"/>
      <c r="H460" s="46"/>
      <c r="I460" s="46"/>
      <c r="J460" s="48"/>
    </row>
    <row r="461" ht="30">
      <c r="A461" s="37" t="s">
        <v>601</v>
      </c>
      <c r="B461" s="45"/>
      <c r="C461" s="46"/>
      <c r="D461" s="46"/>
      <c r="E461" s="39" t="s">
        <v>5015</v>
      </c>
      <c r="F461" s="46"/>
      <c r="G461" s="46"/>
      <c r="H461" s="46"/>
      <c r="I461" s="46"/>
      <c r="J461" s="48"/>
    </row>
    <row r="462">
      <c r="A462" s="37" t="s">
        <v>593</v>
      </c>
      <c r="B462" s="37">
        <v>111</v>
      </c>
      <c r="C462" s="38" t="s">
        <v>5016</v>
      </c>
      <c r="D462" s="37" t="s">
        <v>649</v>
      </c>
      <c r="E462" s="39" t="s">
        <v>5017</v>
      </c>
      <c r="F462" s="40" t="s">
        <v>646</v>
      </c>
      <c r="G462" s="41">
        <v>30.192</v>
      </c>
      <c r="H462" s="42">
        <v>0</v>
      </c>
      <c r="I462" s="43">
        <f>ROUND(G462*H462,P4)</f>
        <v>0</v>
      </c>
      <c r="J462" s="37"/>
      <c r="O462" s="44">
        <f>I462*0.21</f>
        <v>0</v>
      </c>
      <c r="P462">
        <v>3</v>
      </c>
    </row>
    <row r="463" ht="45">
      <c r="A463" s="37" t="s">
        <v>598</v>
      </c>
      <c r="B463" s="45"/>
      <c r="C463" s="46"/>
      <c r="D463" s="46"/>
      <c r="E463" s="39" t="s">
        <v>8514</v>
      </c>
      <c r="F463" s="46"/>
      <c r="G463" s="46"/>
      <c r="H463" s="46"/>
      <c r="I463" s="46"/>
      <c r="J463" s="48"/>
    </row>
    <row r="464" ht="45">
      <c r="A464" s="37" t="s">
        <v>599</v>
      </c>
      <c r="B464" s="45"/>
      <c r="C464" s="46"/>
      <c r="D464" s="46"/>
      <c r="E464" s="49" t="s">
        <v>8515</v>
      </c>
      <c r="F464" s="46"/>
      <c r="G464" s="46"/>
      <c r="H464" s="46"/>
      <c r="I464" s="46"/>
      <c r="J464" s="48"/>
    </row>
    <row r="465" ht="30">
      <c r="A465" s="37" t="s">
        <v>601</v>
      </c>
      <c r="B465" s="45"/>
      <c r="C465" s="46"/>
      <c r="D465" s="46"/>
      <c r="E465" s="39" t="s">
        <v>5015</v>
      </c>
      <c r="F465" s="46"/>
      <c r="G465" s="46"/>
      <c r="H465" s="46"/>
      <c r="I465" s="46"/>
      <c r="J465" s="48"/>
    </row>
    <row r="466">
      <c r="A466" s="37" t="s">
        <v>593</v>
      </c>
      <c r="B466" s="37">
        <v>112</v>
      </c>
      <c r="C466" s="38" t="s">
        <v>5580</v>
      </c>
      <c r="D466" s="37" t="s">
        <v>595</v>
      </c>
      <c r="E466" s="39" t="s">
        <v>5581</v>
      </c>
      <c r="F466" s="40" t="s">
        <v>637</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8516</v>
      </c>
      <c r="F468" s="46"/>
      <c r="G468" s="46"/>
      <c r="H468" s="46"/>
      <c r="I468" s="46"/>
      <c r="J468" s="48"/>
    </row>
    <row r="469" ht="150">
      <c r="A469" s="37" t="s">
        <v>601</v>
      </c>
      <c r="B469" s="45"/>
      <c r="C469" s="46"/>
      <c r="D469" s="46"/>
      <c r="E469" s="39" t="s">
        <v>5582</v>
      </c>
      <c r="F469" s="46"/>
      <c r="G469" s="46"/>
      <c r="H469" s="46"/>
      <c r="I469" s="46"/>
      <c r="J469" s="48"/>
    </row>
    <row r="470">
      <c r="A470" s="37" t="s">
        <v>593</v>
      </c>
      <c r="B470" s="37">
        <v>113</v>
      </c>
      <c r="C470" s="38" t="s">
        <v>5709</v>
      </c>
      <c r="D470" s="37" t="s">
        <v>592</v>
      </c>
      <c r="E470" s="39" t="s">
        <v>5710</v>
      </c>
      <c r="F470" s="40" t="s">
        <v>637</v>
      </c>
      <c r="G470" s="41">
        <v>971.41999999999996</v>
      </c>
      <c r="H470" s="42">
        <v>0</v>
      </c>
      <c r="I470" s="43">
        <f>ROUND(G470*H470,P4)</f>
        <v>0</v>
      </c>
      <c r="J470" s="37"/>
      <c r="O470" s="44">
        <f>I470*0.21</f>
        <v>0</v>
      </c>
      <c r="P470">
        <v>3</v>
      </c>
    </row>
    <row r="471">
      <c r="A471" s="37" t="s">
        <v>598</v>
      </c>
      <c r="B471" s="45"/>
      <c r="C471" s="46"/>
      <c r="D471" s="46"/>
      <c r="E471" s="39" t="s">
        <v>8517</v>
      </c>
      <c r="F471" s="46"/>
      <c r="G471" s="46"/>
      <c r="H471" s="46"/>
      <c r="I471" s="46"/>
      <c r="J471" s="48"/>
    </row>
    <row r="472" ht="90">
      <c r="A472" s="37" t="s">
        <v>599</v>
      </c>
      <c r="B472" s="45"/>
      <c r="C472" s="46"/>
      <c r="D472" s="46"/>
      <c r="E472" s="49" t="s">
        <v>8518</v>
      </c>
      <c r="F472" s="46"/>
      <c r="G472" s="46"/>
      <c r="H472" s="46"/>
      <c r="I472" s="46"/>
      <c r="J472" s="48"/>
    </row>
    <row r="473" ht="150">
      <c r="A473" s="37" t="s">
        <v>601</v>
      </c>
      <c r="B473" s="45"/>
      <c r="C473" s="46"/>
      <c r="D473" s="46"/>
      <c r="E473" s="39" t="s">
        <v>5582</v>
      </c>
      <c r="F473" s="46"/>
      <c r="G473" s="46"/>
      <c r="H473" s="46"/>
      <c r="I473" s="46"/>
      <c r="J473" s="48"/>
    </row>
    <row r="474">
      <c r="A474" s="37" t="s">
        <v>593</v>
      </c>
      <c r="B474" s="37">
        <v>114</v>
      </c>
      <c r="C474" s="38" t="s">
        <v>5709</v>
      </c>
      <c r="D474" s="37" t="s">
        <v>649</v>
      </c>
      <c r="E474" s="39" t="s">
        <v>5710</v>
      </c>
      <c r="F474" s="40" t="s">
        <v>637</v>
      </c>
      <c r="G474" s="41">
        <v>1286.327</v>
      </c>
      <c r="H474" s="42">
        <v>0</v>
      </c>
      <c r="I474" s="43">
        <f>ROUND(G474*H474,P4)</f>
        <v>0</v>
      </c>
      <c r="J474" s="37"/>
      <c r="O474" s="44">
        <f>I474*0.21</f>
        <v>0</v>
      </c>
      <c r="P474">
        <v>3</v>
      </c>
    </row>
    <row r="475">
      <c r="A475" s="37" t="s">
        <v>598</v>
      </c>
      <c r="B475" s="45"/>
      <c r="C475" s="46"/>
      <c r="D475" s="46"/>
      <c r="E475" s="39" t="s">
        <v>8519</v>
      </c>
      <c r="F475" s="46"/>
      <c r="G475" s="46"/>
      <c r="H475" s="46"/>
      <c r="I475" s="46"/>
      <c r="J475" s="48"/>
    </row>
    <row r="476" ht="30">
      <c r="A476" s="37" t="s">
        <v>599</v>
      </c>
      <c r="B476" s="45"/>
      <c r="C476" s="46"/>
      <c r="D476" s="46"/>
      <c r="E476" s="49" t="s">
        <v>8520</v>
      </c>
      <c r="F476" s="46"/>
      <c r="G476" s="46"/>
      <c r="H476" s="46"/>
      <c r="I476" s="46"/>
      <c r="J476" s="48"/>
    </row>
    <row r="477" ht="150">
      <c r="A477" s="37" t="s">
        <v>601</v>
      </c>
      <c r="B477" s="45"/>
      <c r="C477" s="46"/>
      <c r="D477" s="46"/>
      <c r="E477" s="39" t="s">
        <v>5582</v>
      </c>
      <c r="F477" s="46"/>
      <c r="G477" s="46"/>
      <c r="H477" s="46"/>
      <c r="I477" s="46"/>
      <c r="J477" s="48"/>
    </row>
    <row r="478">
      <c r="A478" s="37" t="s">
        <v>593</v>
      </c>
      <c r="B478" s="37">
        <v>115</v>
      </c>
      <c r="C478" s="38" t="s">
        <v>5714</v>
      </c>
      <c r="D478" s="37" t="s">
        <v>595</v>
      </c>
      <c r="E478" s="39" t="s">
        <v>5715</v>
      </c>
      <c r="F478" s="40" t="s">
        <v>637</v>
      </c>
      <c r="G478" s="41">
        <v>328.92000000000002</v>
      </c>
      <c r="H478" s="42">
        <v>0</v>
      </c>
      <c r="I478" s="43">
        <f>ROUND(G478*H478,P4)</f>
        <v>0</v>
      </c>
      <c r="J478" s="37"/>
      <c r="O478" s="44">
        <f>I478*0.21</f>
        <v>0</v>
      </c>
      <c r="P478">
        <v>3</v>
      </c>
    </row>
    <row r="479" ht="30">
      <c r="A479" s="37" t="s">
        <v>598</v>
      </c>
      <c r="B479" s="45"/>
      <c r="C479" s="46"/>
      <c r="D479" s="46"/>
      <c r="E479" s="39" t="s">
        <v>8521</v>
      </c>
      <c r="F479" s="46"/>
      <c r="G479" s="46"/>
      <c r="H479" s="46"/>
      <c r="I479" s="46"/>
      <c r="J479" s="48"/>
    </row>
    <row r="480" ht="45">
      <c r="A480" s="37" t="s">
        <v>599</v>
      </c>
      <c r="B480" s="45"/>
      <c r="C480" s="46"/>
      <c r="D480" s="46"/>
      <c r="E480" s="49" t="s">
        <v>8522</v>
      </c>
      <c r="F480" s="46"/>
      <c r="G480" s="46"/>
      <c r="H480" s="46"/>
      <c r="I480" s="46"/>
      <c r="J480" s="48"/>
    </row>
    <row r="481" ht="135">
      <c r="A481" s="37" t="s">
        <v>601</v>
      </c>
      <c r="B481" s="45"/>
      <c r="C481" s="46"/>
      <c r="D481" s="46"/>
      <c r="E481" s="39" t="s">
        <v>5716</v>
      </c>
      <c r="F481" s="46"/>
      <c r="G481" s="46"/>
      <c r="H481" s="46"/>
      <c r="I481" s="46"/>
      <c r="J481" s="48"/>
    </row>
    <row r="482">
      <c r="A482" s="31" t="s">
        <v>591</v>
      </c>
      <c r="B482" s="32"/>
      <c r="C482" s="33" t="s">
        <v>1813</v>
      </c>
      <c r="D482" s="34"/>
      <c r="E482" s="31" t="s">
        <v>1814</v>
      </c>
      <c r="F482" s="34"/>
      <c r="G482" s="34"/>
      <c r="H482" s="34"/>
      <c r="I482" s="35">
        <f>SUMIFS(I483:I486,A483:A486,"P")</f>
        <v>0</v>
      </c>
      <c r="J482" s="36"/>
    </row>
    <row r="483" ht="60">
      <c r="A483" s="37" t="s">
        <v>593</v>
      </c>
      <c r="B483" s="37">
        <v>116</v>
      </c>
      <c r="C483" s="38" t="s">
        <v>2448</v>
      </c>
      <c r="D483" s="37" t="s">
        <v>2449</v>
      </c>
      <c r="E483" s="39" t="s">
        <v>8523</v>
      </c>
      <c r="F483" s="40" t="s">
        <v>1124</v>
      </c>
      <c r="G483" s="41">
        <v>10615.859</v>
      </c>
      <c r="H483" s="42">
        <v>0</v>
      </c>
      <c r="I483" s="43">
        <f>ROUND(G483*H483,P4)</f>
        <v>0</v>
      </c>
      <c r="J483" s="37"/>
      <c r="O483" s="44">
        <f>I483*0.21</f>
        <v>0</v>
      </c>
      <c r="P483">
        <v>3</v>
      </c>
    </row>
    <row r="484" ht="30">
      <c r="A484" s="37" t="s">
        <v>598</v>
      </c>
      <c r="B484" s="45"/>
      <c r="C484" s="46"/>
      <c r="D484" s="46"/>
      <c r="E484" s="39" t="s">
        <v>8246</v>
      </c>
      <c r="F484" s="46"/>
      <c r="G484" s="46"/>
      <c r="H484" s="46"/>
      <c r="I484" s="46"/>
      <c r="J484" s="48"/>
    </row>
    <row r="485" ht="45">
      <c r="A485" s="37" t="s">
        <v>599</v>
      </c>
      <c r="B485" s="45"/>
      <c r="C485" s="46"/>
      <c r="D485" s="46"/>
      <c r="E485" s="49" t="s">
        <v>8524</v>
      </c>
      <c r="F485" s="46"/>
      <c r="G485" s="46"/>
      <c r="H485" s="46"/>
      <c r="I485" s="46"/>
      <c r="J485" s="48"/>
    </row>
    <row r="486" ht="135">
      <c r="A486" s="37" t="s">
        <v>601</v>
      </c>
      <c r="B486" s="50"/>
      <c r="C486" s="51"/>
      <c r="D486" s="51"/>
      <c r="E486" s="39" t="s">
        <v>8525</v>
      </c>
      <c r="F486" s="51"/>
      <c r="G486" s="51"/>
      <c r="H486" s="51"/>
      <c r="I486" s="51"/>
      <c r="J486" s="52"/>
    </row>
  </sheetData>
  <sheetProtection sheet="1" objects="1" scenarios="1" spinCount="100000" saltValue="zhcSol8N1RT96KAk5D0uDWzf4ZWYT0wo9mVpEHnRVuzyhg258x5LsctgDRTPeeFleZOgp8Nk0aueM7f0md2BtA==" hashValue="DB0W+xBJC3cEOHnA2Xi/hmdP/oXUP+XbT4zxwd9LRHPyENSBkK6UhheXDNP6RYQ9jaEQkYpFSup2f6XtZlHG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8526</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8526</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5824</v>
      </c>
      <c r="D12" s="37" t="s">
        <v>595</v>
      </c>
      <c r="E12" s="39" t="s">
        <v>5825</v>
      </c>
      <c r="F12" s="40" t="s">
        <v>637</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8528</v>
      </c>
      <c r="F14" s="46"/>
      <c r="G14" s="46"/>
      <c r="H14" s="46"/>
      <c r="I14" s="46"/>
      <c r="J14" s="48"/>
    </row>
    <row r="15" ht="90">
      <c r="A15" s="37" t="s">
        <v>601</v>
      </c>
      <c r="B15" s="45"/>
      <c r="C15" s="46"/>
      <c r="D15" s="46"/>
      <c r="E15" s="39" t="s">
        <v>4657</v>
      </c>
      <c r="F15" s="46"/>
      <c r="G15" s="46"/>
      <c r="H15" s="46"/>
      <c r="I15" s="46"/>
      <c r="J15" s="48"/>
    </row>
    <row r="16">
      <c r="A16" s="37" t="s">
        <v>593</v>
      </c>
      <c r="B16" s="37">
        <v>2</v>
      </c>
      <c r="C16" s="38" t="s">
        <v>8529</v>
      </c>
      <c r="D16" s="37" t="s">
        <v>595</v>
      </c>
      <c r="E16" s="39" t="s">
        <v>8530</v>
      </c>
      <c r="F16" s="40" t="s">
        <v>637</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8531</v>
      </c>
      <c r="F18" s="46"/>
      <c r="G18" s="46"/>
      <c r="H18" s="46"/>
      <c r="I18" s="46"/>
      <c r="J18" s="48"/>
    </row>
    <row r="19" ht="90">
      <c r="A19" s="37" t="s">
        <v>601</v>
      </c>
      <c r="B19" s="45"/>
      <c r="C19" s="46"/>
      <c r="D19" s="46"/>
      <c r="E19" s="39" t="s">
        <v>4657</v>
      </c>
      <c r="F19" s="46"/>
      <c r="G19" s="46"/>
      <c r="H19" s="46"/>
      <c r="I19" s="46"/>
      <c r="J19" s="48"/>
    </row>
    <row r="20" ht="30">
      <c r="A20" s="37" t="s">
        <v>593</v>
      </c>
      <c r="B20" s="37">
        <v>3</v>
      </c>
      <c r="C20" s="38" t="s">
        <v>5115</v>
      </c>
      <c r="D20" s="37" t="s">
        <v>595</v>
      </c>
      <c r="E20" s="39" t="s">
        <v>5116</v>
      </c>
      <c r="F20" s="40" t="s">
        <v>637</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8532</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8533</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8534</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8535</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8538</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8539</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8540</v>
      </c>
      <c r="F46" s="46"/>
      <c r="G46" s="46"/>
      <c r="H46" s="46"/>
      <c r="I46" s="46"/>
      <c r="J46" s="48"/>
    </row>
    <row r="47" ht="30">
      <c r="A47" s="37" t="s">
        <v>601</v>
      </c>
      <c r="B47" s="45"/>
      <c r="C47" s="46"/>
      <c r="D47" s="46"/>
      <c r="E47" s="39" t="s">
        <v>4395</v>
      </c>
      <c r="F47" s="46"/>
      <c r="G47" s="46"/>
      <c r="H47" s="46"/>
      <c r="I47" s="46"/>
      <c r="J47" s="48"/>
    </row>
    <row r="48">
      <c r="A48" s="37" t="s">
        <v>593</v>
      </c>
      <c r="B48" s="37">
        <v>10</v>
      </c>
      <c r="C48" s="38" t="s">
        <v>3372</v>
      </c>
      <c r="D48" s="37" t="s">
        <v>595</v>
      </c>
      <c r="E48" s="39" t="s">
        <v>5244</v>
      </c>
      <c r="F48" s="40" t="s">
        <v>637</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8541</v>
      </c>
      <c r="F50" s="46"/>
      <c r="G50" s="46"/>
      <c r="H50" s="46"/>
      <c r="I50" s="46"/>
      <c r="J50" s="48"/>
    </row>
    <row r="51" ht="405">
      <c r="A51" s="37" t="s">
        <v>601</v>
      </c>
      <c r="B51" s="45"/>
      <c r="C51" s="46"/>
      <c r="D51" s="46"/>
      <c r="E51" s="39" t="s">
        <v>4411</v>
      </c>
      <c r="F51" s="46"/>
      <c r="G51" s="46"/>
      <c r="H51" s="46"/>
      <c r="I51" s="46"/>
      <c r="J51" s="48"/>
    </row>
    <row r="52">
      <c r="A52" s="37" t="s">
        <v>593</v>
      </c>
      <c r="B52" s="37">
        <v>11</v>
      </c>
      <c r="C52" s="38" t="s">
        <v>2437</v>
      </c>
      <c r="D52" s="37" t="s">
        <v>595</v>
      </c>
      <c r="E52" s="39" t="s">
        <v>2438</v>
      </c>
      <c r="F52" s="40" t="s">
        <v>637</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8542</v>
      </c>
      <c r="F54" s="46"/>
      <c r="G54" s="46"/>
      <c r="H54" s="46"/>
      <c r="I54" s="46"/>
      <c r="J54" s="48"/>
    </row>
    <row r="55" ht="345">
      <c r="A55" s="37" t="s">
        <v>601</v>
      </c>
      <c r="B55" s="45"/>
      <c r="C55" s="46"/>
      <c r="D55" s="46"/>
      <c r="E55" s="39" t="s">
        <v>4419</v>
      </c>
      <c r="F55" s="46"/>
      <c r="G55" s="46"/>
      <c r="H55" s="46"/>
      <c r="I55" s="46"/>
      <c r="J55" s="48"/>
    </row>
    <row r="56">
      <c r="A56" s="37" t="s">
        <v>593</v>
      </c>
      <c r="B56" s="37">
        <v>12</v>
      </c>
      <c r="C56" s="38" t="s">
        <v>4420</v>
      </c>
      <c r="D56" s="37" t="s">
        <v>595</v>
      </c>
      <c r="E56" s="39" t="s">
        <v>4421</v>
      </c>
      <c r="F56" s="40" t="s">
        <v>637</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8543</v>
      </c>
      <c r="F58" s="46"/>
      <c r="G58" s="46"/>
      <c r="H58" s="46"/>
      <c r="I58" s="46"/>
      <c r="J58" s="48"/>
    </row>
    <row r="59" ht="240">
      <c r="A59" s="37" t="s">
        <v>601</v>
      </c>
      <c r="B59" s="45"/>
      <c r="C59" s="46"/>
      <c r="D59" s="46"/>
      <c r="E59" s="39" t="s">
        <v>4423</v>
      </c>
      <c r="F59" s="46"/>
      <c r="G59" s="46"/>
      <c r="H59" s="46"/>
      <c r="I59" s="46"/>
      <c r="J59" s="48"/>
    </row>
    <row r="60">
      <c r="A60" s="37" t="s">
        <v>593</v>
      </c>
      <c r="B60" s="37">
        <v>13</v>
      </c>
      <c r="C60" s="38" t="s">
        <v>4427</v>
      </c>
      <c r="D60" s="37" t="s">
        <v>595</v>
      </c>
      <c r="E60" s="39" t="s">
        <v>4428</v>
      </c>
      <c r="F60" s="40" t="s">
        <v>637</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8544</v>
      </c>
      <c r="F62" s="46"/>
      <c r="G62" s="46"/>
      <c r="H62" s="46"/>
      <c r="I62" s="46"/>
      <c r="J62" s="48"/>
    </row>
    <row r="63" ht="375">
      <c r="A63" s="37" t="s">
        <v>601</v>
      </c>
      <c r="B63" s="45"/>
      <c r="C63" s="46"/>
      <c r="D63" s="46"/>
      <c r="E63" s="39" t="s">
        <v>4430</v>
      </c>
      <c r="F63" s="46"/>
      <c r="G63" s="46"/>
      <c r="H63" s="46"/>
      <c r="I63" s="46"/>
      <c r="J63" s="48"/>
    </row>
    <row r="64">
      <c r="A64" s="37" t="s">
        <v>593</v>
      </c>
      <c r="B64" s="37">
        <v>14</v>
      </c>
      <c r="C64" s="38" t="s">
        <v>4439</v>
      </c>
      <c r="D64" s="37" t="s">
        <v>595</v>
      </c>
      <c r="E64" s="39" t="s">
        <v>4440</v>
      </c>
      <c r="F64" s="40" t="s">
        <v>637</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8545</v>
      </c>
      <c r="F66" s="46"/>
      <c r="G66" s="46"/>
      <c r="H66" s="46"/>
      <c r="I66" s="46"/>
      <c r="J66" s="48"/>
    </row>
    <row r="67" ht="300">
      <c r="A67" s="37" t="s">
        <v>601</v>
      </c>
      <c r="B67" s="45"/>
      <c r="C67" s="46"/>
      <c r="D67" s="46"/>
      <c r="E67" s="39" t="s">
        <v>4442</v>
      </c>
      <c r="F67" s="46"/>
      <c r="G67" s="46"/>
      <c r="H67" s="46"/>
      <c r="I67" s="46"/>
      <c r="J67" s="48"/>
    </row>
    <row r="68">
      <c r="A68" s="37" t="s">
        <v>593</v>
      </c>
      <c r="B68" s="37">
        <v>15</v>
      </c>
      <c r="C68" s="38" t="s">
        <v>3336</v>
      </c>
      <c r="D68" s="37" t="s">
        <v>595</v>
      </c>
      <c r="E68" s="39" t="s">
        <v>3337</v>
      </c>
      <c r="F68" s="40" t="s">
        <v>646</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8546</v>
      </c>
      <c r="F70" s="46"/>
      <c r="G70" s="46"/>
      <c r="H70" s="46"/>
      <c r="I70" s="46"/>
      <c r="J70" s="48"/>
    </row>
    <row r="71" ht="30">
      <c r="A71" s="37" t="s">
        <v>601</v>
      </c>
      <c r="B71" s="45"/>
      <c r="C71" s="46"/>
      <c r="D71" s="46"/>
      <c r="E71" s="39" t="s">
        <v>4452</v>
      </c>
      <c r="F71" s="46"/>
      <c r="G71" s="46"/>
      <c r="H71" s="46"/>
      <c r="I71" s="46"/>
      <c r="J71" s="48"/>
    </row>
    <row r="72">
      <c r="A72" s="37" t="s">
        <v>593</v>
      </c>
      <c r="B72" s="37">
        <v>16</v>
      </c>
      <c r="C72" s="38" t="s">
        <v>8547</v>
      </c>
      <c r="D72" s="37" t="s">
        <v>595</v>
      </c>
      <c r="E72" s="39" t="s">
        <v>8548</v>
      </c>
      <c r="F72" s="40" t="s">
        <v>646</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8549</v>
      </c>
      <c r="F74" s="46"/>
      <c r="G74" s="46"/>
      <c r="H74" s="46"/>
      <c r="I74" s="46"/>
      <c r="J74" s="48"/>
    </row>
    <row r="75" ht="45">
      <c r="A75" s="37" t="s">
        <v>601</v>
      </c>
      <c r="B75" s="45"/>
      <c r="C75" s="46"/>
      <c r="D75" s="46"/>
      <c r="E75" s="39" t="s">
        <v>4463</v>
      </c>
      <c r="F75" s="46"/>
      <c r="G75" s="46"/>
      <c r="H75" s="46"/>
      <c r="I75" s="46"/>
      <c r="J75" s="48"/>
    </row>
    <row r="76">
      <c r="A76" s="37" t="s">
        <v>593</v>
      </c>
      <c r="B76" s="37">
        <v>17</v>
      </c>
      <c r="C76" s="38" t="s">
        <v>8550</v>
      </c>
      <c r="D76" s="37" t="s">
        <v>595</v>
      </c>
      <c r="E76" s="39" t="s">
        <v>8551</v>
      </c>
      <c r="F76" s="40" t="s">
        <v>646</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8552</v>
      </c>
      <c r="F78" s="46"/>
      <c r="G78" s="46"/>
      <c r="H78" s="46"/>
      <c r="I78" s="46"/>
      <c r="J78" s="48"/>
    </row>
    <row r="79" ht="45">
      <c r="A79" s="37" t="s">
        <v>601</v>
      </c>
      <c r="B79" s="45"/>
      <c r="C79" s="46"/>
      <c r="D79" s="46"/>
      <c r="E79" s="39" t="s">
        <v>4463</v>
      </c>
      <c r="F79" s="46"/>
      <c r="G79" s="46"/>
      <c r="H79" s="46"/>
      <c r="I79" s="46"/>
      <c r="J79" s="48"/>
    </row>
    <row r="80">
      <c r="A80" s="37" t="s">
        <v>593</v>
      </c>
      <c r="B80" s="37">
        <v>18</v>
      </c>
      <c r="C80" s="38" t="s">
        <v>4464</v>
      </c>
      <c r="D80" s="37" t="s">
        <v>595</v>
      </c>
      <c r="E80" s="39" t="s">
        <v>4465</v>
      </c>
      <c r="F80" s="40" t="s">
        <v>646</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8553</v>
      </c>
      <c r="F82" s="46"/>
      <c r="G82" s="46"/>
      <c r="H82" s="46"/>
      <c r="I82" s="46"/>
      <c r="J82" s="48"/>
    </row>
    <row r="83" ht="30">
      <c r="A83" s="37" t="s">
        <v>601</v>
      </c>
      <c r="B83" s="45"/>
      <c r="C83" s="46"/>
      <c r="D83" s="46"/>
      <c r="E83" s="39" t="s">
        <v>4467</v>
      </c>
      <c r="F83" s="46"/>
      <c r="G83" s="46"/>
      <c r="H83" s="46"/>
      <c r="I83" s="46"/>
      <c r="J83" s="48"/>
    </row>
    <row r="84">
      <c r="A84" s="37" t="s">
        <v>593</v>
      </c>
      <c r="B84" s="37">
        <v>19</v>
      </c>
      <c r="C84" s="38" t="s">
        <v>4468</v>
      </c>
      <c r="D84" s="37" t="s">
        <v>595</v>
      </c>
      <c r="E84" s="39" t="s">
        <v>4469</v>
      </c>
      <c r="F84" s="40" t="s">
        <v>646</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8553</v>
      </c>
      <c r="F86" s="46"/>
      <c r="G86" s="46"/>
      <c r="H86" s="46"/>
      <c r="I86" s="46"/>
      <c r="J86" s="48"/>
    </row>
    <row r="87" ht="45">
      <c r="A87" s="37" t="s">
        <v>601</v>
      </c>
      <c r="B87" s="45"/>
      <c r="C87" s="46"/>
      <c r="D87" s="46"/>
      <c r="E87" s="39" t="s">
        <v>4470</v>
      </c>
      <c r="F87" s="46"/>
      <c r="G87" s="46"/>
      <c r="H87" s="46"/>
      <c r="I87" s="46"/>
      <c r="J87" s="48"/>
    </row>
    <row r="88">
      <c r="A88" s="37" t="s">
        <v>593</v>
      </c>
      <c r="B88" s="37">
        <v>20</v>
      </c>
      <c r="C88" s="38" t="s">
        <v>8554</v>
      </c>
      <c r="D88" s="37" t="s">
        <v>595</v>
      </c>
      <c r="E88" s="39" t="s">
        <v>8555</v>
      </c>
      <c r="F88" s="40" t="s">
        <v>637</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8556</v>
      </c>
      <c r="F90" s="46"/>
      <c r="G90" s="46"/>
      <c r="H90" s="46"/>
      <c r="I90" s="46"/>
      <c r="J90" s="48"/>
    </row>
    <row r="91" ht="45">
      <c r="A91" s="37" t="s">
        <v>601</v>
      </c>
      <c r="B91" s="45"/>
      <c r="C91" s="46"/>
      <c r="D91" s="46"/>
      <c r="E91" s="39" t="s">
        <v>8557</v>
      </c>
      <c r="F91" s="46"/>
      <c r="G91" s="46"/>
      <c r="H91" s="46"/>
      <c r="I91" s="46"/>
      <c r="J91" s="48"/>
    </row>
    <row r="92">
      <c r="A92" s="37" t="s">
        <v>593</v>
      </c>
      <c r="B92" s="37">
        <v>21</v>
      </c>
      <c r="C92" s="38" t="s">
        <v>8558</v>
      </c>
      <c r="D92" s="37" t="s">
        <v>595</v>
      </c>
      <c r="E92" s="39" t="s">
        <v>8559</v>
      </c>
      <c r="F92" s="40" t="s">
        <v>608</v>
      </c>
      <c r="G92" s="41">
        <v>15</v>
      </c>
      <c r="H92" s="42">
        <v>0</v>
      </c>
      <c r="I92" s="43">
        <f>ROUND(G92*H92,P4)</f>
        <v>0</v>
      </c>
      <c r="J92" s="37"/>
      <c r="O92" s="44">
        <f>I92*0.21</f>
        <v>0</v>
      </c>
      <c r="P92">
        <v>3</v>
      </c>
    </row>
    <row r="93">
      <c r="A93" s="37" t="s">
        <v>598</v>
      </c>
      <c r="B93" s="45"/>
      <c r="C93" s="46"/>
      <c r="D93" s="46"/>
      <c r="E93" s="39" t="s">
        <v>8559</v>
      </c>
      <c r="F93" s="46"/>
      <c r="G93" s="46"/>
      <c r="H93" s="46"/>
      <c r="I93" s="46"/>
      <c r="J93" s="48"/>
    </row>
    <row r="94" ht="60">
      <c r="A94" s="37" t="s">
        <v>599</v>
      </c>
      <c r="B94" s="45"/>
      <c r="C94" s="46"/>
      <c r="D94" s="46"/>
      <c r="E94" s="49" t="s">
        <v>8560</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4475</v>
      </c>
      <c r="F96" s="34"/>
      <c r="G96" s="34"/>
      <c r="H96" s="34"/>
      <c r="I96" s="35">
        <f>SUMIFS(I97:I108,A97:A108,"P")</f>
        <v>0</v>
      </c>
      <c r="J96" s="36"/>
    </row>
    <row r="97">
      <c r="A97" s="37" t="s">
        <v>593</v>
      </c>
      <c r="B97" s="37">
        <v>22</v>
      </c>
      <c r="C97" s="38" t="s">
        <v>5391</v>
      </c>
      <c r="D97" s="37" t="s">
        <v>595</v>
      </c>
      <c r="E97" s="39" t="s">
        <v>5392</v>
      </c>
      <c r="F97" s="40" t="s">
        <v>637</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8561</v>
      </c>
      <c r="F99" s="46"/>
      <c r="G99" s="46"/>
      <c r="H99" s="46"/>
      <c r="I99" s="46"/>
      <c r="J99" s="48"/>
    </row>
    <row r="100" ht="60">
      <c r="A100" s="37" t="s">
        <v>601</v>
      </c>
      <c r="B100" s="45"/>
      <c r="C100" s="46"/>
      <c r="D100" s="46"/>
      <c r="E100" s="39" t="s">
        <v>4505</v>
      </c>
      <c r="F100" s="46"/>
      <c r="G100" s="46"/>
      <c r="H100" s="46"/>
      <c r="I100" s="46"/>
      <c r="J100" s="48"/>
    </row>
    <row r="101">
      <c r="A101" s="37" t="s">
        <v>593</v>
      </c>
      <c r="B101" s="37">
        <v>23</v>
      </c>
      <c r="C101" s="38" t="s">
        <v>4484</v>
      </c>
      <c r="D101" s="37" t="s">
        <v>595</v>
      </c>
      <c r="E101" s="39" t="s">
        <v>4485</v>
      </c>
      <c r="F101" s="40" t="s">
        <v>646</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8562</v>
      </c>
      <c r="F103" s="46"/>
      <c r="G103" s="46"/>
      <c r="H103" s="46"/>
      <c r="I103" s="46"/>
      <c r="J103" s="48"/>
    </row>
    <row r="104" ht="120">
      <c r="A104" s="37" t="s">
        <v>601</v>
      </c>
      <c r="B104" s="45"/>
      <c r="C104" s="46"/>
      <c r="D104" s="46"/>
      <c r="E104" s="39" t="s">
        <v>4483</v>
      </c>
      <c r="F104" s="46"/>
      <c r="G104" s="46"/>
      <c r="H104" s="46"/>
      <c r="I104" s="46"/>
      <c r="J104" s="48"/>
    </row>
    <row r="105">
      <c r="A105" s="37" t="s">
        <v>593</v>
      </c>
      <c r="B105" s="37">
        <v>24</v>
      </c>
      <c r="C105" s="38" t="s">
        <v>5035</v>
      </c>
      <c r="D105" s="37" t="s">
        <v>595</v>
      </c>
      <c r="E105" s="39" t="s">
        <v>2556</v>
      </c>
      <c r="F105" s="40" t="s">
        <v>637</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8563</v>
      </c>
      <c r="F107" s="46"/>
      <c r="G107" s="46"/>
      <c r="H107" s="46"/>
      <c r="I107" s="46"/>
      <c r="J107" s="48"/>
    </row>
    <row r="108" ht="409.5">
      <c r="A108" s="37" t="s">
        <v>601</v>
      </c>
      <c r="B108" s="45"/>
      <c r="C108" s="46"/>
      <c r="D108" s="46"/>
      <c r="E108" s="39" t="s">
        <v>4949</v>
      </c>
      <c r="F108" s="46"/>
      <c r="G108" s="46"/>
      <c r="H108" s="46"/>
      <c r="I108" s="46"/>
      <c r="J108" s="48"/>
    </row>
    <row r="109">
      <c r="A109" s="31" t="s">
        <v>591</v>
      </c>
      <c r="B109" s="32"/>
      <c r="C109" s="33" t="s">
        <v>751</v>
      </c>
      <c r="D109" s="34"/>
      <c r="E109" s="31" t="s">
        <v>1644</v>
      </c>
      <c r="F109" s="34"/>
      <c r="G109" s="34"/>
      <c r="H109" s="34"/>
      <c r="I109" s="35">
        <f>SUMIFS(I110:I121,A110:A121,"P")</f>
        <v>0</v>
      </c>
      <c r="J109" s="36"/>
    </row>
    <row r="110">
      <c r="A110" s="37" t="s">
        <v>593</v>
      </c>
      <c r="B110" s="37">
        <v>25</v>
      </c>
      <c r="C110" s="38" t="s">
        <v>4492</v>
      </c>
      <c r="D110" s="37" t="s">
        <v>595</v>
      </c>
      <c r="E110" s="39" t="s">
        <v>4493</v>
      </c>
      <c r="F110" s="40" t="s">
        <v>637</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8564</v>
      </c>
      <c r="F112" s="46"/>
      <c r="G112" s="46"/>
      <c r="H112" s="46"/>
      <c r="I112" s="46"/>
      <c r="J112" s="48"/>
    </row>
    <row r="113" ht="409.5">
      <c r="A113" s="37" t="s">
        <v>601</v>
      </c>
      <c r="B113" s="45"/>
      <c r="C113" s="46"/>
      <c r="D113" s="46"/>
      <c r="E113" s="39" t="s">
        <v>4495</v>
      </c>
      <c r="F113" s="46"/>
      <c r="G113" s="46"/>
      <c r="H113" s="46"/>
      <c r="I113" s="46"/>
      <c r="J113" s="48"/>
    </row>
    <row r="114">
      <c r="A114" s="37" t="s">
        <v>593</v>
      </c>
      <c r="B114" s="37">
        <v>26</v>
      </c>
      <c r="C114" s="38" t="s">
        <v>4502</v>
      </c>
      <c r="D114" s="37" t="s">
        <v>595</v>
      </c>
      <c r="E114" s="39" t="s">
        <v>4503</v>
      </c>
      <c r="F114" s="40" t="s">
        <v>637</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8565</v>
      </c>
      <c r="F116" s="46"/>
      <c r="G116" s="46"/>
      <c r="H116" s="46"/>
      <c r="I116" s="46"/>
      <c r="J116" s="48"/>
    </row>
    <row r="117" ht="60">
      <c r="A117" s="37" t="s">
        <v>601</v>
      </c>
      <c r="B117" s="45"/>
      <c r="C117" s="46"/>
      <c r="D117" s="46"/>
      <c r="E117" s="39" t="s">
        <v>4505</v>
      </c>
      <c r="F117" s="46"/>
      <c r="G117" s="46"/>
      <c r="H117" s="46"/>
      <c r="I117" s="46"/>
      <c r="J117" s="48"/>
    </row>
    <row r="118">
      <c r="A118" s="37" t="s">
        <v>593</v>
      </c>
      <c r="B118" s="37">
        <v>27</v>
      </c>
      <c r="C118" s="38" t="s">
        <v>4513</v>
      </c>
      <c r="D118" s="37" t="s">
        <v>595</v>
      </c>
      <c r="E118" s="39" t="s">
        <v>4514</v>
      </c>
      <c r="F118" s="40" t="s">
        <v>637</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8566</v>
      </c>
      <c r="F120" s="46"/>
      <c r="G120" s="46"/>
      <c r="H120" s="46"/>
      <c r="I120" s="46"/>
      <c r="J120" s="48"/>
    </row>
    <row r="121" ht="150">
      <c r="A121" s="37" t="s">
        <v>601</v>
      </c>
      <c r="B121" s="45"/>
      <c r="C121" s="46"/>
      <c r="D121" s="46"/>
      <c r="E121" s="39" t="s">
        <v>4516</v>
      </c>
      <c r="F121" s="46"/>
      <c r="G121" s="46"/>
      <c r="H121" s="46"/>
      <c r="I121" s="46"/>
      <c r="J121" s="48"/>
    </row>
    <row r="122">
      <c r="A122" s="31" t="s">
        <v>591</v>
      </c>
      <c r="B122" s="32"/>
      <c r="C122" s="33" t="s">
        <v>820</v>
      </c>
      <c r="D122" s="34"/>
      <c r="E122" s="31" t="s">
        <v>6304</v>
      </c>
      <c r="F122" s="34"/>
      <c r="G122" s="34"/>
      <c r="H122" s="34"/>
      <c r="I122" s="35">
        <f>SUMIFS(I123:I146,A123:A146,"P")</f>
        <v>0</v>
      </c>
      <c r="J122" s="36"/>
    </row>
    <row r="123">
      <c r="A123" s="37" t="s">
        <v>593</v>
      </c>
      <c r="B123" s="37">
        <v>28</v>
      </c>
      <c r="C123" s="38" t="s">
        <v>8567</v>
      </c>
      <c r="D123" s="37" t="s">
        <v>595</v>
      </c>
      <c r="E123" s="39" t="s">
        <v>8568</v>
      </c>
      <c r="F123" s="40" t="s">
        <v>646</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8569</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8570</v>
      </c>
      <c r="D127" s="37" t="s">
        <v>595</v>
      </c>
      <c r="E127" s="39" t="s">
        <v>8571</v>
      </c>
      <c r="F127" s="40" t="s">
        <v>646</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8572</v>
      </c>
      <c r="F129" s="46"/>
      <c r="G129" s="46"/>
      <c r="H129" s="46"/>
      <c r="I129" s="46"/>
      <c r="J129" s="48"/>
    </row>
    <row r="130" ht="120">
      <c r="A130" s="37" t="s">
        <v>601</v>
      </c>
      <c r="B130" s="45"/>
      <c r="C130" s="46"/>
      <c r="D130" s="46"/>
      <c r="E130" s="39" t="s">
        <v>5930</v>
      </c>
      <c r="F130" s="46"/>
      <c r="G130" s="46"/>
      <c r="H130" s="46"/>
      <c r="I130" s="46"/>
      <c r="J130" s="48"/>
    </row>
    <row r="131">
      <c r="A131" s="37" t="s">
        <v>593</v>
      </c>
      <c r="B131" s="37">
        <v>30</v>
      </c>
      <c r="C131" s="38" t="s">
        <v>8573</v>
      </c>
      <c r="D131" s="37" t="s">
        <v>595</v>
      </c>
      <c r="E131" s="39" t="s">
        <v>8574</v>
      </c>
      <c r="F131" s="40" t="s">
        <v>646</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8575</v>
      </c>
      <c r="F133" s="46"/>
      <c r="G133" s="46"/>
      <c r="H133" s="46"/>
      <c r="I133" s="46"/>
      <c r="J133" s="48"/>
    </row>
    <row r="134" ht="75">
      <c r="A134" s="37" t="s">
        <v>601</v>
      </c>
      <c r="B134" s="45"/>
      <c r="C134" s="46"/>
      <c r="D134" s="46"/>
      <c r="E134" s="39" t="s">
        <v>5838</v>
      </c>
      <c r="F134" s="46"/>
      <c r="G134" s="46"/>
      <c r="H134" s="46"/>
      <c r="I134" s="46"/>
      <c r="J134" s="48"/>
    </row>
    <row r="135">
      <c r="A135" s="37" t="s">
        <v>593</v>
      </c>
      <c r="B135" s="37">
        <v>31</v>
      </c>
      <c r="C135" s="38" t="s">
        <v>5947</v>
      </c>
      <c r="D135" s="37" t="s">
        <v>595</v>
      </c>
      <c r="E135" s="39" t="s">
        <v>5948</v>
      </c>
      <c r="F135" s="40" t="s">
        <v>646</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8576</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8577</v>
      </c>
      <c r="D139" s="37" t="s">
        <v>595</v>
      </c>
      <c r="E139" s="39" t="s">
        <v>8578</v>
      </c>
      <c r="F139" s="40" t="s">
        <v>646</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8579</v>
      </c>
      <c r="F141" s="46"/>
      <c r="G141" s="46"/>
      <c r="H141" s="46"/>
      <c r="I141" s="46"/>
      <c r="J141" s="48"/>
    </row>
    <row r="142" ht="165">
      <c r="A142" s="37" t="s">
        <v>601</v>
      </c>
      <c r="B142" s="45"/>
      <c r="C142" s="46"/>
      <c r="D142" s="46"/>
      <c r="E142" s="39" t="s">
        <v>5841</v>
      </c>
      <c r="F142" s="46"/>
      <c r="G142" s="46"/>
      <c r="H142" s="46"/>
      <c r="I142" s="46"/>
      <c r="J142" s="48"/>
    </row>
    <row r="143">
      <c r="A143" s="37" t="s">
        <v>593</v>
      </c>
      <c r="B143" s="37">
        <v>33</v>
      </c>
      <c r="C143" s="38" t="s">
        <v>8580</v>
      </c>
      <c r="D143" s="37" t="s">
        <v>595</v>
      </c>
      <c r="E143" s="39" t="s">
        <v>8581</v>
      </c>
      <c r="F143" s="40" t="s">
        <v>646</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8582</v>
      </c>
      <c r="F145" s="46"/>
      <c r="G145" s="46"/>
      <c r="H145" s="46"/>
      <c r="I145" s="46"/>
      <c r="J145" s="48"/>
    </row>
    <row r="146" ht="165">
      <c r="A146" s="37" t="s">
        <v>601</v>
      </c>
      <c r="B146" s="45"/>
      <c r="C146" s="46"/>
      <c r="D146" s="46"/>
      <c r="E146" s="39" t="s">
        <v>5841</v>
      </c>
      <c r="F146" s="46"/>
      <c r="G146" s="46"/>
      <c r="H146" s="46"/>
      <c r="I146" s="46"/>
      <c r="J146" s="48"/>
    </row>
    <row r="147">
      <c r="A147" s="31" t="s">
        <v>591</v>
      </c>
      <c r="B147" s="32"/>
      <c r="C147" s="33" t="s">
        <v>4551</v>
      </c>
      <c r="D147" s="34"/>
      <c r="E147" s="31" t="s">
        <v>4552</v>
      </c>
      <c r="F147" s="34"/>
      <c r="G147" s="34"/>
      <c r="H147" s="34"/>
      <c r="I147" s="35">
        <f>SUMIFS(I148:I151,A148:A151,"P")</f>
        <v>0</v>
      </c>
      <c r="J147" s="36"/>
    </row>
    <row r="148">
      <c r="A148" s="37" t="s">
        <v>593</v>
      </c>
      <c r="B148" s="37">
        <v>34</v>
      </c>
      <c r="C148" s="38" t="s">
        <v>4596</v>
      </c>
      <c r="D148" s="37" t="s">
        <v>595</v>
      </c>
      <c r="E148" s="39" t="s">
        <v>4597</v>
      </c>
      <c r="F148" s="40" t="s">
        <v>637</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8583</v>
      </c>
      <c r="F150" s="46"/>
      <c r="G150" s="46"/>
      <c r="H150" s="46"/>
      <c r="I150" s="46"/>
      <c r="J150" s="48"/>
    </row>
    <row r="151" ht="409.5">
      <c r="A151" s="37" t="s">
        <v>601</v>
      </c>
      <c r="B151" s="45"/>
      <c r="C151" s="46"/>
      <c r="D151" s="46"/>
      <c r="E151" s="39" t="s">
        <v>4495</v>
      </c>
      <c r="F151" s="46"/>
      <c r="G151" s="46"/>
      <c r="H151" s="46"/>
      <c r="I151" s="46"/>
      <c r="J151" s="48"/>
    </row>
    <row r="152">
      <c r="A152" s="31" t="s">
        <v>591</v>
      </c>
      <c r="B152" s="32"/>
      <c r="C152" s="33" t="s">
        <v>4784</v>
      </c>
      <c r="D152" s="34"/>
      <c r="E152" s="31" t="s">
        <v>4785</v>
      </c>
      <c r="F152" s="34"/>
      <c r="G152" s="34"/>
      <c r="H152" s="34"/>
      <c r="I152" s="35">
        <f>SUMIFS(I153:I179,A153:A179,"P")</f>
        <v>0</v>
      </c>
      <c r="J152" s="36"/>
    </row>
    <row r="153" ht="30">
      <c r="A153" s="37" t="s">
        <v>593</v>
      </c>
      <c r="B153" s="37">
        <v>35</v>
      </c>
      <c r="C153" s="38" t="s">
        <v>5871</v>
      </c>
      <c r="D153" s="37" t="s">
        <v>595</v>
      </c>
      <c r="E153" s="39" t="s">
        <v>5872</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8584</v>
      </c>
      <c r="F155" s="46"/>
      <c r="G155" s="46"/>
      <c r="H155" s="46"/>
      <c r="I155" s="46"/>
      <c r="J155" s="48"/>
    </row>
    <row r="156" ht="60">
      <c r="A156" s="37" t="s">
        <v>601</v>
      </c>
      <c r="B156" s="45"/>
      <c r="C156" s="46"/>
      <c r="D156" s="46"/>
      <c r="E156" s="39" t="s">
        <v>5061</v>
      </c>
      <c r="F156" s="46"/>
      <c r="G156" s="46"/>
      <c r="H156" s="46"/>
      <c r="I156" s="46"/>
      <c r="J156" s="48"/>
    </row>
    <row r="157">
      <c r="A157" s="37" t="s">
        <v>593</v>
      </c>
      <c r="B157" s="37">
        <v>36</v>
      </c>
      <c r="C157" s="38" t="s">
        <v>8585</v>
      </c>
      <c r="D157" s="37" t="s">
        <v>595</v>
      </c>
      <c r="E157" s="39" t="s">
        <v>8586</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8587</v>
      </c>
      <c r="F159" s="46"/>
      <c r="G159" s="46"/>
      <c r="H159" s="46"/>
      <c r="I159" s="46"/>
      <c r="J159" s="48"/>
    </row>
    <row r="160" ht="75">
      <c r="A160" s="37" t="s">
        <v>601</v>
      </c>
      <c r="B160" s="45"/>
      <c r="C160" s="46"/>
      <c r="D160" s="46"/>
      <c r="E160" s="39" t="s">
        <v>5474</v>
      </c>
      <c r="F160" s="46"/>
      <c r="G160" s="46"/>
      <c r="H160" s="46"/>
      <c r="I160" s="46"/>
      <c r="J160" s="48"/>
    </row>
    <row r="161">
      <c r="A161" s="37" t="s">
        <v>593</v>
      </c>
      <c r="B161" s="37">
        <v>37</v>
      </c>
      <c r="C161" s="38" t="s">
        <v>8588</v>
      </c>
      <c r="D161" s="37" t="s">
        <v>595</v>
      </c>
      <c r="E161" s="39" t="s">
        <v>8589</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8590</v>
      </c>
      <c r="F163" s="46"/>
      <c r="G163" s="46"/>
      <c r="H163" s="46"/>
      <c r="I163" s="46"/>
      <c r="J163" s="48"/>
    </row>
    <row r="164" ht="30">
      <c r="A164" s="37" t="s">
        <v>601</v>
      </c>
      <c r="B164" s="45"/>
      <c r="C164" s="46"/>
      <c r="D164" s="46"/>
      <c r="E164" s="39" t="s">
        <v>5875</v>
      </c>
      <c r="F164" s="46"/>
      <c r="G164" s="46"/>
      <c r="H164" s="46"/>
      <c r="I164" s="46"/>
      <c r="J164" s="48"/>
    </row>
    <row r="165">
      <c r="A165" s="37" t="s">
        <v>593</v>
      </c>
      <c r="B165" s="37">
        <v>38</v>
      </c>
      <c r="C165" s="38" t="s">
        <v>4648</v>
      </c>
      <c r="D165" s="37" t="s">
        <v>595</v>
      </c>
      <c r="E165" s="39" t="s">
        <v>4649</v>
      </c>
      <c r="F165" s="40" t="s">
        <v>637</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8591</v>
      </c>
      <c r="F167" s="46"/>
      <c r="G167" s="46"/>
      <c r="H167" s="46"/>
      <c r="I167" s="46"/>
      <c r="J167" s="48"/>
    </row>
    <row r="168" ht="150">
      <c r="A168" s="37" t="s">
        <v>601</v>
      </c>
      <c r="B168" s="45"/>
      <c r="C168" s="46"/>
      <c r="D168" s="46"/>
      <c r="E168" s="39" t="s">
        <v>4651</v>
      </c>
      <c r="F168" s="46"/>
      <c r="G168" s="46"/>
      <c r="H168" s="46"/>
      <c r="I168" s="46"/>
      <c r="J168" s="48"/>
    </row>
    <row r="169">
      <c r="A169" s="37" t="s">
        <v>593</v>
      </c>
      <c r="B169" s="37">
        <v>39</v>
      </c>
      <c r="C169" s="38" t="s">
        <v>5685</v>
      </c>
      <c r="D169" s="37" t="s">
        <v>595</v>
      </c>
      <c r="E169" s="39" t="s">
        <v>5686</v>
      </c>
      <c r="F169" s="40" t="s">
        <v>637</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8592</v>
      </c>
      <c r="F171" s="46"/>
      <c r="G171" s="46"/>
      <c r="H171" s="46"/>
      <c r="I171" s="46"/>
      <c r="J171" s="48"/>
    </row>
    <row r="172" ht="150">
      <c r="A172" s="37" t="s">
        <v>601</v>
      </c>
      <c r="B172" s="45"/>
      <c r="C172" s="46"/>
      <c r="D172" s="46"/>
      <c r="E172" s="39" t="s">
        <v>4651</v>
      </c>
      <c r="F172" s="46"/>
      <c r="G172" s="46"/>
      <c r="H172" s="46"/>
      <c r="I172" s="46"/>
      <c r="J172" s="48"/>
    </row>
    <row r="173">
      <c r="A173" s="37" t="s">
        <v>593</v>
      </c>
      <c r="B173" s="37">
        <v>40</v>
      </c>
      <c r="C173" s="38" t="s">
        <v>8593</v>
      </c>
      <c r="D173" s="37" t="s">
        <v>595</v>
      </c>
      <c r="E173" s="39" t="s">
        <v>8594</v>
      </c>
      <c r="F173" s="40" t="s">
        <v>1798</v>
      </c>
      <c r="G173" s="41">
        <v>1</v>
      </c>
      <c r="H173" s="42">
        <v>0</v>
      </c>
      <c r="I173" s="43">
        <f>ROUND(G173*H173,P4)</f>
        <v>0</v>
      </c>
      <c r="J173" s="37"/>
      <c r="O173" s="44">
        <f>I173*0.21</f>
        <v>0</v>
      </c>
      <c r="P173">
        <v>3</v>
      </c>
    </row>
    <row r="174">
      <c r="A174" s="37" t="s">
        <v>598</v>
      </c>
      <c r="B174" s="45"/>
      <c r="C174" s="46"/>
      <c r="D174" s="46"/>
      <c r="E174" s="39" t="s">
        <v>8594</v>
      </c>
      <c r="F174" s="46"/>
      <c r="G174" s="46"/>
      <c r="H174" s="46"/>
      <c r="I174" s="46"/>
      <c r="J174" s="48"/>
    </row>
    <row r="175" ht="120">
      <c r="A175" s="37" t="s">
        <v>599</v>
      </c>
      <c r="B175" s="45"/>
      <c r="C175" s="46"/>
      <c r="D175" s="46"/>
      <c r="E175" s="49" t="s">
        <v>8595</v>
      </c>
      <c r="F175" s="46"/>
      <c r="G175" s="46"/>
      <c r="H175" s="46"/>
      <c r="I175" s="46"/>
      <c r="J175" s="48"/>
    </row>
    <row r="176" ht="45">
      <c r="A176" s="37" t="s">
        <v>601</v>
      </c>
      <c r="B176" s="45"/>
      <c r="C176" s="46"/>
      <c r="D176" s="46"/>
      <c r="E176" s="39" t="s">
        <v>8596</v>
      </c>
      <c r="F176" s="46"/>
      <c r="G176" s="46"/>
      <c r="H176" s="46"/>
      <c r="I176" s="46"/>
      <c r="J176" s="48"/>
    </row>
    <row r="177">
      <c r="A177" s="37" t="s">
        <v>593</v>
      </c>
      <c r="B177" s="37">
        <v>41</v>
      </c>
      <c r="C177" s="38" t="s">
        <v>8597</v>
      </c>
      <c r="D177" s="37" t="s">
        <v>595</v>
      </c>
      <c r="E177" s="39" t="s">
        <v>8598</v>
      </c>
      <c r="F177" s="40" t="s">
        <v>1798</v>
      </c>
      <c r="G177" s="41">
        <v>1</v>
      </c>
      <c r="H177" s="42">
        <v>0</v>
      </c>
      <c r="I177" s="43">
        <f>ROUND(G177*H177,P4)</f>
        <v>0</v>
      </c>
      <c r="J177" s="37"/>
      <c r="O177" s="44">
        <f>I177*0.21</f>
        <v>0</v>
      </c>
      <c r="P177">
        <v>3</v>
      </c>
    </row>
    <row r="178">
      <c r="A178" s="37" t="s">
        <v>598</v>
      </c>
      <c r="B178" s="45"/>
      <c r="C178" s="46"/>
      <c r="D178" s="46"/>
      <c r="E178" s="39" t="s">
        <v>8598</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42</v>
      </c>
      <c r="C181" s="38" t="s">
        <v>1815</v>
      </c>
      <c r="D181" s="37" t="s">
        <v>1816</v>
      </c>
      <c r="E181" s="39" t="s">
        <v>1817</v>
      </c>
      <c r="F181" s="40" t="s">
        <v>1124</v>
      </c>
      <c r="G181" s="41">
        <v>5062.1700000000001</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05">
      <c r="A183" s="37" t="s">
        <v>599</v>
      </c>
      <c r="B183" s="45"/>
      <c r="C183" s="46"/>
      <c r="D183" s="46"/>
      <c r="E183" s="49" t="s">
        <v>8599</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43</v>
      </c>
      <c r="C185" s="38" t="s">
        <v>4679</v>
      </c>
      <c r="D185" s="37" t="s">
        <v>4680</v>
      </c>
      <c r="E185" s="39" t="s">
        <v>4681</v>
      </c>
      <c r="F185" s="40" t="s">
        <v>1124</v>
      </c>
      <c r="G185" s="41">
        <v>8.3490000000000002</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30">
      <c r="A187" s="37" t="s">
        <v>599</v>
      </c>
      <c r="B187" s="45"/>
      <c r="C187" s="46"/>
      <c r="D187" s="46"/>
      <c r="E187" s="49" t="s">
        <v>8600</v>
      </c>
      <c r="F187" s="46"/>
      <c r="G187" s="46"/>
      <c r="H187" s="46"/>
      <c r="I187" s="46"/>
      <c r="J187" s="48"/>
    </row>
    <row r="188" ht="120">
      <c r="A188" s="37" t="s">
        <v>601</v>
      </c>
      <c r="B188" s="45"/>
      <c r="C188" s="46"/>
      <c r="D188" s="46"/>
      <c r="E188" s="39" t="s">
        <v>1820</v>
      </c>
      <c r="F188" s="46"/>
      <c r="G188" s="46"/>
      <c r="H188" s="46"/>
      <c r="I188" s="46"/>
      <c r="J188" s="48"/>
    </row>
    <row r="189" ht="60">
      <c r="A189" s="37" t="s">
        <v>593</v>
      </c>
      <c r="B189" s="37">
        <v>44</v>
      </c>
      <c r="C189" s="38" t="s">
        <v>2448</v>
      </c>
      <c r="D189" s="37" t="s">
        <v>2449</v>
      </c>
      <c r="E189" s="39" t="s">
        <v>2450</v>
      </c>
      <c r="F189" s="40" t="s">
        <v>1124</v>
      </c>
      <c r="G189" s="41">
        <v>262.358</v>
      </c>
      <c r="H189" s="42">
        <v>0</v>
      </c>
      <c r="I189" s="43">
        <f>ROUND(G189*H189,P4)</f>
        <v>0</v>
      </c>
      <c r="J189" s="37"/>
      <c r="O189" s="44">
        <f>I189*0.21</f>
        <v>0</v>
      </c>
      <c r="P189">
        <v>3</v>
      </c>
    </row>
    <row r="190">
      <c r="A190" s="37" t="s">
        <v>598</v>
      </c>
      <c r="B190" s="45"/>
      <c r="C190" s="46"/>
      <c r="D190" s="46"/>
      <c r="E190" s="39" t="s">
        <v>1818</v>
      </c>
      <c r="F190" s="46"/>
      <c r="G190" s="46"/>
      <c r="H190" s="46"/>
      <c r="I190" s="46"/>
      <c r="J190" s="48"/>
    </row>
    <row r="191" ht="105">
      <c r="A191" s="37" t="s">
        <v>599</v>
      </c>
      <c r="B191" s="45"/>
      <c r="C191" s="46"/>
      <c r="D191" s="46"/>
      <c r="E191" s="49" t="s">
        <v>8601</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5690</v>
      </c>
      <c r="D193" s="37" t="s">
        <v>5691</v>
      </c>
      <c r="E193" s="39" t="s">
        <v>5692</v>
      </c>
      <c r="F193" s="40" t="s">
        <v>1124</v>
      </c>
      <c r="G193" s="41">
        <v>70.930000000000007</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30">
      <c r="A195" s="37" t="s">
        <v>599</v>
      </c>
      <c r="B195" s="45"/>
      <c r="C195" s="46"/>
      <c r="D195" s="46"/>
      <c r="E195" s="49" t="s">
        <v>8602</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RXSb5d/dp7VB0KRWPn29ZazmuK5HOf5tufxXhVLeDWF4uC94vArC8ncgzR8ybzGGy8cgVY7HMqj5XjlRWc1sTw==" hashValue="MccpvT5CmDV/2GgGuREKYo5xn3vpo5AFl6uqcipdgaWoBlCzbr5CPC/A064PklP2kPlrBfAHXxOC56GAaHUy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8603</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c r="A8" s="3" t="s">
        <v>1570</v>
      </c>
      <c r="B8" s="20" t="s">
        <v>579</v>
      </c>
      <c r="C8" s="21" t="s">
        <v>8603</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SUMIFS(I13:I136,A13:A136,"P")</f>
        <v>0</v>
      </c>
      <c r="J12" s="36"/>
    </row>
    <row r="13">
      <c r="A13" s="37" t="s">
        <v>593</v>
      </c>
      <c r="B13" s="37">
        <v>1</v>
      </c>
      <c r="C13" s="38" t="s">
        <v>8605</v>
      </c>
      <c r="D13" s="37" t="s">
        <v>595</v>
      </c>
      <c r="E13" s="39" t="s">
        <v>8606</v>
      </c>
      <c r="F13" s="40" t="s">
        <v>646</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8607</v>
      </c>
      <c r="F15" s="46"/>
      <c r="G15" s="46"/>
      <c r="H15" s="46"/>
      <c r="I15" s="46"/>
      <c r="J15" s="48"/>
    </row>
    <row r="16">
      <c r="A16" s="37" t="s">
        <v>601</v>
      </c>
      <c r="B16" s="45"/>
      <c r="C16" s="46"/>
      <c r="D16" s="46"/>
      <c r="E16" s="39" t="s">
        <v>8608</v>
      </c>
      <c r="F16" s="46"/>
      <c r="G16" s="46"/>
      <c r="H16" s="46"/>
      <c r="I16" s="46"/>
      <c r="J16" s="48"/>
    </row>
    <row r="17">
      <c r="A17" s="37" t="s">
        <v>593</v>
      </c>
      <c r="B17" s="37">
        <v>2</v>
      </c>
      <c r="C17" s="38" t="s">
        <v>5824</v>
      </c>
      <c r="D17" s="37" t="s">
        <v>595</v>
      </c>
      <c r="E17" s="39" t="s">
        <v>5825</v>
      </c>
      <c r="F17" s="40" t="s">
        <v>637</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8609</v>
      </c>
      <c r="F19" s="46"/>
      <c r="G19" s="46"/>
      <c r="H19" s="46"/>
      <c r="I19" s="46"/>
      <c r="J19" s="48"/>
    </row>
    <row r="20" ht="90">
      <c r="A20" s="37" t="s">
        <v>601</v>
      </c>
      <c r="B20" s="45"/>
      <c r="C20" s="46"/>
      <c r="D20" s="46"/>
      <c r="E20" s="39" t="s">
        <v>4657</v>
      </c>
      <c r="F20" s="46"/>
      <c r="G20" s="46"/>
      <c r="H20" s="46"/>
      <c r="I20" s="46"/>
      <c r="J20" s="48"/>
    </row>
    <row r="21">
      <c r="A21" s="37" t="s">
        <v>593</v>
      </c>
      <c r="B21" s="37">
        <v>3</v>
      </c>
      <c r="C21" s="38" t="s">
        <v>8529</v>
      </c>
      <c r="D21" s="37" t="s">
        <v>595</v>
      </c>
      <c r="E21" s="39" t="s">
        <v>8530</v>
      </c>
      <c r="F21" s="40" t="s">
        <v>637</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8610</v>
      </c>
      <c r="F23" s="46"/>
      <c r="G23" s="46"/>
      <c r="H23" s="46"/>
      <c r="I23" s="46"/>
      <c r="J23" s="48"/>
    </row>
    <row r="24" ht="90">
      <c r="A24" s="37" t="s">
        <v>601</v>
      </c>
      <c r="B24" s="45"/>
      <c r="C24" s="46"/>
      <c r="D24" s="46"/>
      <c r="E24" s="39" t="s">
        <v>4657</v>
      </c>
      <c r="F24" s="46"/>
      <c r="G24" s="46"/>
      <c r="H24" s="46"/>
      <c r="I24" s="46"/>
      <c r="J24" s="48"/>
    </row>
    <row r="25">
      <c r="A25" s="37" t="s">
        <v>593</v>
      </c>
      <c r="B25" s="37">
        <v>4</v>
      </c>
      <c r="C25" s="38" t="s">
        <v>8611</v>
      </c>
      <c r="D25" s="37" t="s">
        <v>595</v>
      </c>
      <c r="E25" s="39" t="s">
        <v>8612</v>
      </c>
      <c r="F25" s="40" t="s">
        <v>637</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8613</v>
      </c>
      <c r="F27" s="46"/>
      <c r="G27" s="46"/>
      <c r="H27" s="46"/>
      <c r="I27" s="46"/>
      <c r="J27" s="48"/>
    </row>
    <row r="28" ht="90">
      <c r="A28" s="37" t="s">
        <v>601</v>
      </c>
      <c r="B28" s="45"/>
      <c r="C28" s="46"/>
      <c r="D28" s="46"/>
      <c r="E28" s="39" t="s">
        <v>4657</v>
      </c>
      <c r="F28" s="46"/>
      <c r="G28" s="46"/>
      <c r="H28" s="46"/>
      <c r="I28" s="46"/>
      <c r="J28" s="48"/>
    </row>
    <row r="29">
      <c r="A29" s="37" t="s">
        <v>593</v>
      </c>
      <c r="B29" s="37">
        <v>5</v>
      </c>
      <c r="C29" s="38" t="s">
        <v>8614</v>
      </c>
      <c r="D29" s="37" t="s">
        <v>595</v>
      </c>
      <c r="E29" s="39" t="s">
        <v>8615</v>
      </c>
      <c r="F29" s="40" t="s">
        <v>646</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8616</v>
      </c>
      <c r="F31" s="46"/>
      <c r="G31" s="46"/>
      <c r="H31" s="46"/>
      <c r="I31" s="46"/>
      <c r="J31" s="48"/>
    </row>
    <row r="32" ht="90">
      <c r="A32" s="37" t="s">
        <v>601</v>
      </c>
      <c r="B32" s="45"/>
      <c r="C32" s="46"/>
      <c r="D32" s="46"/>
      <c r="E32" s="39" t="s">
        <v>8617</v>
      </c>
      <c r="F32" s="46"/>
      <c r="G32" s="46"/>
      <c r="H32" s="46"/>
      <c r="I32" s="46"/>
      <c r="J32" s="48"/>
    </row>
    <row r="33" ht="30">
      <c r="A33" s="37" t="s">
        <v>593</v>
      </c>
      <c r="B33" s="37">
        <v>6</v>
      </c>
      <c r="C33" s="38" t="s">
        <v>5115</v>
      </c>
      <c r="D33" s="37" t="s">
        <v>595</v>
      </c>
      <c r="E33" s="39" t="s">
        <v>5116</v>
      </c>
      <c r="F33" s="40" t="s">
        <v>637</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8618</v>
      </c>
      <c r="F35" s="46"/>
      <c r="G35" s="46"/>
      <c r="H35" s="46"/>
      <c r="I35" s="46"/>
      <c r="J35" s="48"/>
    </row>
    <row r="36" ht="90">
      <c r="A36" s="37" t="s">
        <v>601</v>
      </c>
      <c r="B36" s="45"/>
      <c r="C36" s="46"/>
      <c r="D36" s="46"/>
      <c r="E36" s="39" t="s">
        <v>4657</v>
      </c>
      <c r="F36" s="46"/>
      <c r="G36" s="46"/>
      <c r="H36" s="46"/>
      <c r="I36" s="46"/>
      <c r="J36" s="48"/>
    </row>
    <row r="37">
      <c r="A37" s="37" t="s">
        <v>593</v>
      </c>
      <c r="B37" s="37">
        <v>7</v>
      </c>
      <c r="C37" s="38" t="s">
        <v>8619</v>
      </c>
      <c r="D37" s="37" t="s">
        <v>595</v>
      </c>
      <c r="E37" s="39" t="s">
        <v>8620</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8621</v>
      </c>
      <c r="F39" s="46"/>
      <c r="G39" s="46"/>
      <c r="H39" s="46"/>
      <c r="I39" s="46"/>
      <c r="J39" s="48"/>
    </row>
    <row r="40" ht="90">
      <c r="A40" s="37" t="s">
        <v>601</v>
      </c>
      <c r="B40" s="45"/>
      <c r="C40" s="46"/>
      <c r="D40" s="46"/>
      <c r="E40" s="39" t="s">
        <v>4657</v>
      </c>
      <c r="F40" s="46"/>
      <c r="G40" s="46"/>
      <c r="H40" s="46"/>
      <c r="I40" s="46"/>
      <c r="J40" s="48"/>
    </row>
    <row r="41">
      <c r="A41" s="37" t="s">
        <v>593</v>
      </c>
      <c r="B41" s="37">
        <v>8</v>
      </c>
      <c r="C41" s="38" t="s">
        <v>8622</v>
      </c>
      <c r="D41" s="37" t="s">
        <v>595</v>
      </c>
      <c r="E41" s="39" t="s">
        <v>8623</v>
      </c>
      <c r="F41" s="40" t="s">
        <v>637</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8624</v>
      </c>
      <c r="F43" s="46"/>
      <c r="G43" s="46"/>
      <c r="H43" s="46"/>
      <c r="I43" s="46"/>
      <c r="J43" s="48"/>
    </row>
    <row r="44" ht="90">
      <c r="A44" s="37" t="s">
        <v>601</v>
      </c>
      <c r="B44" s="45"/>
      <c r="C44" s="46"/>
      <c r="D44" s="46"/>
      <c r="E44" s="39" t="s">
        <v>4657</v>
      </c>
      <c r="F44" s="46"/>
      <c r="G44" s="46"/>
      <c r="H44" s="46"/>
      <c r="I44" s="46"/>
      <c r="J44" s="48"/>
    </row>
    <row r="45">
      <c r="A45" s="37" t="s">
        <v>593</v>
      </c>
      <c r="B45" s="37">
        <v>9</v>
      </c>
      <c r="C45" s="38" t="s">
        <v>5236</v>
      </c>
      <c r="D45" s="37" t="s">
        <v>595</v>
      </c>
      <c r="E45" s="39" t="s">
        <v>5237</v>
      </c>
      <c r="F45" s="40" t="s">
        <v>637</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8625</v>
      </c>
      <c r="F47" s="46"/>
      <c r="G47" s="46"/>
      <c r="H47" s="46"/>
      <c r="I47" s="46"/>
      <c r="J47" s="48"/>
    </row>
    <row r="48" ht="45">
      <c r="A48" s="37" t="s">
        <v>601</v>
      </c>
      <c r="B48" s="45"/>
      <c r="C48" s="46"/>
      <c r="D48" s="46"/>
      <c r="E48" s="39" t="s">
        <v>5238</v>
      </c>
      <c r="F48" s="46"/>
      <c r="G48" s="46"/>
      <c r="H48" s="46"/>
      <c r="I48" s="46"/>
      <c r="J48" s="48"/>
    </row>
    <row r="49">
      <c r="A49" s="37" t="s">
        <v>593</v>
      </c>
      <c r="B49" s="37">
        <v>10</v>
      </c>
      <c r="C49" s="38" t="s">
        <v>4391</v>
      </c>
      <c r="D49" s="37" t="s">
        <v>595</v>
      </c>
      <c r="E49" s="39" t="s">
        <v>4392</v>
      </c>
      <c r="F49" s="40" t="s">
        <v>4393</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8626</v>
      </c>
      <c r="F51" s="46"/>
      <c r="G51" s="46"/>
      <c r="H51" s="46"/>
      <c r="I51" s="46"/>
      <c r="J51" s="48"/>
    </row>
    <row r="52" ht="30">
      <c r="A52" s="37" t="s">
        <v>601</v>
      </c>
      <c r="B52" s="45"/>
      <c r="C52" s="46"/>
      <c r="D52" s="46"/>
      <c r="E52" s="39" t="s">
        <v>4395</v>
      </c>
      <c r="F52" s="46"/>
      <c r="G52" s="46"/>
      <c r="H52" s="46"/>
      <c r="I52" s="46"/>
      <c r="J52" s="48"/>
    </row>
    <row r="53">
      <c r="A53" s="37" t="s">
        <v>593</v>
      </c>
      <c r="B53" s="37">
        <v>11</v>
      </c>
      <c r="C53" s="38" t="s">
        <v>5239</v>
      </c>
      <c r="D53" s="37" t="s">
        <v>595</v>
      </c>
      <c r="E53" s="39" t="s">
        <v>5240</v>
      </c>
      <c r="F53" s="40" t="s">
        <v>637</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8627</v>
      </c>
      <c r="F55" s="46"/>
      <c r="G55" s="46"/>
      <c r="H55" s="46"/>
      <c r="I55" s="46"/>
      <c r="J55" s="48"/>
    </row>
    <row r="56" ht="409.5">
      <c r="A56" s="37" t="s">
        <v>601</v>
      </c>
      <c r="B56" s="45"/>
      <c r="C56" s="46"/>
      <c r="D56" s="46"/>
      <c r="E56" s="39" t="s">
        <v>4661</v>
      </c>
      <c r="F56" s="46"/>
      <c r="G56" s="46"/>
      <c r="H56" s="46"/>
      <c r="I56" s="46"/>
      <c r="J56" s="48"/>
    </row>
    <row r="57">
      <c r="A57" s="37" t="s">
        <v>593</v>
      </c>
      <c r="B57" s="37">
        <v>12</v>
      </c>
      <c r="C57" s="38" t="s">
        <v>8536</v>
      </c>
      <c r="D57" s="37" t="s">
        <v>595</v>
      </c>
      <c r="E57" s="39" t="s">
        <v>8537</v>
      </c>
      <c r="F57" s="40" t="s">
        <v>4393</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8628</v>
      </c>
      <c r="F59" s="46"/>
      <c r="G59" s="46"/>
      <c r="H59" s="46"/>
      <c r="I59" s="46"/>
      <c r="J59" s="48"/>
    </row>
    <row r="60" ht="30">
      <c r="A60" s="37" t="s">
        <v>601</v>
      </c>
      <c r="B60" s="45"/>
      <c r="C60" s="46"/>
      <c r="D60" s="46"/>
      <c r="E60" s="39" t="s">
        <v>4395</v>
      </c>
      <c r="F60" s="46"/>
      <c r="G60" s="46"/>
      <c r="H60" s="46"/>
      <c r="I60" s="46"/>
      <c r="J60" s="48"/>
    </row>
    <row r="61">
      <c r="A61" s="37" t="s">
        <v>593</v>
      </c>
      <c r="B61" s="37">
        <v>13</v>
      </c>
      <c r="C61" s="38" t="s">
        <v>4658</v>
      </c>
      <c r="D61" s="37" t="s">
        <v>595</v>
      </c>
      <c r="E61" s="39" t="s">
        <v>4659</v>
      </c>
      <c r="F61" s="40" t="s">
        <v>637</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8629</v>
      </c>
      <c r="F63" s="46"/>
      <c r="G63" s="46"/>
      <c r="H63" s="46"/>
      <c r="I63" s="46"/>
      <c r="J63" s="48"/>
    </row>
    <row r="64" ht="409.5">
      <c r="A64" s="37" t="s">
        <v>601</v>
      </c>
      <c r="B64" s="45"/>
      <c r="C64" s="46"/>
      <c r="D64" s="46"/>
      <c r="E64" s="39" t="s">
        <v>4661</v>
      </c>
      <c r="F64" s="46"/>
      <c r="G64" s="46"/>
      <c r="H64" s="46"/>
      <c r="I64" s="46"/>
      <c r="J64" s="48"/>
    </row>
    <row r="65">
      <c r="A65" s="37" t="s">
        <v>593</v>
      </c>
      <c r="B65" s="37">
        <v>14</v>
      </c>
      <c r="C65" s="38" t="s">
        <v>4400</v>
      </c>
      <c r="D65" s="37" t="s">
        <v>595</v>
      </c>
      <c r="E65" s="39" t="s">
        <v>4401</v>
      </c>
      <c r="F65" s="40" t="s">
        <v>4393</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8630</v>
      </c>
      <c r="F67" s="46"/>
      <c r="G67" s="46"/>
      <c r="H67" s="46"/>
      <c r="I67" s="46"/>
      <c r="J67" s="48"/>
    </row>
    <row r="68" ht="30">
      <c r="A68" s="37" t="s">
        <v>601</v>
      </c>
      <c r="B68" s="45"/>
      <c r="C68" s="46"/>
      <c r="D68" s="46"/>
      <c r="E68" s="39" t="s">
        <v>4395</v>
      </c>
      <c r="F68" s="46"/>
      <c r="G68" s="46"/>
      <c r="H68" s="46"/>
      <c r="I68" s="46"/>
      <c r="J68" s="48"/>
    </row>
    <row r="69">
      <c r="A69" s="37" t="s">
        <v>593</v>
      </c>
      <c r="B69" s="37">
        <v>15</v>
      </c>
      <c r="C69" s="38" t="s">
        <v>5118</v>
      </c>
      <c r="D69" s="37" t="s">
        <v>595</v>
      </c>
      <c r="E69" s="39" t="s">
        <v>5119</v>
      </c>
      <c r="F69" s="40" t="s">
        <v>637</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8631</v>
      </c>
      <c r="F71" s="46"/>
      <c r="G71" s="46"/>
      <c r="H71" s="46"/>
      <c r="I71" s="46"/>
      <c r="J71" s="48"/>
    </row>
    <row r="72" ht="409.5">
      <c r="A72" s="37" t="s">
        <v>601</v>
      </c>
      <c r="B72" s="45"/>
      <c r="C72" s="46"/>
      <c r="D72" s="46"/>
      <c r="E72" s="39" t="s">
        <v>5121</v>
      </c>
      <c r="F72" s="46"/>
      <c r="G72" s="46"/>
      <c r="H72" s="46"/>
      <c r="I72" s="46"/>
      <c r="J72" s="48"/>
    </row>
    <row r="73">
      <c r="A73" s="37" t="s">
        <v>593</v>
      </c>
      <c r="B73" s="37">
        <v>16</v>
      </c>
      <c r="C73" s="38" t="s">
        <v>8632</v>
      </c>
      <c r="D73" s="37" t="s">
        <v>595</v>
      </c>
      <c r="E73" s="39" t="s">
        <v>8633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8634</v>
      </c>
      <c r="F75" s="46"/>
      <c r="G75" s="46"/>
      <c r="H75" s="46"/>
      <c r="I75" s="46"/>
      <c r="J75" s="48"/>
    </row>
    <row r="76" ht="90">
      <c r="A76" s="37" t="s">
        <v>601</v>
      </c>
      <c r="B76" s="45"/>
      <c r="C76" s="46"/>
      <c r="D76" s="46"/>
      <c r="E76" s="39" t="s">
        <v>5344</v>
      </c>
      <c r="F76" s="46"/>
      <c r="G76" s="46"/>
      <c r="H76" s="46"/>
      <c r="I76" s="46"/>
      <c r="J76" s="48"/>
    </row>
    <row r="77">
      <c r="A77" s="37" t="s">
        <v>593</v>
      </c>
      <c r="B77" s="37">
        <v>17</v>
      </c>
      <c r="C77" s="38" t="s">
        <v>8635</v>
      </c>
      <c r="D77" s="37" t="s">
        <v>595</v>
      </c>
      <c r="E77" s="39" t="s">
        <v>8636</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8637</v>
      </c>
      <c r="F79" s="46"/>
      <c r="G79" s="46"/>
      <c r="H79" s="46"/>
      <c r="I79" s="46"/>
      <c r="J79" s="48"/>
    </row>
    <row r="80" ht="90">
      <c r="A80" s="37" t="s">
        <v>601</v>
      </c>
      <c r="B80" s="45"/>
      <c r="C80" s="46"/>
      <c r="D80" s="46"/>
      <c r="E80" s="39" t="s">
        <v>5344</v>
      </c>
      <c r="F80" s="46"/>
      <c r="G80" s="46"/>
      <c r="H80" s="46"/>
      <c r="I80" s="46"/>
      <c r="J80" s="48"/>
    </row>
    <row r="81">
      <c r="A81" s="37" t="s">
        <v>593</v>
      </c>
      <c r="B81" s="37">
        <v>18</v>
      </c>
      <c r="C81" s="38" t="s">
        <v>3332</v>
      </c>
      <c r="D81" s="37" t="s">
        <v>595</v>
      </c>
      <c r="E81" s="39" t="s">
        <v>3333</v>
      </c>
      <c r="F81" s="40" t="s">
        <v>637</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8638</v>
      </c>
      <c r="F83" s="46"/>
      <c r="G83" s="46"/>
      <c r="H83" s="46"/>
      <c r="I83" s="46"/>
      <c r="J83" s="48"/>
    </row>
    <row r="84" ht="405">
      <c r="A84" s="37" t="s">
        <v>601</v>
      </c>
      <c r="B84" s="45"/>
      <c r="C84" s="46"/>
      <c r="D84" s="46"/>
      <c r="E84" s="39" t="s">
        <v>4411</v>
      </c>
      <c r="F84" s="46"/>
      <c r="G84" s="46"/>
      <c r="H84" s="46"/>
      <c r="I84" s="46"/>
      <c r="J84" s="48"/>
    </row>
    <row r="85">
      <c r="A85" s="37" t="s">
        <v>593</v>
      </c>
      <c r="B85" s="37">
        <v>19</v>
      </c>
      <c r="C85" s="38" t="s">
        <v>4412</v>
      </c>
      <c r="D85" s="37" t="s">
        <v>595</v>
      </c>
      <c r="E85" s="39" t="s">
        <v>4413</v>
      </c>
      <c r="F85" s="40" t="s">
        <v>637</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8639</v>
      </c>
      <c r="F87" s="46"/>
      <c r="G87" s="46"/>
      <c r="H87" s="46"/>
      <c r="I87" s="46"/>
      <c r="J87" s="48"/>
    </row>
    <row r="88" ht="405">
      <c r="A88" s="37" t="s">
        <v>601</v>
      </c>
      <c r="B88" s="45"/>
      <c r="C88" s="46"/>
      <c r="D88" s="46"/>
      <c r="E88" s="39" t="s">
        <v>4411</v>
      </c>
      <c r="F88" s="46"/>
      <c r="G88" s="46"/>
      <c r="H88" s="46"/>
      <c r="I88" s="46"/>
      <c r="J88" s="48"/>
    </row>
    <row r="89">
      <c r="A89" s="37" t="s">
        <v>593</v>
      </c>
      <c r="B89" s="37">
        <v>20</v>
      </c>
      <c r="C89" s="38" t="s">
        <v>8640</v>
      </c>
      <c r="D89" s="37" t="s">
        <v>595</v>
      </c>
      <c r="E89" s="39" t="s">
        <v>8641</v>
      </c>
      <c r="F89" s="40" t="s">
        <v>637</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8642</v>
      </c>
      <c r="F91" s="46"/>
      <c r="G91" s="46"/>
      <c r="H91" s="46"/>
      <c r="I91" s="46"/>
      <c r="J91" s="48"/>
    </row>
    <row r="92" ht="345">
      <c r="A92" s="37" t="s">
        <v>601</v>
      </c>
      <c r="B92" s="45"/>
      <c r="C92" s="46"/>
      <c r="D92" s="46"/>
      <c r="E92" s="39" t="s">
        <v>4419</v>
      </c>
      <c r="F92" s="46"/>
      <c r="G92" s="46"/>
      <c r="H92" s="46"/>
      <c r="I92" s="46"/>
      <c r="J92" s="48"/>
    </row>
    <row r="93">
      <c r="A93" s="37" t="s">
        <v>593</v>
      </c>
      <c r="B93" s="37">
        <v>21</v>
      </c>
      <c r="C93" s="38" t="s">
        <v>4420</v>
      </c>
      <c r="D93" s="37" t="s">
        <v>595</v>
      </c>
      <c r="E93" s="39" t="s">
        <v>4421</v>
      </c>
      <c r="F93" s="40" t="s">
        <v>637</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8643</v>
      </c>
      <c r="F95" s="46"/>
      <c r="G95" s="46"/>
      <c r="H95" s="46"/>
      <c r="I95" s="46"/>
      <c r="J95" s="48"/>
    </row>
    <row r="96" ht="240">
      <c r="A96" s="37" t="s">
        <v>601</v>
      </c>
      <c r="B96" s="45"/>
      <c r="C96" s="46"/>
      <c r="D96" s="46"/>
      <c r="E96" s="39" t="s">
        <v>4423</v>
      </c>
      <c r="F96" s="46"/>
      <c r="G96" s="46"/>
      <c r="H96" s="46"/>
      <c r="I96" s="46"/>
      <c r="J96" s="48"/>
    </row>
    <row r="97">
      <c r="A97" s="37" t="s">
        <v>593</v>
      </c>
      <c r="B97" s="37">
        <v>22</v>
      </c>
      <c r="C97" s="38" t="s">
        <v>4427</v>
      </c>
      <c r="D97" s="37" t="s">
        <v>595</v>
      </c>
      <c r="E97" s="39" t="s">
        <v>4428</v>
      </c>
      <c r="F97" s="40" t="s">
        <v>637</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8644</v>
      </c>
      <c r="F99" s="46"/>
      <c r="G99" s="46"/>
      <c r="H99" s="46"/>
      <c r="I99" s="46"/>
      <c r="J99" s="48"/>
    </row>
    <row r="100" ht="375">
      <c r="A100" s="37" t="s">
        <v>601</v>
      </c>
      <c r="B100" s="45"/>
      <c r="C100" s="46"/>
      <c r="D100" s="46"/>
      <c r="E100" s="39" t="s">
        <v>4430</v>
      </c>
      <c r="F100" s="46"/>
      <c r="G100" s="46"/>
      <c r="H100" s="46"/>
      <c r="I100" s="46"/>
      <c r="J100" s="48"/>
    </row>
    <row r="101">
      <c r="A101" s="37" t="s">
        <v>593</v>
      </c>
      <c r="B101" s="37">
        <v>23</v>
      </c>
      <c r="C101" s="38" t="s">
        <v>4439</v>
      </c>
      <c r="D101" s="37" t="s">
        <v>595</v>
      </c>
      <c r="E101" s="39" t="s">
        <v>4440</v>
      </c>
      <c r="F101" s="40" t="s">
        <v>637</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8645</v>
      </c>
      <c r="F103" s="46"/>
      <c r="G103" s="46"/>
      <c r="H103" s="46"/>
      <c r="I103" s="46"/>
      <c r="J103" s="48"/>
    </row>
    <row r="104" ht="300">
      <c r="A104" s="37" t="s">
        <v>601</v>
      </c>
      <c r="B104" s="45"/>
      <c r="C104" s="46"/>
      <c r="D104" s="46"/>
      <c r="E104" s="39" t="s">
        <v>4442</v>
      </c>
      <c r="F104" s="46"/>
      <c r="G104" s="46"/>
      <c r="H104" s="46"/>
      <c r="I104" s="46"/>
      <c r="J104" s="48"/>
    </row>
    <row r="105">
      <c r="A105" s="37" t="s">
        <v>593</v>
      </c>
      <c r="B105" s="37">
        <v>24</v>
      </c>
      <c r="C105" s="38" t="s">
        <v>4443</v>
      </c>
      <c r="D105" s="37" t="s">
        <v>595</v>
      </c>
      <c r="E105" s="39" t="s">
        <v>4444</v>
      </c>
      <c r="F105" s="40" t="s">
        <v>637</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8646</v>
      </c>
      <c r="F107" s="46"/>
      <c r="G107" s="46"/>
      <c r="H107" s="46"/>
      <c r="I107" s="46"/>
      <c r="J107" s="48"/>
    </row>
    <row r="108" ht="390">
      <c r="A108" s="37" t="s">
        <v>601</v>
      </c>
      <c r="B108" s="45"/>
      <c r="C108" s="46"/>
      <c r="D108" s="46"/>
      <c r="E108" s="39" t="s">
        <v>4446</v>
      </c>
      <c r="F108" s="46"/>
      <c r="G108" s="46"/>
      <c r="H108" s="46"/>
      <c r="I108" s="46"/>
      <c r="J108" s="48"/>
    </row>
    <row r="109">
      <c r="A109" s="37" t="s">
        <v>593</v>
      </c>
      <c r="B109" s="37">
        <v>25</v>
      </c>
      <c r="C109" s="38" t="s">
        <v>3336</v>
      </c>
      <c r="D109" s="37" t="s">
        <v>595</v>
      </c>
      <c r="E109" s="39" t="s">
        <v>3337</v>
      </c>
      <c r="F109" s="40" t="s">
        <v>646</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8647</v>
      </c>
      <c r="F111" s="46"/>
      <c r="G111" s="46"/>
      <c r="H111" s="46"/>
      <c r="I111" s="46"/>
      <c r="J111" s="48"/>
    </row>
    <row r="112" ht="30">
      <c r="A112" s="37" t="s">
        <v>601</v>
      </c>
      <c r="B112" s="45"/>
      <c r="C112" s="46"/>
      <c r="D112" s="46"/>
      <c r="E112" s="39" t="s">
        <v>4452</v>
      </c>
      <c r="F112" s="46"/>
      <c r="G112" s="46"/>
      <c r="H112" s="46"/>
      <c r="I112" s="46"/>
      <c r="J112" s="48"/>
    </row>
    <row r="113">
      <c r="A113" s="37" t="s">
        <v>593</v>
      </c>
      <c r="B113" s="37">
        <v>26</v>
      </c>
      <c r="C113" s="38" t="s">
        <v>8547</v>
      </c>
      <c r="D113" s="37" t="s">
        <v>595</v>
      </c>
      <c r="E113" s="39" t="s">
        <v>8548</v>
      </c>
      <c r="F113" s="40" t="s">
        <v>646</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8648</v>
      </c>
      <c r="F115" s="46"/>
      <c r="G115" s="46"/>
      <c r="H115" s="46"/>
      <c r="I115" s="46"/>
      <c r="J115" s="48"/>
    </row>
    <row r="116" ht="45">
      <c r="A116" s="37" t="s">
        <v>601</v>
      </c>
      <c r="B116" s="45"/>
      <c r="C116" s="46"/>
      <c r="D116" s="46"/>
      <c r="E116" s="39" t="s">
        <v>4463</v>
      </c>
      <c r="F116" s="46"/>
      <c r="G116" s="46"/>
      <c r="H116" s="46"/>
      <c r="I116" s="46"/>
      <c r="J116" s="48"/>
    </row>
    <row r="117">
      <c r="A117" s="37" t="s">
        <v>593</v>
      </c>
      <c r="B117" s="37">
        <v>27</v>
      </c>
      <c r="C117" s="38" t="s">
        <v>8550</v>
      </c>
      <c r="D117" s="37" t="s">
        <v>595</v>
      </c>
      <c r="E117" s="39" t="s">
        <v>8551</v>
      </c>
      <c r="F117" s="40" t="s">
        <v>646</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8649</v>
      </c>
      <c r="F119" s="46"/>
      <c r="G119" s="46"/>
      <c r="H119" s="46"/>
      <c r="I119" s="46"/>
      <c r="J119" s="48"/>
    </row>
    <row r="120" ht="45">
      <c r="A120" s="37" t="s">
        <v>601</v>
      </c>
      <c r="B120" s="45"/>
      <c r="C120" s="46"/>
      <c r="D120" s="46"/>
      <c r="E120" s="39" t="s">
        <v>4463</v>
      </c>
      <c r="F120" s="46"/>
      <c r="G120" s="46"/>
      <c r="H120" s="46"/>
      <c r="I120" s="46"/>
      <c r="J120" s="48"/>
    </row>
    <row r="121">
      <c r="A121" s="37" t="s">
        <v>593</v>
      </c>
      <c r="B121" s="37">
        <v>28</v>
      </c>
      <c r="C121" s="38" t="s">
        <v>4464</v>
      </c>
      <c r="D121" s="37" t="s">
        <v>595</v>
      </c>
      <c r="E121" s="39" t="s">
        <v>4465</v>
      </c>
      <c r="F121" s="40" t="s">
        <v>646</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8650</v>
      </c>
      <c r="F123" s="46"/>
      <c r="G123" s="46"/>
      <c r="H123" s="46"/>
      <c r="I123" s="46"/>
      <c r="J123" s="48"/>
    </row>
    <row r="124" ht="30">
      <c r="A124" s="37" t="s">
        <v>601</v>
      </c>
      <c r="B124" s="45"/>
      <c r="C124" s="46"/>
      <c r="D124" s="46"/>
      <c r="E124" s="39" t="s">
        <v>4467</v>
      </c>
      <c r="F124" s="46"/>
      <c r="G124" s="46"/>
      <c r="H124" s="46"/>
      <c r="I124" s="46"/>
      <c r="J124" s="48"/>
    </row>
    <row r="125">
      <c r="A125" s="37" t="s">
        <v>593</v>
      </c>
      <c r="B125" s="37">
        <v>29</v>
      </c>
      <c r="C125" s="38" t="s">
        <v>4468</v>
      </c>
      <c r="D125" s="37" t="s">
        <v>595</v>
      </c>
      <c r="E125" s="39" t="s">
        <v>4469</v>
      </c>
      <c r="F125" s="40" t="s">
        <v>646</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8650</v>
      </c>
      <c r="F127" s="46"/>
      <c r="G127" s="46"/>
      <c r="H127" s="46"/>
      <c r="I127" s="46"/>
      <c r="J127" s="48"/>
    </row>
    <row r="128" ht="45">
      <c r="A128" s="37" t="s">
        <v>601</v>
      </c>
      <c r="B128" s="45"/>
      <c r="C128" s="46"/>
      <c r="D128" s="46"/>
      <c r="E128" s="39" t="s">
        <v>4470</v>
      </c>
      <c r="F128" s="46"/>
      <c r="G128" s="46"/>
      <c r="H128" s="46"/>
      <c r="I128" s="46"/>
      <c r="J128" s="48"/>
    </row>
    <row r="129">
      <c r="A129" s="37" t="s">
        <v>593</v>
      </c>
      <c r="B129" s="37">
        <v>30</v>
      </c>
      <c r="C129" s="38" t="s">
        <v>8554</v>
      </c>
      <c r="D129" s="37" t="s">
        <v>595</v>
      </c>
      <c r="E129" s="39" t="s">
        <v>8555</v>
      </c>
      <c r="F129" s="40" t="s">
        <v>637</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8651</v>
      </c>
      <c r="F131" s="46"/>
      <c r="G131" s="46"/>
      <c r="H131" s="46"/>
      <c r="I131" s="46"/>
      <c r="J131" s="48"/>
    </row>
    <row r="132" ht="45">
      <c r="A132" s="37" t="s">
        <v>601</v>
      </c>
      <c r="B132" s="45"/>
      <c r="C132" s="46"/>
      <c r="D132" s="46"/>
      <c r="E132" s="39" t="s">
        <v>8557</v>
      </c>
      <c r="F132" s="46"/>
      <c r="G132" s="46"/>
      <c r="H132" s="46"/>
      <c r="I132" s="46"/>
      <c r="J132" s="48"/>
    </row>
    <row r="133">
      <c r="A133" s="37" t="s">
        <v>593</v>
      </c>
      <c r="B133" s="37">
        <v>31</v>
      </c>
      <c r="C133" s="38" t="s">
        <v>8558</v>
      </c>
      <c r="D133" s="37" t="s">
        <v>595</v>
      </c>
      <c r="E133" s="39" t="s">
        <v>8559</v>
      </c>
      <c r="F133" s="40" t="s">
        <v>608</v>
      </c>
      <c r="G133" s="41">
        <v>18</v>
      </c>
      <c r="H133" s="42">
        <v>0</v>
      </c>
      <c r="I133" s="43">
        <f>ROUND(G133*H133,P4)</f>
        <v>0</v>
      </c>
      <c r="J133" s="37"/>
      <c r="O133" s="44">
        <f>I133*0.21</f>
        <v>0</v>
      </c>
      <c r="P133">
        <v>3</v>
      </c>
    </row>
    <row r="134">
      <c r="A134" s="37" t="s">
        <v>598</v>
      </c>
      <c r="B134" s="45"/>
      <c r="C134" s="46"/>
      <c r="D134" s="46"/>
      <c r="E134" s="39" t="s">
        <v>8559</v>
      </c>
      <c r="F134" s="46"/>
      <c r="G134" s="46"/>
      <c r="H134" s="46"/>
      <c r="I134" s="46"/>
      <c r="J134" s="48"/>
    </row>
    <row r="135" ht="60">
      <c r="A135" s="37" t="s">
        <v>599</v>
      </c>
      <c r="B135" s="45"/>
      <c r="C135" s="46"/>
      <c r="D135" s="46"/>
      <c r="E135" s="49" t="s">
        <v>8652</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649</v>
      </c>
      <c r="D137" s="34"/>
      <c r="E137" s="31" t="s">
        <v>4475</v>
      </c>
      <c r="F137" s="34"/>
      <c r="G137" s="34"/>
      <c r="H137" s="34"/>
      <c r="I137" s="35">
        <f>SUMIFS(I138:I153,A138:A153,"P")</f>
        <v>0</v>
      </c>
      <c r="J137" s="36"/>
    </row>
    <row r="138">
      <c r="A138" s="37" t="s">
        <v>593</v>
      </c>
      <c r="B138" s="37">
        <v>32</v>
      </c>
      <c r="C138" s="38" t="s">
        <v>8653</v>
      </c>
      <c r="D138" s="37" t="s">
        <v>595</v>
      </c>
      <c r="E138" s="39" t="s">
        <v>8654</v>
      </c>
      <c r="F138" s="40" t="s">
        <v>646</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8655</v>
      </c>
      <c r="F140" s="46"/>
      <c r="G140" s="46"/>
      <c r="H140" s="46"/>
      <c r="I140" s="46"/>
      <c r="J140" s="48"/>
    </row>
    <row r="141" ht="45">
      <c r="A141" s="37" t="s">
        <v>601</v>
      </c>
      <c r="B141" s="45"/>
      <c r="C141" s="46"/>
      <c r="D141" s="46"/>
      <c r="E141" s="39" t="s">
        <v>8656</v>
      </c>
      <c r="F141" s="46"/>
      <c r="G141" s="46"/>
      <c r="H141" s="46"/>
      <c r="I141" s="46"/>
      <c r="J141" s="48"/>
    </row>
    <row r="142">
      <c r="A142" s="37" t="s">
        <v>593</v>
      </c>
      <c r="B142" s="37">
        <v>33</v>
      </c>
      <c r="C142" s="38" t="s">
        <v>8657</v>
      </c>
      <c r="D142" s="37" t="s">
        <v>595</v>
      </c>
      <c r="E142" s="39" t="s">
        <v>8658</v>
      </c>
      <c r="F142" s="40" t="s">
        <v>637</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8659</v>
      </c>
      <c r="F144" s="46"/>
      <c r="G144" s="46"/>
      <c r="H144" s="46"/>
      <c r="I144" s="46"/>
      <c r="J144" s="48"/>
    </row>
    <row r="145" ht="60">
      <c r="A145" s="37" t="s">
        <v>601</v>
      </c>
      <c r="B145" s="45"/>
      <c r="C145" s="46"/>
      <c r="D145" s="46"/>
      <c r="E145" s="39" t="s">
        <v>4505</v>
      </c>
      <c r="F145" s="46"/>
      <c r="G145" s="46"/>
      <c r="H145" s="46"/>
      <c r="I145" s="46"/>
      <c r="J145" s="48"/>
    </row>
    <row r="146">
      <c r="A146" s="37" t="s">
        <v>593</v>
      </c>
      <c r="B146" s="37">
        <v>34</v>
      </c>
      <c r="C146" s="38" t="s">
        <v>5391</v>
      </c>
      <c r="D146" s="37" t="s">
        <v>595</v>
      </c>
      <c r="E146" s="39" t="s">
        <v>5392</v>
      </c>
      <c r="F146" s="40" t="s">
        <v>637</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8660</v>
      </c>
      <c r="F148" s="46"/>
      <c r="G148" s="46"/>
      <c r="H148" s="46"/>
      <c r="I148" s="46"/>
      <c r="J148" s="48"/>
    </row>
    <row r="149" ht="60">
      <c r="A149" s="37" t="s">
        <v>601</v>
      </c>
      <c r="B149" s="45"/>
      <c r="C149" s="46"/>
      <c r="D149" s="46"/>
      <c r="E149" s="39" t="s">
        <v>4505</v>
      </c>
      <c r="F149" s="46"/>
      <c r="G149" s="46"/>
      <c r="H149" s="46"/>
      <c r="I149" s="46"/>
      <c r="J149" s="48"/>
    </row>
    <row r="150">
      <c r="A150" s="37" t="s">
        <v>593</v>
      </c>
      <c r="B150" s="37">
        <v>35</v>
      </c>
      <c r="C150" s="38" t="s">
        <v>4484</v>
      </c>
      <c r="D150" s="37" t="s">
        <v>595</v>
      </c>
      <c r="E150" s="39" t="s">
        <v>4485</v>
      </c>
      <c r="F150" s="40" t="s">
        <v>646</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8661</v>
      </c>
      <c r="F152" s="46"/>
      <c r="G152" s="46"/>
      <c r="H152" s="46"/>
      <c r="I152" s="46"/>
      <c r="J152" s="48"/>
    </row>
    <row r="153" ht="120">
      <c r="A153" s="37" t="s">
        <v>601</v>
      </c>
      <c r="B153" s="45"/>
      <c r="C153" s="46"/>
      <c r="D153" s="46"/>
      <c r="E153" s="39" t="s">
        <v>4483</v>
      </c>
      <c r="F153" s="46"/>
      <c r="G153" s="46"/>
      <c r="H153" s="46"/>
      <c r="I153" s="46"/>
      <c r="J153" s="48"/>
    </row>
    <row r="154">
      <c r="A154" s="31" t="s">
        <v>591</v>
      </c>
      <c r="B154" s="32"/>
      <c r="C154" s="33" t="s">
        <v>751</v>
      </c>
      <c r="D154" s="34"/>
      <c r="E154" s="31" t="s">
        <v>1644</v>
      </c>
      <c r="F154" s="34"/>
      <c r="G154" s="34"/>
      <c r="H154" s="34"/>
      <c r="I154" s="35">
        <f>SUMIFS(I155:I170,A155:A170,"P")</f>
        <v>0</v>
      </c>
      <c r="J154" s="36"/>
    </row>
    <row r="155">
      <c r="A155" s="37" t="s">
        <v>593</v>
      </c>
      <c r="B155" s="37">
        <v>36</v>
      </c>
      <c r="C155" s="38" t="s">
        <v>4492</v>
      </c>
      <c r="D155" s="37" t="s">
        <v>595</v>
      </c>
      <c r="E155" s="39" t="s">
        <v>4493</v>
      </c>
      <c r="F155" s="40" t="s">
        <v>637</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8662</v>
      </c>
      <c r="F157" s="46"/>
      <c r="G157" s="46"/>
      <c r="H157" s="46"/>
      <c r="I157" s="46"/>
      <c r="J157" s="48"/>
    </row>
    <row r="158" ht="409.5">
      <c r="A158" s="37" t="s">
        <v>601</v>
      </c>
      <c r="B158" s="45"/>
      <c r="C158" s="46"/>
      <c r="D158" s="46"/>
      <c r="E158" s="39" t="s">
        <v>4495</v>
      </c>
      <c r="F158" s="46"/>
      <c r="G158" s="46"/>
      <c r="H158" s="46"/>
      <c r="I158" s="46"/>
      <c r="J158" s="48"/>
    </row>
    <row r="159">
      <c r="A159" s="37" t="s">
        <v>593</v>
      </c>
      <c r="B159" s="37">
        <v>37</v>
      </c>
      <c r="C159" s="38" t="s">
        <v>4499</v>
      </c>
      <c r="D159" s="37" t="s">
        <v>595</v>
      </c>
      <c r="E159" s="39" t="s">
        <v>4500</v>
      </c>
      <c r="F159" s="40" t="s">
        <v>637</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8663</v>
      </c>
      <c r="F161" s="46"/>
      <c r="G161" s="46"/>
      <c r="H161" s="46"/>
      <c r="I161" s="46"/>
      <c r="J161" s="48"/>
    </row>
    <row r="162" ht="409.5">
      <c r="A162" s="37" t="s">
        <v>601</v>
      </c>
      <c r="B162" s="45"/>
      <c r="C162" s="46"/>
      <c r="D162" s="46"/>
      <c r="E162" s="39" t="s">
        <v>4495</v>
      </c>
      <c r="F162" s="46"/>
      <c r="G162" s="46"/>
      <c r="H162" s="46"/>
      <c r="I162" s="46"/>
      <c r="J162" s="48"/>
    </row>
    <row r="163">
      <c r="A163" s="37" t="s">
        <v>593</v>
      </c>
      <c r="B163" s="37">
        <v>38</v>
      </c>
      <c r="C163" s="38" t="s">
        <v>4506</v>
      </c>
      <c r="D163" s="37" t="s">
        <v>595</v>
      </c>
      <c r="E163" s="39" t="s">
        <v>4507</v>
      </c>
      <c r="F163" s="40" t="s">
        <v>637</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8664</v>
      </c>
      <c r="F165" s="46"/>
      <c r="G165" s="46"/>
      <c r="H165" s="46"/>
      <c r="I165" s="46"/>
      <c r="J165" s="48"/>
    </row>
    <row r="166" ht="60">
      <c r="A166" s="37" t="s">
        <v>601</v>
      </c>
      <c r="B166" s="45"/>
      <c r="C166" s="46"/>
      <c r="D166" s="46"/>
      <c r="E166" s="39" t="s">
        <v>4505</v>
      </c>
      <c r="F166" s="46"/>
      <c r="G166" s="46"/>
      <c r="H166" s="46"/>
      <c r="I166" s="46"/>
      <c r="J166" s="48"/>
    </row>
    <row r="167">
      <c r="A167" s="37" t="s">
        <v>593</v>
      </c>
      <c r="B167" s="37">
        <v>39</v>
      </c>
      <c r="C167" s="38" t="s">
        <v>4513</v>
      </c>
      <c r="D167" s="37" t="s">
        <v>595</v>
      </c>
      <c r="E167" s="39" t="s">
        <v>4514</v>
      </c>
      <c r="F167" s="40" t="s">
        <v>637</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8665</v>
      </c>
      <c r="F169" s="46"/>
      <c r="G169" s="46"/>
      <c r="H169" s="46"/>
      <c r="I169" s="46"/>
      <c r="J169" s="48"/>
    </row>
    <row r="170" ht="150">
      <c r="A170" s="37" t="s">
        <v>601</v>
      </c>
      <c r="B170" s="45"/>
      <c r="C170" s="46"/>
      <c r="D170" s="46"/>
      <c r="E170" s="39" t="s">
        <v>4516</v>
      </c>
      <c r="F170" s="46"/>
      <c r="G170" s="46"/>
      <c r="H170" s="46"/>
      <c r="I170" s="46"/>
      <c r="J170" s="48"/>
    </row>
    <row r="171">
      <c r="A171" s="31" t="s">
        <v>591</v>
      </c>
      <c r="B171" s="32"/>
      <c r="C171" s="33" t="s">
        <v>820</v>
      </c>
      <c r="D171" s="34"/>
      <c r="E171" s="31" t="s">
        <v>6304</v>
      </c>
      <c r="F171" s="34"/>
      <c r="G171" s="34"/>
      <c r="H171" s="34"/>
      <c r="I171" s="35">
        <f>SUMIFS(I172:I207,A172:A207,"P")</f>
        <v>0</v>
      </c>
      <c r="J171" s="36"/>
    </row>
    <row r="172">
      <c r="A172" s="37" t="s">
        <v>593</v>
      </c>
      <c r="B172" s="37">
        <v>40</v>
      </c>
      <c r="C172" s="38" t="s">
        <v>8666</v>
      </c>
      <c r="D172" s="37" t="s">
        <v>595</v>
      </c>
      <c r="E172" s="39" t="s">
        <v>8667</v>
      </c>
      <c r="F172" s="40" t="s">
        <v>646</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8668</v>
      </c>
      <c r="F174" s="46"/>
      <c r="G174" s="46"/>
      <c r="H174" s="46"/>
      <c r="I174" s="46"/>
      <c r="J174" s="48"/>
    </row>
    <row r="175" ht="60">
      <c r="A175" s="37" t="s">
        <v>601</v>
      </c>
      <c r="B175" s="45"/>
      <c r="C175" s="46"/>
      <c r="D175" s="46"/>
      <c r="E175" s="39" t="s">
        <v>5927</v>
      </c>
      <c r="F175" s="46"/>
      <c r="G175" s="46"/>
      <c r="H175" s="46"/>
      <c r="I175" s="46"/>
      <c r="J175" s="48"/>
    </row>
    <row r="176">
      <c r="A176" s="37" t="s">
        <v>593</v>
      </c>
      <c r="B176" s="37">
        <v>41</v>
      </c>
      <c r="C176" s="38" t="s">
        <v>5925</v>
      </c>
      <c r="D176" s="37" t="s">
        <v>595</v>
      </c>
      <c r="E176" s="39" t="s">
        <v>5926</v>
      </c>
      <c r="F176" s="40" t="s">
        <v>646</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8669</v>
      </c>
      <c r="F178" s="46"/>
      <c r="G178" s="46"/>
      <c r="H178" s="46"/>
      <c r="I178" s="46"/>
      <c r="J178" s="48"/>
    </row>
    <row r="179" ht="60">
      <c r="A179" s="37" t="s">
        <v>601</v>
      </c>
      <c r="B179" s="45"/>
      <c r="C179" s="46"/>
      <c r="D179" s="46"/>
      <c r="E179" s="39" t="s">
        <v>5927</v>
      </c>
      <c r="F179" s="46"/>
      <c r="G179" s="46"/>
      <c r="H179" s="46"/>
      <c r="I179" s="46"/>
      <c r="J179" s="48"/>
    </row>
    <row r="180">
      <c r="A180" s="37" t="s">
        <v>593</v>
      </c>
      <c r="B180" s="37">
        <v>42</v>
      </c>
      <c r="C180" s="38" t="s">
        <v>8570</v>
      </c>
      <c r="D180" s="37" t="s">
        <v>595</v>
      </c>
      <c r="E180" s="39" t="s">
        <v>8571</v>
      </c>
      <c r="F180" s="40" t="s">
        <v>646</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8670</v>
      </c>
      <c r="F182" s="46"/>
      <c r="G182" s="46"/>
      <c r="H182" s="46"/>
      <c r="I182" s="46"/>
      <c r="J182" s="48"/>
    </row>
    <row r="183" ht="120">
      <c r="A183" s="37" t="s">
        <v>601</v>
      </c>
      <c r="B183" s="45"/>
      <c r="C183" s="46"/>
      <c r="D183" s="46"/>
      <c r="E183" s="39" t="s">
        <v>5930</v>
      </c>
      <c r="F183" s="46"/>
      <c r="G183" s="46"/>
      <c r="H183" s="46"/>
      <c r="I183" s="46"/>
      <c r="J183" s="48"/>
    </row>
    <row r="184">
      <c r="A184" s="37" t="s">
        <v>593</v>
      </c>
      <c r="B184" s="37">
        <v>43</v>
      </c>
      <c r="C184" s="38" t="s">
        <v>8671</v>
      </c>
      <c r="D184" s="37" t="s">
        <v>595</v>
      </c>
      <c r="E184" s="39" t="s">
        <v>8672</v>
      </c>
      <c r="F184" s="40" t="s">
        <v>646</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8673</v>
      </c>
      <c r="F186" s="46"/>
      <c r="G186" s="46"/>
      <c r="H186" s="46"/>
      <c r="I186" s="46"/>
      <c r="J186" s="48"/>
    </row>
    <row r="187" ht="75">
      <c r="A187" s="37" t="s">
        <v>601</v>
      </c>
      <c r="B187" s="45"/>
      <c r="C187" s="46"/>
      <c r="D187" s="46"/>
      <c r="E187" s="39" t="s">
        <v>5838</v>
      </c>
      <c r="F187" s="46"/>
      <c r="G187" s="46"/>
      <c r="H187" s="46"/>
      <c r="I187" s="46"/>
      <c r="J187" s="48"/>
    </row>
    <row r="188">
      <c r="A188" s="37" t="s">
        <v>593</v>
      </c>
      <c r="B188" s="37">
        <v>44</v>
      </c>
      <c r="C188" s="38" t="s">
        <v>8674</v>
      </c>
      <c r="D188" s="37" t="s">
        <v>595</v>
      </c>
      <c r="E188" s="39" t="s">
        <v>8675</v>
      </c>
      <c r="F188" s="40" t="s">
        <v>646</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8676</v>
      </c>
      <c r="F190" s="46"/>
      <c r="G190" s="46"/>
      <c r="H190" s="46"/>
      <c r="I190" s="46"/>
      <c r="J190" s="48"/>
    </row>
    <row r="191" ht="75">
      <c r="A191" s="37" t="s">
        <v>601</v>
      </c>
      <c r="B191" s="45"/>
      <c r="C191" s="46"/>
      <c r="D191" s="46"/>
      <c r="E191" s="39" t="s">
        <v>5838</v>
      </c>
      <c r="F191" s="46"/>
      <c r="G191" s="46"/>
      <c r="H191" s="46"/>
      <c r="I191" s="46"/>
      <c r="J191" s="48"/>
    </row>
    <row r="192">
      <c r="A192" s="37" t="s">
        <v>593</v>
      </c>
      <c r="B192" s="37">
        <v>45</v>
      </c>
      <c r="C192" s="38" t="s">
        <v>8677</v>
      </c>
      <c r="D192" s="37" t="s">
        <v>595</v>
      </c>
      <c r="E192" s="39" t="s">
        <v>8678</v>
      </c>
      <c r="F192" s="40" t="s">
        <v>646</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8679</v>
      </c>
      <c r="F194" s="46"/>
      <c r="G194" s="46"/>
      <c r="H194" s="46"/>
      <c r="I194" s="46"/>
      <c r="J194" s="48"/>
    </row>
    <row r="195" ht="165">
      <c r="A195" s="37" t="s">
        <v>601</v>
      </c>
      <c r="B195" s="45"/>
      <c r="C195" s="46"/>
      <c r="D195" s="46"/>
      <c r="E195" s="39" t="s">
        <v>5841</v>
      </c>
      <c r="F195" s="46"/>
      <c r="G195" s="46"/>
      <c r="H195" s="46"/>
      <c r="I195" s="46"/>
      <c r="J195" s="48"/>
    </row>
    <row r="196">
      <c r="A196" s="37" t="s">
        <v>593</v>
      </c>
      <c r="B196" s="37">
        <v>46</v>
      </c>
      <c r="C196" s="38" t="s">
        <v>8680</v>
      </c>
      <c r="D196" s="37" t="s">
        <v>595</v>
      </c>
      <c r="E196" s="39" t="s">
        <v>8681</v>
      </c>
      <c r="F196" s="40" t="s">
        <v>646</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8682</v>
      </c>
      <c r="F198" s="46"/>
      <c r="G198" s="46"/>
      <c r="H198" s="46"/>
      <c r="I198" s="46"/>
      <c r="J198" s="48"/>
    </row>
    <row r="199" ht="165">
      <c r="A199" s="37" t="s">
        <v>601</v>
      </c>
      <c r="B199" s="45"/>
      <c r="C199" s="46"/>
      <c r="D199" s="46"/>
      <c r="E199" s="39" t="s">
        <v>5841</v>
      </c>
      <c r="F199" s="46"/>
      <c r="G199" s="46"/>
      <c r="H199" s="46"/>
      <c r="I199" s="46"/>
      <c r="J199" s="48"/>
    </row>
    <row r="200">
      <c r="A200" s="37" t="s">
        <v>593</v>
      </c>
      <c r="B200" s="37">
        <v>47</v>
      </c>
      <c r="C200" s="38" t="s">
        <v>8683</v>
      </c>
      <c r="D200" s="37" t="s">
        <v>595</v>
      </c>
      <c r="E200" s="39" t="s">
        <v>8684</v>
      </c>
      <c r="F200" s="40" t="s">
        <v>646</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8685</v>
      </c>
      <c r="F202" s="46"/>
      <c r="G202" s="46"/>
      <c r="H202" s="46"/>
      <c r="I202" s="46"/>
      <c r="J202" s="48"/>
    </row>
    <row r="203" ht="165">
      <c r="A203" s="37" t="s">
        <v>601</v>
      </c>
      <c r="B203" s="45"/>
      <c r="C203" s="46"/>
      <c r="D203" s="46"/>
      <c r="E203" s="39" t="s">
        <v>5841</v>
      </c>
      <c r="F203" s="46"/>
      <c r="G203" s="46"/>
      <c r="H203" s="46"/>
      <c r="I203" s="46"/>
      <c r="J203" s="48"/>
    </row>
    <row r="204">
      <c r="A204" s="37" t="s">
        <v>593</v>
      </c>
      <c r="B204" s="37">
        <v>48</v>
      </c>
      <c r="C204" s="38" t="s">
        <v>8407</v>
      </c>
      <c r="D204" s="37" t="s">
        <v>595</v>
      </c>
      <c r="E204" s="39" t="s">
        <v>8408</v>
      </c>
      <c r="F204" s="40" t="s">
        <v>646</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8686</v>
      </c>
      <c r="F206" s="46"/>
      <c r="G206" s="46"/>
      <c r="H206" s="46"/>
      <c r="I206" s="46"/>
      <c r="J206" s="48"/>
    </row>
    <row r="207" ht="195">
      <c r="A207" s="37" t="s">
        <v>601</v>
      </c>
      <c r="B207" s="45"/>
      <c r="C207" s="46"/>
      <c r="D207" s="46"/>
      <c r="E207" s="39" t="s">
        <v>5625</v>
      </c>
      <c r="F207" s="46"/>
      <c r="G207" s="46"/>
      <c r="H207" s="46"/>
      <c r="I207" s="46"/>
      <c r="J207" s="48"/>
    </row>
    <row r="208">
      <c r="A208" s="31" t="s">
        <v>591</v>
      </c>
      <c r="B208" s="32"/>
      <c r="C208" s="33" t="s">
        <v>4551</v>
      </c>
      <c r="D208" s="34"/>
      <c r="E208" s="31" t="s">
        <v>4552</v>
      </c>
      <c r="F208" s="34"/>
      <c r="G208" s="34"/>
      <c r="H208" s="34"/>
      <c r="I208" s="35">
        <f>SUMIFS(I209:I236,A209:A236,"P")</f>
        <v>0</v>
      </c>
      <c r="J208" s="36"/>
    </row>
    <row r="209">
      <c r="A209" s="37" t="s">
        <v>593</v>
      </c>
      <c r="B209" s="37">
        <v>49</v>
      </c>
      <c r="C209" s="38" t="s">
        <v>5566</v>
      </c>
      <c r="D209" s="37" t="s">
        <v>595</v>
      </c>
      <c r="E209" s="39" t="s">
        <v>5567</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8687</v>
      </c>
      <c r="F211" s="46"/>
      <c r="G211" s="46"/>
      <c r="H211" s="46"/>
      <c r="I211" s="46"/>
      <c r="J211" s="48"/>
    </row>
    <row r="212" ht="330">
      <c r="A212" s="37" t="s">
        <v>601</v>
      </c>
      <c r="B212" s="45"/>
      <c r="C212" s="46"/>
      <c r="D212" s="46"/>
      <c r="E212" s="39" t="s">
        <v>4556</v>
      </c>
      <c r="F212" s="46"/>
      <c r="G212" s="46"/>
      <c r="H212" s="46"/>
      <c r="I212" s="46"/>
      <c r="J212" s="48"/>
    </row>
    <row r="213">
      <c r="A213" s="37" t="s">
        <v>593</v>
      </c>
      <c r="B213" s="37">
        <v>50</v>
      </c>
      <c r="C213" s="38" t="s">
        <v>4553</v>
      </c>
      <c r="D213" s="37" t="s">
        <v>595</v>
      </c>
      <c r="E213" s="39" t="s">
        <v>4554</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8688</v>
      </c>
      <c r="F215" s="46"/>
      <c r="G215" s="46"/>
      <c r="H215" s="46"/>
      <c r="I215" s="46"/>
      <c r="J215" s="48"/>
    </row>
    <row r="216" ht="330">
      <c r="A216" s="37" t="s">
        <v>601</v>
      </c>
      <c r="B216" s="45"/>
      <c r="C216" s="46"/>
      <c r="D216" s="46"/>
      <c r="E216" s="39" t="s">
        <v>4556</v>
      </c>
      <c r="F216" s="46"/>
      <c r="G216" s="46"/>
      <c r="H216" s="46"/>
      <c r="I216" s="46"/>
      <c r="J216" s="48"/>
    </row>
    <row r="217">
      <c r="A217" s="37" t="s">
        <v>593</v>
      </c>
      <c r="B217" s="37">
        <v>51</v>
      </c>
      <c r="C217" s="38" t="s">
        <v>8689</v>
      </c>
      <c r="D217" s="37" t="s">
        <v>595</v>
      </c>
      <c r="E217" s="39" t="s">
        <v>8690</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8691</v>
      </c>
      <c r="F219" s="46"/>
      <c r="G219" s="46"/>
      <c r="H219" s="46"/>
      <c r="I219" s="46"/>
      <c r="J219" s="48"/>
    </row>
    <row r="220" ht="315">
      <c r="A220" s="37" t="s">
        <v>601</v>
      </c>
      <c r="B220" s="45"/>
      <c r="C220" s="46"/>
      <c r="D220" s="46"/>
      <c r="E220" s="39" t="s">
        <v>4569</v>
      </c>
      <c r="F220" s="46"/>
      <c r="G220" s="46"/>
      <c r="H220" s="46"/>
      <c r="I220" s="46"/>
      <c r="J220" s="48"/>
    </row>
    <row r="221">
      <c r="A221" s="37" t="s">
        <v>593</v>
      </c>
      <c r="B221" s="37">
        <v>52</v>
      </c>
      <c r="C221" s="38" t="s">
        <v>8692</v>
      </c>
      <c r="D221" s="37" t="s">
        <v>595</v>
      </c>
      <c r="E221" s="39" t="s">
        <v>8693</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8694</v>
      </c>
      <c r="F223" s="46"/>
      <c r="G223" s="46"/>
      <c r="H223" s="46"/>
      <c r="I223" s="46"/>
      <c r="J223" s="48"/>
    </row>
    <row r="224" ht="90">
      <c r="A224" s="37" t="s">
        <v>601</v>
      </c>
      <c r="B224" s="45"/>
      <c r="C224" s="46"/>
      <c r="D224" s="46"/>
      <c r="E224" s="39" t="s">
        <v>4591</v>
      </c>
      <c r="F224" s="46"/>
      <c r="G224" s="46"/>
      <c r="H224" s="46"/>
      <c r="I224" s="46"/>
      <c r="J224" s="48"/>
    </row>
    <row r="225">
      <c r="A225" s="37" t="s">
        <v>593</v>
      </c>
      <c r="B225" s="37">
        <v>53</v>
      </c>
      <c r="C225" s="38" t="s">
        <v>8695</v>
      </c>
      <c r="D225" s="37" t="s">
        <v>595</v>
      </c>
      <c r="E225" s="39" t="s">
        <v>8696</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8697</v>
      </c>
      <c r="F227" s="46"/>
      <c r="G227" s="46"/>
      <c r="H227" s="46"/>
      <c r="I227" s="46"/>
      <c r="J227" s="48"/>
    </row>
    <row r="228" ht="45">
      <c r="A228" s="37" t="s">
        <v>601</v>
      </c>
      <c r="B228" s="45"/>
      <c r="C228" s="46"/>
      <c r="D228" s="46"/>
      <c r="E228" s="39" t="s">
        <v>8698</v>
      </c>
      <c r="F228" s="46"/>
      <c r="G228" s="46"/>
      <c r="H228" s="46"/>
      <c r="I228" s="46"/>
      <c r="J228" s="48"/>
    </row>
    <row r="229">
      <c r="A229" s="37" t="s">
        <v>593</v>
      </c>
      <c r="B229" s="37">
        <v>54</v>
      </c>
      <c r="C229" s="38" t="s">
        <v>8699</v>
      </c>
      <c r="D229" s="37" t="s">
        <v>595</v>
      </c>
      <c r="E229" s="39" t="s">
        <v>8700</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8701</v>
      </c>
      <c r="F231" s="46"/>
      <c r="G231" s="46"/>
      <c r="H231" s="46"/>
      <c r="I231" s="46"/>
      <c r="J231" s="48"/>
    </row>
    <row r="232" ht="45">
      <c r="A232" s="37" t="s">
        <v>601</v>
      </c>
      <c r="B232" s="45"/>
      <c r="C232" s="46"/>
      <c r="D232" s="46"/>
      <c r="E232" s="39" t="s">
        <v>8698</v>
      </c>
      <c r="F232" s="46"/>
      <c r="G232" s="46"/>
      <c r="H232" s="46"/>
      <c r="I232" s="46"/>
      <c r="J232" s="48"/>
    </row>
    <row r="233">
      <c r="A233" s="37" t="s">
        <v>593</v>
      </c>
      <c r="B233" s="37">
        <v>55</v>
      </c>
      <c r="C233" s="38" t="s">
        <v>8702</v>
      </c>
      <c r="D233" s="37" t="s">
        <v>595</v>
      </c>
      <c r="E233" s="39" t="s">
        <v>8703</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8704</v>
      </c>
      <c r="F235" s="46"/>
      <c r="G235" s="46"/>
      <c r="H235" s="46"/>
      <c r="I235" s="46"/>
      <c r="J235" s="48"/>
    </row>
    <row r="236" ht="45">
      <c r="A236" s="37" t="s">
        <v>601</v>
      </c>
      <c r="B236" s="45"/>
      <c r="C236" s="46"/>
      <c r="D236" s="46"/>
      <c r="E236" s="39" t="s">
        <v>8698</v>
      </c>
      <c r="F236" s="46"/>
      <c r="G236" s="46"/>
      <c r="H236" s="46"/>
      <c r="I236" s="46"/>
      <c r="J236" s="48"/>
    </row>
    <row r="237">
      <c r="A237" s="31" t="s">
        <v>591</v>
      </c>
      <c r="B237" s="32"/>
      <c r="C237" s="33" t="s">
        <v>4784</v>
      </c>
      <c r="D237" s="34"/>
      <c r="E237" s="31" t="s">
        <v>4785</v>
      </c>
      <c r="F237" s="34"/>
      <c r="G237" s="34"/>
      <c r="H237" s="34"/>
      <c r="I237" s="35">
        <f>SUMIFS(I238:I304,A238:A304,"P")</f>
        <v>0</v>
      </c>
      <c r="J237" s="36"/>
    </row>
    <row r="238">
      <c r="A238" s="37" t="s">
        <v>593</v>
      </c>
      <c r="B238" s="37">
        <v>56</v>
      </c>
      <c r="C238" s="38" t="s">
        <v>8705</v>
      </c>
      <c r="D238" s="37" t="s">
        <v>595</v>
      </c>
      <c r="E238" s="39" t="s">
        <v>8706</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8707</v>
      </c>
      <c r="F240" s="46"/>
      <c r="G240" s="46"/>
      <c r="H240" s="46"/>
      <c r="I240" s="46"/>
      <c r="J240" s="48"/>
    </row>
    <row r="241" ht="60">
      <c r="A241" s="37" t="s">
        <v>601</v>
      </c>
      <c r="B241" s="45"/>
      <c r="C241" s="46"/>
      <c r="D241" s="46"/>
      <c r="E241" s="39" t="s">
        <v>5865</v>
      </c>
      <c r="F241" s="46"/>
      <c r="G241" s="46"/>
      <c r="H241" s="46"/>
      <c r="I241" s="46"/>
      <c r="J241" s="48"/>
    </row>
    <row r="242" ht="30">
      <c r="A242" s="37" t="s">
        <v>593</v>
      </c>
      <c r="B242" s="37">
        <v>57</v>
      </c>
      <c r="C242" s="38" t="s">
        <v>8708</v>
      </c>
      <c r="D242" s="37" t="s">
        <v>595</v>
      </c>
      <c r="E242" s="39" t="s">
        <v>8709</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8710</v>
      </c>
      <c r="F244" s="46"/>
      <c r="G244" s="46"/>
      <c r="H244" s="46"/>
      <c r="I244" s="46"/>
      <c r="J244" s="48"/>
    </row>
    <row r="245" ht="30">
      <c r="A245" s="37" t="s">
        <v>601</v>
      </c>
      <c r="B245" s="45"/>
      <c r="C245" s="46"/>
      <c r="D245" s="46"/>
      <c r="E245" s="39" t="s">
        <v>5868</v>
      </c>
      <c r="F245" s="46"/>
      <c r="G245" s="46"/>
      <c r="H245" s="46"/>
      <c r="I245" s="46"/>
      <c r="J245" s="48"/>
    </row>
    <row r="246" ht="30">
      <c r="A246" s="37" t="s">
        <v>593</v>
      </c>
      <c r="B246" s="37">
        <v>58</v>
      </c>
      <c r="C246" s="38" t="s">
        <v>8711</v>
      </c>
      <c r="D246" s="37" t="s">
        <v>595</v>
      </c>
      <c r="E246" s="39" t="s">
        <v>8712</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8713</v>
      </c>
      <c r="F248" s="46"/>
      <c r="G248" s="46"/>
      <c r="H248" s="46"/>
      <c r="I248" s="46"/>
      <c r="J248" s="48"/>
    </row>
    <row r="249" ht="30">
      <c r="A249" s="37" t="s">
        <v>601</v>
      </c>
      <c r="B249" s="45"/>
      <c r="C249" s="46"/>
      <c r="D249" s="46"/>
      <c r="E249" s="39" t="s">
        <v>8714</v>
      </c>
      <c r="F249" s="46"/>
      <c r="G249" s="46"/>
      <c r="H249" s="46"/>
      <c r="I249" s="46"/>
      <c r="J249" s="48"/>
    </row>
    <row r="250" ht="30">
      <c r="A250" s="37" t="s">
        <v>593</v>
      </c>
      <c r="B250" s="37">
        <v>59</v>
      </c>
      <c r="C250" s="38" t="s">
        <v>8715</v>
      </c>
      <c r="D250" s="37" t="s">
        <v>595</v>
      </c>
      <c r="E250" s="39" t="s">
        <v>8716</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8717</v>
      </c>
      <c r="F252" s="46"/>
      <c r="G252" s="46"/>
      <c r="H252" s="46"/>
      <c r="I252" s="46"/>
      <c r="J252" s="48"/>
    </row>
    <row r="253" ht="45">
      <c r="A253" s="37" t="s">
        <v>601</v>
      </c>
      <c r="B253" s="45"/>
      <c r="C253" s="46"/>
      <c r="D253" s="46"/>
      <c r="E253" s="39" t="s">
        <v>5911</v>
      </c>
      <c r="F253" s="46"/>
      <c r="G253" s="46"/>
      <c r="H253" s="46"/>
      <c r="I253" s="46"/>
      <c r="J253" s="48"/>
    </row>
    <row r="254">
      <c r="A254" s="37" t="s">
        <v>593</v>
      </c>
      <c r="B254" s="37">
        <v>60</v>
      </c>
      <c r="C254" s="38" t="s">
        <v>8718</v>
      </c>
      <c r="D254" s="37" t="s">
        <v>595</v>
      </c>
      <c r="E254" s="39" t="s">
        <v>8719</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8720</v>
      </c>
      <c r="F256" s="46"/>
      <c r="G256" s="46"/>
      <c r="H256" s="46"/>
      <c r="I256" s="46"/>
      <c r="J256" s="48"/>
    </row>
    <row r="257" ht="30">
      <c r="A257" s="37" t="s">
        <v>601</v>
      </c>
      <c r="B257" s="45"/>
      <c r="C257" s="46"/>
      <c r="D257" s="46"/>
      <c r="E257" s="39" t="s">
        <v>8714</v>
      </c>
      <c r="F257" s="46"/>
      <c r="G257" s="46"/>
      <c r="H257" s="46"/>
      <c r="I257" s="46"/>
      <c r="J257" s="48"/>
    </row>
    <row r="258" ht="30">
      <c r="A258" s="37" t="s">
        <v>593</v>
      </c>
      <c r="B258" s="37">
        <v>61</v>
      </c>
      <c r="C258" s="38" t="s">
        <v>8721</v>
      </c>
      <c r="D258" s="37" t="s">
        <v>595</v>
      </c>
      <c r="E258" s="39" t="s">
        <v>8722</v>
      </c>
      <c r="F258" s="40" t="s">
        <v>646</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8723</v>
      </c>
      <c r="F260" s="46"/>
      <c r="G260" s="46"/>
      <c r="H260" s="46"/>
      <c r="I260" s="46"/>
      <c r="J260" s="48"/>
    </row>
    <row r="261" ht="60">
      <c r="A261" s="37" t="s">
        <v>601</v>
      </c>
      <c r="B261" s="45"/>
      <c r="C261" s="46"/>
      <c r="D261" s="46"/>
      <c r="E261" s="39" t="s">
        <v>8724</v>
      </c>
      <c r="F261" s="46"/>
      <c r="G261" s="46"/>
      <c r="H261" s="46"/>
      <c r="I261" s="46"/>
      <c r="J261" s="48"/>
    </row>
    <row r="262" ht="30">
      <c r="A262" s="37" t="s">
        <v>593</v>
      </c>
      <c r="B262" s="37">
        <v>62</v>
      </c>
      <c r="C262" s="38" t="s">
        <v>8725</v>
      </c>
      <c r="D262" s="37" t="s">
        <v>595</v>
      </c>
      <c r="E262" s="39" t="s">
        <v>8726</v>
      </c>
      <c r="F262" s="40" t="s">
        <v>646</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8727</v>
      </c>
      <c r="F264" s="46"/>
      <c r="G264" s="46"/>
      <c r="H264" s="46"/>
      <c r="I264" s="46"/>
      <c r="J264" s="48"/>
    </row>
    <row r="265" ht="60">
      <c r="A265" s="37" t="s">
        <v>601</v>
      </c>
      <c r="B265" s="45"/>
      <c r="C265" s="46"/>
      <c r="D265" s="46"/>
      <c r="E265" s="39" t="s">
        <v>8724</v>
      </c>
      <c r="F265" s="46"/>
      <c r="G265" s="46"/>
      <c r="H265" s="46"/>
      <c r="I265" s="46"/>
      <c r="J265" s="48"/>
    </row>
    <row r="266" ht="30">
      <c r="A266" s="37" t="s">
        <v>593</v>
      </c>
      <c r="B266" s="37">
        <v>63</v>
      </c>
      <c r="C266" s="38" t="s">
        <v>5871</v>
      </c>
      <c r="D266" s="37" t="s">
        <v>595</v>
      </c>
      <c r="E266" s="39" t="s">
        <v>5872</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8728</v>
      </c>
      <c r="F268" s="46"/>
      <c r="G268" s="46"/>
      <c r="H268" s="46"/>
      <c r="I268" s="46"/>
      <c r="J268" s="48"/>
    </row>
    <row r="269" ht="60">
      <c r="A269" s="37" t="s">
        <v>601</v>
      </c>
      <c r="B269" s="45"/>
      <c r="C269" s="46"/>
      <c r="D269" s="46"/>
      <c r="E269" s="39" t="s">
        <v>5061</v>
      </c>
      <c r="F269" s="46"/>
      <c r="G269" s="46"/>
      <c r="H269" s="46"/>
      <c r="I269" s="46"/>
      <c r="J269" s="48"/>
    </row>
    <row r="270">
      <c r="A270" s="37" t="s">
        <v>593</v>
      </c>
      <c r="B270" s="37">
        <v>64</v>
      </c>
      <c r="C270" s="38" t="s">
        <v>8729</v>
      </c>
      <c r="D270" s="37" t="s">
        <v>595</v>
      </c>
      <c r="E270" s="39" t="s">
        <v>8730</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8731</v>
      </c>
      <c r="F272" s="46"/>
      <c r="G272" s="46"/>
      <c r="H272" s="46"/>
      <c r="I272" s="46"/>
      <c r="J272" s="48"/>
    </row>
    <row r="273" ht="60">
      <c r="A273" s="37" t="s">
        <v>601</v>
      </c>
      <c r="B273" s="45"/>
      <c r="C273" s="46"/>
      <c r="D273" s="46"/>
      <c r="E273" s="39" t="s">
        <v>8732</v>
      </c>
      <c r="F273" s="46"/>
      <c r="G273" s="46"/>
      <c r="H273" s="46"/>
      <c r="I273" s="46"/>
      <c r="J273" s="48"/>
    </row>
    <row r="274">
      <c r="A274" s="37" t="s">
        <v>593</v>
      </c>
      <c r="B274" s="37">
        <v>65</v>
      </c>
      <c r="C274" s="38" t="s">
        <v>8588</v>
      </c>
      <c r="D274" s="37" t="s">
        <v>595</v>
      </c>
      <c r="E274" s="39" t="s">
        <v>8589</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8733</v>
      </c>
      <c r="F276" s="46"/>
      <c r="G276" s="46"/>
      <c r="H276" s="46"/>
      <c r="I276" s="46"/>
      <c r="J276" s="48"/>
    </row>
    <row r="277" ht="30">
      <c r="A277" s="37" t="s">
        <v>601</v>
      </c>
      <c r="B277" s="45"/>
      <c r="C277" s="46"/>
      <c r="D277" s="46"/>
      <c r="E277" s="39" t="s">
        <v>5875</v>
      </c>
      <c r="F277" s="46"/>
      <c r="G277" s="46"/>
      <c r="H277" s="46"/>
      <c r="I277" s="46"/>
      <c r="J277" s="48"/>
    </row>
    <row r="278">
      <c r="A278" s="37" t="s">
        <v>593</v>
      </c>
      <c r="B278" s="37">
        <v>66</v>
      </c>
      <c r="C278" s="38" t="s">
        <v>8734</v>
      </c>
      <c r="D278" s="37" t="s">
        <v>595</v>
      </c>
      <c r="E278" s="39" t="s">
        <v>8735</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8736</v>
      </c>
      <c r="F280" s="46"/>
      <c r="G280" s="46"/>
      <c r="H280" s="46"/>
      <c r="I280" s="46"/>
      <c r="J280" s="48"/>
    </row>
    <row r="281" ht="45">
      <c r="A281" s="37" t="s">
        <v>601</v>
      </c>
      <c r="B281" s="45"/>
      <c r="C281" s="46"/>
      <c r="D281" s="46"/>
      <c r="E281" s="39" t="s">
        <v>5383</v>
      </c>
      <c r="F281" s="46"/>
      <c r="G281" s="46"/>
      <c r="H281" s="46"/>
      <c r="I281" s="46"/>
      <c r="J281" s="48"/>
    </row>
    <row r="282">
      <c r="A282" s="37" t="s">
        <v>593</v>
      </c>
      <c r="B282" s="37">
        <v>67</v>
      </c>
      <c r="C282" s="38" t="s">
        <v>4648</v>
      </c>
      <c r="D282" s="37" t="s">
        <v>595</v>
      </c>
      <c r="E282" s="39" t="s">
        <v>4649</v>
      </c>
      <c r="F282" s="40" t="s">
        <v>637</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8737</v>
      </c>
      <c r="F284" s="46"/>
      <c r="G284" s="46"/>
      <c r="H284" s="46"/>
      <c r="I284" s="46"/>
      <c r="J284" s="48"/>
    </row>
    <row r="285" ht="150">
      <c r="A285" s="37" t="s">
        <v>601</v>
      </c>
      <c r="B285" s="45"/>
      <c r="C285" s="46"/>
      <c r="D285" s="46"/>
      <c r="E285" s="39" t="s">
        <v>4651</v>
      </c>
      <c r="F285" s="46"/>
      <c r="G285" s="46"/>
      <c r="H285" s="46"/>
      <c r="I285" s="46"/>
      <c r="J285" s="48"/>
    </row>
    <row r="286">
      <c r="A286" s="37" t="s">
        <v>593</v>
      </c>
      <c r="B286" s="37">
        <v>68</v>
      </c>
      <c r="C286" s="38" t="s">
        <v>5685</v>
      </c>
      <c r="D286" s="37" t="s">
        <v>595</v>
      </c>
      <c r="E286" s="39" t="s">
        <v>5686</v>
      </c>
      <c r="F286" s="40" t="s">
        <v>637</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8738</v>
      </c>
      <c r="F288" s="46"/>
      <c r="G288" s="46"/>
      <c r="H288" s="46"/>
      <c r="I288" s="46"/>
      <c r="J288" s="48"/>
    </row>
    <row r="289" ht="150">
      <c r="A289" s="37" t="s">
        <v>601</v>
      </c>
      <c r="B289" s="45"/>
      <c r="C289" s="46"/>
      <c r="D289" s="46"/>
      <c r="E289" s="39" t="s">
        <v>4651</v>
      </c>
      <c r="F289" s="46"/>
      <c r="G289" s="46"/>
      <c r="H289" s="46"/>
      <c r="I289" s="46"/>
      <c r="J289" s="48"/>
    </row>
    <row r="290">
      <c r="A290" s="37" t="s">
        <v>593</v>
      </c>
      <c r="B290" s="37">
        <v>69</v>
      </c>
      <c r="C290" s="38" t="s">
        <v>8739</v>
      </c>
      <c r="D290" s="37" t="s">
        <v>595</v>
      </c>
      <c r="E290" s="39" t="s">
        <v>8740</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8741</v>
      </c>
      <c r="F292" s="46"/>
      <c r="G292" s="46"/>
      <c r="H292" s="46"/>
      <c r="I292" s="46"/>
      <c r="J292" s="48"/>
    </row>
    <row r="293" ht="150">
      <c r="A293" s="37" t="s">
        <v>601</v>
      </c>
      <c r="B293" s="45"/>
      <c r="C293" s="46"/>
      <c r="D293" s="46"/>
      <c r="E293" s="39" t="s">
        <v>5713</v>
      </c>
      <c r="F293" s="46"/>
      <c r="G293" s="46"/>
      <c r="H293" s="46"/>
      <c r="I293" s="46"/>
      <c r="J293" s="48"/>
    </row>
    <row r="294">
      <c r="A294" s="37" t="s">
        <v>593</v>
      </c>
      <c r="B294" s="37">
        <v>70</v>
      </c>
      <c r="C294" s="38" t="s">
        <v>8742</v>
      </c>
      <c r="D294" s="37" t="s">
        <v>595</v>
      </c>
      <c r="E294" s="39" t="s">
        <v>8743</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8744</v>
      </c>
      <c r="F296" s="46"/>
      <c r="G296" s="46"/>
      <c r="H296" s="46"/>
      <c r="I296" s="46"/>
      <c r="J296" s="48"/>
    </row>
    <row r="297" ht="105">
      <c r="A297" s="37" t="s">
        <v>601</v>
      </c>
      <c r="B297" s="45"/>
      <c r="C297" s="46"/>
      <c r="D297" s="46"/>
      <c r="E297" s="39" t="s">
        <v>5773</v>
      </c>
      <c r="F297" s="46"/>
      <c r="G297" s="46"/>
      <c r="H297" s="46"/>
      <c r="I297" s="46"/>
      <c r="J297" s="48"/>
    </row>
    <row r="298">
      <c r="A298" s="37" t="s">
        <v>593</v>
      </c>
      <c r="B298" s="37">
        <v>71</v>
      </c>
      <c r="C298" s="38" t="s">
        <v>8745</v>
      </c>
      <c r="D298" s="37" t="s">
        <v>595</v>
      </c>
      <c r="E298" s="39" t="s">
        <v>8594</v>
      </c>
      <c r="F298" s="40" t="s">
        <v>1798</v>
      </c>
      <c r="G298" s="41">
        <v>1</v>
      </c>
      <c r="H298" s="42">
        <v>0</v>
      </c>
      <c r="I298" s="43">
        <f>ROUND(G298*H298,P4)</f>
        <v>0</v>
      </c>
      <c r="J298" s="37"/>
      <c r="O298" s="44">
        <f>I298*0.21</f>
        <v>0</v>
      </c>
      <c r="P298">
        <v>3</v>
      </c>
    </row>
    <row r="299">
      <c r="A299" s="37" t="s">
        <v>598</v>
      </c>
      <c r="B299" s="45"/>
      <c r="C299" s="46"/>
      <c r="D299" s="46"/>
      <c r="E299" s="39" t="s">
        <v>8594</v>
      </c>
      <c r="F299" s="46"/>
      <c r="G299" s="46"/>
      <c r="H299" s="46"/>
      <c r="I299" s="46"/>
      <c r="J299" s="48"/>
    </row>
    <row r="300" ht="120">
      <c r="A300" s="37" t="s">
        <v>599</v>
      </c>
      <c r="B300" s="45"/>
      <c r="C300" s="46"/>
      <c r="D300" s="46"/>
      <c r="E300" s="49" t="s">
        <v>8595</v>
      </c>
      <c r="F300" s="46"/>
      <c r="G300" s="46"/>
      <c r="H300" s="46"/>
      <c r="I300" s="46"/>
      <c r="J300" s="48"/>
    </row>
    <row r="301" ht="45">
      <c r="A301" s="37" t="s">
        <v>601</v>
      </c>
      <c r="B301" s="45"/>
      <c r="C301" s="46"/>
      <c r="D301" s="46"/>
      <c r="E301" s="39" t="s">
        <v>8596</v>
      </c>
      <c r="F301" s="46"/>
      <c r="G301" s="46"/>
      <c r="H301" s="46"/>
      <c r="I301" s="46"/>
      <c r="J301" s="48"/>
    </row>
    <row r="302">
      <c r="A302" s="37" t="s">
        <v>593</v>
      </c>
      <c r="B302" s="37">
        <v>72</v>
      </c>
      <c r="C302" s="38" t="s">
        <v>8746</v>
      </c>
      <c r="D302" s="37" t="s">
        <v>595</v>
      </c>
      <c r="E302" s="39" t="s">
        <v>8598</v>
      </c>
      <c r="F302" s="40" t="s">
        <v>1798</v>
      </c>
      <c r="G302" s="41">
        <v>1</v>
      </c>
      <c r="H302" s="42">
        <v>0</v>
      </c>
      <c r="I302" s="43">
        <f>ROUND(G302*H302,P4)</f>
        <v>0</v>
      </c>
      <c r="J302" s="37"/>
      <c r="O302" s="44">
        <f>I302*0.21</f>
        <v>0</v>
      </c>
      <c r="P302">
        <v>3</v>
      </c>
    </row>
    <row r="303">
      <c r="A303" s="37" t="s">
        <v>598</v>
      </c>
      <c r="B303" s="45"/>
      <c r="C303" s="46"/>
      <c r="D303" s="46"/>
      <c r="E303" s="39" t="s">
        <v>8598</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1813</v>
      </c>
      <c r="D305" s="34"/>
      <c r="E305" s="31" t="s">
        <v>1814</v>
      </c>
      <c r="F305" s="34"/>
      <c r="G305" s="34"/>
      <c r="H305" s="34"/>
      <c r="I305" s="35">
        <f>SUMIFS(I306:I325,A306:A325,"P")</f>
        <v>0</v>
      </c>
      <c r="J305" s="36"/>
    </row>
    <row r="306" ht="45">
      <c r="A306" s="37" t="s">
        <v>593</v>
      </c>
      <c r="B306" s="37">
        <v>73</v>
      </c>
      <c r="C306" s="38" t="s">
        <v>1815</v>
      </c>
      <c r="D306" s="37" t="s">
        <v>1816</v>
      </c>
      <c r="E306" s="39" t="s">
        <v>1817</v>
      </c>
      <c r="F306" s="40" t="s">
        <v>1124</v>
      </c>
      <c r="G306" s="41">
        <v>525.61599999999999</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65">
      <c r="A308" s="37" t="s">
        <v>599</v>
      </c>
      <c r="B308" s="45"/>
      <c r="C308" s="46"/>
      <c r="D308" s="46"/>
      <c r="E308" s="49" t="s">
        <v>8747</v>
      </c>
      <c r="F308" s="46"/>
      <c r="G308" s="46"/>
      <c r="H308" s="46"/>
      <c r="I308" s="46"/>
      <c r="J308" s="48"/>
    </row>
    <row r="309" ht="120">
      <c r="A309" s="37" t="s">
        <v>601</v>
      </c>
      <c r="B309" s="45"/>
      <c r="C309" s="46"/>
      <c r="D309" s="46"/>
      <c r="E309" s="39" t="s">
        <v>1820</v>
      </c>
      <c r="F309" s="46"/>
      <c r="G309" s="46"/>
      <c r="H309" s="46"/>
      <c r="I309" s="46"/>
      <c r="J309" s="48"/>
    </row>
    <row r="310" ht="60">
      <c r="A310" s="37" t="s">
        <v>593</v>
      </c>
      <c r="B310" s="37">
        <v>74</v>
      </c>
      <c r="C310" s="38" t="s">
        <v>2448</v>
      </c>
      <c r="D310" s="37" t="s">
        <v>2449</v>
      </c>
      <c r="E310" s="39" t="s">
        <v>2450</v>
      </c>
      <c r="F310" s="40" t="s">
        <v>1124</v>
      </c>
      <c r="G310" s="41">
        <v>380.23000000000002</v>
      </c>
      <c r="H310" s="42">
        <v>0</v>
      </c>
      <c r="I310" s="43">
        <f>ROUND(G310*H310,P4)</f>
        <v>0</v>
      </c>
      <c r="J310" s="37"/>
      <c r="O310" s="44">
        <f>I310*0.21</f>
        <v>0</v>
      </c>
      <c r="P310">
        <v>3</v>
      </c>
    </row>
    <row r="311">
      <c r="A311" s="37" t="s">
        <v>598</v>
      </c>
      <c r="B311" s="45"/>
      <c r="C311" s="46"/>
      <c r="D311" s="46"/>
      <c r="E311" s="39" t="s">
        <v>1818</v>
      </c>
      <c r="F311" s="46"/>
      <c r="G311" s="46"/>
      <c r="H311" s="46"/>
      <c r="I311" s="46"/>
      <c r="J311" s="48"/>
    </row>
    <row r="312" ht="225">
      <c r="A312" s="37" t="s">
        <v>599</v>
      </c>
      <c r="B312" s="45"/>
      <c r="C312" s="46"/>
      <c r="D312" s="46"/>
      <c r="E312" s="49" t="s">
        <v>8748</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5690</v>
      </c>
      <c r="D314" s="37" t="s">
        <v>5691</v>
      </c>
      <c r="E314" s="39" t="s">
        <v>5692</v>
      </c>
      <c r="F314" s="40" t="s">
        <v>1124</v>
      </c>
      <c r="G314" s="41">
        <v>12248.374</v>
      </c>
      <c r="H314" s="42">
        <v>0</v>
      </c>
      <c r="I314" s="43">
        <f>ROUND(G314*H314,P4)</f>
        <v>0</v>
      </c>
      <c r="J314" s="37"/>
      <c r="O314" s="44">
        <f>I314*0.21</f>
        <v>0</v>
      </c>
      <c r="P314">
        <v>3</v>
      </c>
    </row>
    <row r="315">
      <c r="A315" s="37" t="s">
        <v>598</v>
      </c>
      <c r="B315" s="45"/>
      <c r="C315" s="46"/>
      <c r="D315" s="46"/>
      <c r="E315" s="39" t="s">
        <v>1818</v>
      </c>
      <c r="F315" s="46"/>
      <c r="G315" s="46"/>
      <c r="H315" s="46"/>
      <c r="I315" s="46"/>
      <c r="J315" s="48"/>
    </row>
    <row r="316" ht="135">
      <c r="A316" s="37" t="s">
        <v>599</v>
      </c>
      <c r="B316" s="45"/>
      <c r="C316" s="46"/>
      <c r="D316" s="46"/>
      <c r="E316" s="49" t="s">
        <v>8749</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8750</v>
      </c>
      <c r="D318" s="37" t="s">
        <v>8751</v>
      </c>
      <c r="E318" s="39" t="s">
        <v>8752</v>
      </c>
      <c r="F318" s="40" t="s">
        <v>1124</v>
      </c>
      <c r="G318" s="41">
        <v>876.14999999999998</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75">
      <c r="A320" s="37" t="s">
        <v>599</v>
      </c>
      <c r="B320" s="45"/>
      <c r="C320" s="46"/>
      <c r="D320" s="46"/>
      <c r="E320" s="49" t="s">
        <v>8753</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4688</v>
      </c>
      <c r="D322" s="37" t="s">
        <v>4689</v>
      </c>
      <c r="E322" s="39" t="s">
        <v>4690</v>
      </c>
      <c r="F322" s="40" t="s">
        <v>1124</v>
      </c>
      <c r="G322" s="41">
        <v>446.822</v>
      </c>
      <c r="H322" s="42">
        <v>0</v>
      </c>
      <c r="I322" s="43">
        <f>ROUND(G322*H322,P4)</f>
        <v>0</v>
      </c>
      <c r="J322" s="37"/>
      <c r="O322" s="44">
        <f>I322*0</f>
        <v>0</v>
      </c>
      <c r="P322">
        <v>1</v>
      </c>
    </row>
    <row r="323">
      <c r="A323" s="37" t="s">
        <v>598</v>
      </c>
      <c r="B323" s="45"/>
      <c r="C323" s="46"/>
      <c r="D323" s="46"/>
      <c r="E323" s="39" t="s">
        <v>1818</v>
      </c>
      <c r="F323" s="46"/>
      <c r="G323" s="46"/>
      <c r="H323" s="46"/>
      <c r="I323" s="46"/>
      <c r="J323" s="48"/>
    </row>
    <row r="324" ht="30">
      <c r="A324" s="37" t="s">
        <v>599</v>
      </c>
      <c r="B324" s="45"/>
      <c r="C324" s="46"/>
      <c r="D324" s="46"/>
      <c r="E324" s="49" t="s">
        <v>8754</v>
      </c>
      <c r="F324" s="46"/>
      <c r="G324" s="46"/>
      <c r="H324" s="46"/>
      <c r="I324" s="46"/>
      <c r="J324" s="48"/>
    </row>
    <row r="325" ht="135">
      <c r="A325" s="37" t="s">
        <v>601</v>
      </c>
      <c r="B325" s="50"/>
      <c r="C325" s="51"/>
      <c r="D325" s="51"/>
      <c r="E325" s="39" t="s">
        <v>4251</v>
      </c>
      <c r="F325" s="51"/>
      <c r="G325" s="51"/>
      <c r="H325" s="51"/>
      <c r="I325" s="51"/>
      <c r="J325" s="52"/>
    </row>
  </sheetData>
  <sheetProtection sheet="1" objects="1" scenarios="1" spinCount="100000" saltValue="BrJFcuOjRnTirUbioC5MaE1THrAT0pr3z/mYUpV9rGVzpqnKnDfT2QryM6mgWnVoa5gvRN3jmx+g56UxdncIvg==" hashValue="L9gIG7c8srIc78MbG9EyS8uBvaZCS2pq1N+Z1Wo+k0l2m3a/RkkYBHSzBF2NRyXKj6OxrWUNKIsnX12uIK6O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8755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1570</v>
      </c>
      <c r="B8" s="20" t="s">
        <v>579</v>
      </c>
      <c r="C8" s="21" t="s">
        <v>8755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SUMIFS(I13:I32,A13:A32,"P")</f>
        <v>0</v>
      </c>
      <c r="J12" s="36"/>
    </row>
    <row r="13">
      <c r="A13" s="37" t="s">
        <v>593</v>
      </c>
      <c r="B13" s="37">
        <v>1</v>
      </c>
      <c r="C13" s="38" t="s">
        <v>5239</v>
      </c>
      <c r="D13" s="37" t="s">
        <v>595</v>
      </c>
      <c r="E13" s="39" t="s">
        <v>5240</v>
      </c>
      <c r="F13" s="40" t="s">
        <v>637</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8756</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8757</v>
      </c>
      <c r="F19" s="46"/>
      <c r="G19" s="46"/>
      <c r="H19" s="46"/>
      <c r="I19" s="46"/>
      <c r="J19" s="48"/>
    </row>
    <row r="20" ht="30">
      <c r="A20" s="37" t="s">
        <v>601</v>
      </c>
      <c r="B20" s="45"/>
      <c r="C20" s="46"/>
      <c r="D20" s="46"/>
      <c r="E20" s="39" t="s">
        <v>4395</v>
      </c>
      <c r="F20" s="46"/>
      <c r="G20" s="46"/>
      <c r="H20" s="46"/>
      <c r="I20" s="46"/>
      <c r="J20" s="48"/>
    </row>
    <row r="21">
      <c r="A21" s="37" t="s">
        <v>593</v>
      </c>
      <c r="B21" s="37">
        <v>3</v>
      </c>
      <c r="C21" s="38" t="s">
        <v>3372</v>
      </c>
      <c r="D21" s="37" t="s">
        <v>595</v>
      </c>
      <c r="E21" s="39" t="s">
        <v>5244</v>
      </c>
      <c r="F21" s="40" t="s">
        <v>637</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8758</v>
      </c>
      <c r="F23" s="46"/>
      <c r="G23" s="46"/>
      <c r="H23" s="46"/>
      <c r="I23" s="46"/>
      <c r="J23" s="48"/>
    </row>
    <row r="24" ht="405">
      <c r="A24" s="37" t="s">
        <v>601</v>
      </c>
      <c r="B24" s="45"/>
      <c r="C24" s="46"/>
      <c r="D24" s="46"/>
      <c r="E24" s="39" t="s">
        <v>4411</v>
      </c>
      <c r="F24" s="46"/>
      <c r="G24" s="46"/>
      <c r="H24" s="46"/>
      <c r="I24" s="46"/>
      <c r="J24" s="48"/>
    </row>
    <row r="25">
      <c r="A25" s="37" t="s">
        <v>593</v>
      </c>
      <c r="B25" s="37">
        <v>4</v>
      </c>
      <c r="C25" s="38" t="s">
        <v>8759</v>
      </c>
      <c r="D25" s="37" t="s">
        <v>595</v>
      </c>
      <c r="E25" s="39" t="s">
        <v>8760</v>
      </c>
      <c r="F25" s="40" t="s">
        <v>4393</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8761</v>
      </c>
      <c r="F27" s="46"/>
      <c r="G27" s="46"/>
      <c r="H27" s="46"/>
      <c r="I27" s="46"/>
      <c r="J27" s="48"/>
    </row>
    <row r="28" ht="30">
      <c r="A28" s="37" t="s">
        <v>601</v>
      </c>
      <c r="B28" s="45"/>
      <c r="C28" s="46"/>
      <c r="D28" s="46"/>
      <c r="E28" s="39" t="s">
        <v>4395</v>
      </c>
      <c r="F28" s="46"/>
      <c r="G28" s="46"/>
      <c r="H28" s="46"/>
      <c r="I28" s="46"/>
      <c r="J28" s="48"/>
    </row>
    <row r="29">
      <c r="A29" s="37" t="s">
        <v>593</v>
      </c>
      <c r="B29" s="37">
        <v>5</v>
      </c>
      <c r="C29" s="38" t="s">
        <v>640</v>
      </c>
      <c r="D29" s="37" t="s">
        <v>595</v>
      </c>
      <c r="E29" s="39" t="s">
        <v>641</v>
      </c>
      <c r="F29" s="40" t="s">
        <v>637</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8762</v>
      </c>
      <c r="F31" s="46"/>
      <c r="G31" s="46"/>
      <c r="H31" s="46"/>
      <c r="I31" s="46"/>
      <c r="J31" s="48"/>
    </row>
    <row r="32" ht="300">
      <c r="A32" s="37" t="s">
        <v>601</v>
      </c>
      <c r="B32" s="45"/>
      <c r="C32" s="46"/>
      <c r="D32" s="46"/>
      <c r="E32" s="39" t="s">
        <v>643</v>
      </c>
      <c r="F32" s="46"/>
      <c r="G32" s="46"/>
      <c r="H32" s="46"/>
      <c r="I32" s="46"/>
      <c r="J32" s="48"/>
    </row>
    <row r="33">
      <c r="A33" s="31" t="s">
        <v>591</v>
      </c>
      <c r="B33" s="32"/>
      <c r="C33" s="33" t="s">
        <v>649</v>
      </c>
      <c r="D33" s="34"/>
      <c r="E33" s="31" t="s">
        <v>4475</v>
      </c>
      <c r="F33" s="34"/>
      <c r="G33" s="34"/>
      <c r="H33" s="34"/>
      <c r="I33" s="35">
        <f>SUMIFS(I34:I37,A34:A37,"P")</f>
        <v>0</v>
      </c>
      <c r="J33" s="36"/>
    </row>
    <row r="34">
      <c r="A34" s="37" t="s">
        <v>593</v>
      </c>
      <c r="B34" s="37">
        <v>6</v>
      </c>
      <c r="C34" s="38" t="s">
        <v>8763</v>
      </c>
      <c r="D34" s="37" t="s">
        <v>595</v>
      </c>
      <c r="E34" s="39" t="s">
        <v>8764</v>
      </c>
      <c r="F34" s="40" t="s">
        <v>646</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8765</v>
      </c>
      <c r="F36" s="46"/>
      <c r="G36" s="46"/>
      <c r="H36" s="46"/>
      <c r="I36" s="46"/>
      <c r="J36" s="48"/>
    </row>
    <row r="37" ht="120">
      <c r="A37" s="37" t="s">
        <v>601</v>
      </c>
      <c r="B37" s="45"/>
      <c r="C37" s="46"/>
      <c r="D37" s="46"/>
      <c r="E37" s="39" t="s">
        <v>4483</v>
      </c>
      <c r="F37" s="46"/>
      <c r="G37" s="46"/>
      <c r="H37" s="46"/>
      <c r="I37" s="46"/>
      <c r="J37" s="48"/>
    </row>
    <row r="38">
      <c r="A38" s="31" t="s">
        <v>591</v>
      </c>
      <c r="B38" s="32"/>
      <c r="C38" s="33" t="s">
        <v>751</v>
      </c>
      <c r="D38" s="34"/>
      <c r="E38" s="31" t="s">
        <v>1644</v>
      </c>
      <c r="F38" s="34"/>
      <c r="G38" s="34"/>
      <c r="H38" s="34"/>
      <c r="I38" s="35">
        <f>SUMIFS(I39:I62,A39:A62,"P")</f>
        <v>0</v>
      </c>
      <c r="J38" s="36"/>
    </row>
    <row r="39">
      <c r="A39" s="37" t="s">
        <v>593</v>
      </c>
      <c r="B39" s="37">
        <v>7</v>
      </c>
      <c r="C39" s="38" t="s">
        <v>8766</v>
      </c>
      <c r="D39" s="37" t="s">
        <v>595</v>
      </c>
      <c r="E39" s="39" t="s">
        <v>8767</v>
      </c>
      <c r="F39" s="40" t="s">
        <v>637</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8768</v>
      </c>
      <c r="F41" s="46"/>
      <c r="G41" s="46"/>
      <c r="H41" s="46"/>
      <c r="I41" s="46"/>
      <c r="J41" s="48"/>
    </row>
    <row r="42" ht="300">
      <c r="A42" s="37" t="s">
        <v>601</v>
      </c>
      <c r="B42" s="45"/>
      <c r="C42" s="46"/>
      <c r="D42" s="46"/>
      <c r="E42" s="39" t="s">
        <v>4962</v>
      </c>
      <c r="F42" s="46"/>
      <c r="G42" s="46"/>
      <c r="H42" s="46"/>
      <c r="I42" s="46"/>
      <c r="J42" s="48"/>
    </row>
    <row r="43">
      <c r="A43" s="37" t="s">
        <v>593</v>
      </c>
      <c r="B43" s="37">
        <v>8</v>
      </c>
      <c r="C43" s="38" t="s">
        <v>4984</v>
      </c>
      <c r="D43" s="37" t="s">
        <v>595</v>
      </c>
      <c r="E43" s="39" t="s">
        <v>4985</v>
      </c>
      <c r="F43" s="40" t="s">
        <v>637</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8769</v>
      </c>
      <c r="F45" s="46"/>
      <c r="G45" s="46"/>
      <c r="H45" s="46"/>
      <c r="I45" s="46"/>
      <c r="J45" s="48"/>
    </row>
    <row r="46" ht="409.5">
      <c r="A46" s="37" t="s">
        <v>601</v>
      </c>
      <c r="B46" s="45"/>
      <c r="C46" s="46"/>
      <c r="D46" s="46"/>
      <c r="E46" s="39" t="s">
        <v>4495</v>
      </c>
      <c r="F46" s="46"/>
      <c r="G46" s="46"/>
      <c r="H46" s="46"/>
      <c r="I46" s="46"/>
      <c r="J46" s="48"/>
    </row>
    <row r="47">
      <c r="A47" s="37" t="s">
        <v>593</v>
      </c>
      <c r="B47" s="37">
        <v>9</v>
      </c>
      <c r="C47" s="38" t="s">
        <v>8770</v>
      </c>
      <c r="D47" s="37" t="s">
        <v>595</v>
      </c>
      <c r="E47" s="39" t="s">
        <v>8771</v>
      </c>
      <c r="F47" s="40" t="s">
        <v>637</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8772</v>
      </c>
      <c r="F49" s="46"/>
      <c r="G49" s="46"/>
      <c r="H49" s="46"/>
      <c r="I49" s="46"/>
      <c r="J49" s="48"/>
    </row>
    <row r="50" ht="409.5">
      <c r="A50" s="37" t="s">
        <v>601</v>
      </c>
      <c r="B50" s="45"/>
      <c r="C50" s="46"/>
      <c r="D50" s="46"/>
      <c r="E50" s="39" t="s">
        <v>4495</v>
      </c>
      <c r="F50" s="46"/>
      <c r="G50" s="46"/>
      <c r="H50" s="46"/>
      <c r="I50" s="46"/>
      <c r="J50" s="48"/>
    </row>
    <row r="51">
      <c r="A51" s="37" t="s">
        <v>593</v>
      </c>
      <c r="B51" s="37">
        <v>10</v>
      </c>
      <c r="C51" s="38" t="s">
        <v>5279</v>
      </c>
      <c r="D51" s="37" t="s">
        <v>595</v>
      </c>
      <c r="E51" s="39" t="s">
        <v>5280</v>
      </c>
      <c r="F51" s="40" t="s">
        <v>1124</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8773</v>
      </c>
      <c r="F53" s="46"/>
      <c r="G53" s="46"/>
      <c r="H53" s="46"/>
      <c r="I53" s="46"/>
      <c r="J53" s="48"/>
    </row>
    <row r="54" ht="225">
      <c r="A54" s="37" t="s">
        <v>601</v>
      </c>
      <c r="B54" s="45"/>
      <c r="C54" s="46"/>
      <c r="D54" s="46"/>
      <c r="E54" s="39" t="s">
        <v>5281</v>
      </c>
      <c r="F54" s="46"/>
      <c r="G54" s="46"/>
      <c r="H54" s="46"/>
      <c r="I54" s="46"/>
      <c r="J54" s="48"/>
    </row>
    <row r="55">
      <c r="A55" s="37" t="s">
        <v>593</v>
      </c>
      <c r="B55" s="37">
        <v>11</v>
      </c>
      <c r="C55" s="38" t="s">
        <v>4506</v>
      </c>
      <c r="D55" s="37" t="s">
        <v>595</v>
      </c>
      <c r="E55" s="39" t="s">
        <v>4507</v>
      </c>
      <c r="F55" s="40" t="s">
        <v>637</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8774</v>
      </c>
      <c r="F57" s="46"/>
      <c r="G57" s="46"/>
      <c r="H57" s="46"/>
      <c r="I57" s="46"/>
      <c r="J57" s="48"/>
    </row>
    <row r="58" ht="60">
      <c r="A58" s="37" t="s">
        <v>601</v>
      </c>
      <c r="B58" s="45"/>
      <c r="C58" s="46"/>
      <c r="D58" s="46"/>
      <c r="E58" s="39" t="s">
        <v>4505</v>
      </c>
      <c r="F58" s="46"/>
      <c r="G58" s="46"/>
      <c r="H58" s="46"/>
      <c r="I58" s="46"/>
      <c r="J58" s="48"/>
    </row>
    <row r="59">
      <c r="A59" s="37" t="s">
        <v>593</v>
      </c>
      <c r="B59" s="37">
        <v>12</v>
      </c>
      <c r="C59" s="38" t="s">
        <v>4513</v>
      </c>
      <c r="D59" s="37" t="s">
        <v>595</v>
      </c>
      <c r="E59" s="39" t="s">
        <v>4514</v>
      </c>
      <c r="F59" s="40" t="s">
        <v>637</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8769</v>
      </c>
      <c r="F61" s="46"/>
      <c r="G61" s="46"/>
      <c r="H61" s="46"/>
      <c r="I61" s="46"/>
      <c r="J61" s="48"/>
    </row>
    <row r="62" ht="150">
      <c r="A62" s="37" t="s">
        <v>601</v>
      </c>
      <c r="B62" s="45"/>
      <c r="C62" s="46"/>
      <c r="D62" s="46"/>
      <c r="E62" s="39" t="s">
        <v>4516</v>
      </c>
      <c r="F62" s="46"/>
      <c r="G62" s="46"/>
      <c r="H62" s="46"/>
      <c r="I62" s="46"/>
      <c r="J62" s="48"/>
    </row>
    <row r="63">
      <c r="A63" s="31" t="s">
        <v>591</v>
      </c>
      <c r="B63" s="32"/>
      <c r="C63" s="33" t="s">
        <v>4784</v>
      </c>
      <c r="D63" s="34"/>
      <c r="E63" s="31" t="s">
        <v>4785</v>
      </c>
      <c r="F63" s="34"/>
      <c r="G63" s="34"/>
      <c r="H63" s="34"/>
      <c r="I63" s="35">
        <f>SUMIFS(I64:I78,A64:A78,"P")</f>
        <v>0</v>
      </c>
      <c r="J63" s="36"/>
    </row>
    <row r="64">
      <c r="A64" s="37" t="s">
        <v>593</v>
      </c>
      <c r="B64" s="37">
        <v>13</v>
      </c>
      <c r="C64" s="38" t="s">
        <v>8775</v>
      </c>
      <c r="D64" s="37" t="s">
        <v>595</v>
      </c>
      <c r="E64" s="39" t="s">
        <v>8776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8777</v>
      </c>
      <c r="F66" s="46"/>
      <c r="G66" s="46"/>
      <c r="H66" s="46"/>
      <c r="I66" s="46"/>
      <c r="J66" s="48"/>
    </row>
    <row r="67" ht="409.5">
      <c r="A67" s="37" t="s">
        <v>601</v>
      </c>
      <c r="B67" s="45"/>
      <c r="C67" s="46"/>
      <c r="D67" s="46"/>
      <c r="E67" s="39" t="s">
        <v>8778</v>
      </c>
      <c r="F67" s="46"/>
      <c r="G67" s="46"/>
      <c r="H67" s="46"/>
      <c r="I67" s="46"/>
      <c r="J67" s="48"/>
    </row>
    <row r="68">
      <c r="A68" s="37" t="s">
        <v>593</v>
      </c>
      <c r="B68" s="37">
        <v>14</v>
      </c>
      <c r="C68" s="38" t="s">
        <v>8779</v>
      </c>
      <c r="D68" s="37" t="s">
        <v>595</v>
      </c>
      <c r="E68" s="39" t="s">
        <v>8780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8781</v>
      </c>
      <c r="F70" s="46"/>
      <c r="G70" s="46"/>
      <c r="H70" s="46"/>
      <c r="I70" s="46"/>
      <c r="J70" s="48"/>
    </row>
    <row r="71" ht="75">
      <c r="A71" s="37" t="s">
        <v>601</v>
      </c>
      <c r="B71" s="45"/>
      <c r="C71" s="46"/>
      <c r="D71" s="46"/>
      <c r="E71" s="39" t="s">
        <v>5474</v>
      </c>
      <c r="F71" s="46"/>
      <c r="G71" s="46"/>
      <c r="H71" s="46"/>
      <c r="I71" s="46"/>
      <c r="J71" s="48"/>
    </row>
    <row r="72">
      <c r="A72" s="37" t="s">
        <v>593</v>
      </c>
      <c r="B72" s="37">
        <v>15</v>
      </c>
      <c r="C72" s="38" t="s">
        <v>8782</v>
      </c>
      <c r="D72" s="37" t="s">
        <v>595</v>
      </c>
      <c r="E72" s="39" t="s">
        <v>8594</v>
      </c>
      <c r="F72" s="40" t="s">
        <v>1798</v>
      </c>
      <c r="G72" s="41">
        <v>1</v>
      </c>
      <c r="H72" s="42">
        <v>0</v>
      </c>
      <c r="I72" s="43">
        <f>ROUND(G72*H72,P4)</f>
        <v>0</v>
      </c>
      <c r="J72" s="37"/>
      <c r="O72" s="44">
        <f>I72*0.21</f>
        <v>0</v>
      </c>
      <c r="P72">
        <v>3</v>
      </c>
    </row>
    <row r="73">
      <c r="A73" s="37" t="s">
        <v>598</v>
      </c>
      <c r="B73" s="45"/>
      <c r="C73" s="46"/>
      <c r="D73" s="46"/>
      <c r="E73" s="39" t="s">
        <v>8594</v>
      </c>
      <c r="F73" s="46"/>
      <c r="G73" s="46"/>
      <c r="H73" s="46"/>
      <c r="I73" s="46"/>
      <c r="J73" s="48"/>
    </row>
    <row r="74" ht="120">
      <c r="A74" s="37" t="s">
        <v>599</v>
      </c>
      <c r="B74" s="45"/>
      <c r="C74" s="46"/>
      <c r="D74" s="46"/>
      <c r="E74" s="49" t="s">
        <v>8595</v>
      </c>
      <c r="F74" s="46"/>
      <c r="G74" s="46"/>
      <c r="H74" s="46"/>
      <c r="I74" s="46"/>
      <c r="J74" s="48"/>
    </row>
    <row r="75" ht="45">
      <c r="A75" s="37" t="s">
        <v>601</v>
      </c>
      <c r="B75" s="45"/>
      <c r="C75" s="46"/>
      <c r="D75" s="46"/>
      <c r="E75" s="39" t="s">
        <v>8596</v>
      </c>
      <c r="F75" s="46"/>
      <c r="G75" s="46"/>
      <c r="H75" s="46"/>
      <c r="I75" s="46"/>
      <c r="J75" s="48"/>
    </row>
    <row r="76">
      <c r="A76" s="37" t="s">
        <v>593</v>
      </c>
      <c r="B76" s="37">
        <v>16</v>
      </c>
      <c r="C76" s="38" t="s">
        <v>8783</v>
      </c>
      <c r="D76" s="37" t="s">
        <v>595</v>
      </c>
      <c r="E76" s="39" t="s">
        <v>8598</v>
      </c>
      <c r="F76" s="40" t="s">
        <v>1798</v>
      </c>
      <c r="G76" s="41">
        <v>1</v>
      </c>
      <c r="H76" s="42">
        <v>0</v>
      </c>
      <c r="I76" s="43">
        <f>ROUND(G76*H76,P4)</f>
        <v>0</v>
      </c>
      <c r="J76" s="37"/>
      <c r="O76" s="44">
        <f>I76*0.21</f>
        <v>0</v>
      </c>
      <c r="P76">
        <v>3</v>
      </c>
    </row>
    <row r="77">
      <c r="A77" s="37" t="s">
        <v>598</v>
      </c>
      <c r="B77" s="45"/>
      <c r="C77" s="46"/>
      <c r="D77" s="46"/>
      <c r="E77" s="39" t="s">
        <v>8598</v>
      </c>
      <c r="F77" s="46"/>
      <c r="G77" s="46"/>
      <c r="H77" s="46"/>
      <c r="I77" s="46"/>
      <c r="J77" s="48"/>
    </row>
    <row r="78">
      <c r="A78" s="37" t="s">
        <v>601</v>
      </c>
      <c r="B78" s="45"/>
      <c r="C78" s="46"/>
      <c r="D78" s="46"/>
      <c r="E78" s="47" t="s">
        <v>595</v>
      </c>
      <c r="F78" s="46"/>
      <c r="G78" s="46"/>
      <c r="H78" s="46"/>
      <c r="I78" s="46"/>
      <c r="J78" s="48"/>
    </row>
    <row r="79">
      <c r="A79" s="31" t="s">
        <v>591</v>
      </c>
      <c r="B79" s="32"/>
      <c r="C79" s="33" t="s">
        <v>1813</v>
      </c>
      <c r="D79" s="34"/>
      <c r="E79" s="31" t="s">
        <v>1814</v>
      </c>
      <c r="F79" s="34"/>
      <c r="G79" s="34"/>
      <c r="H79" s="34"/>
      <c r="I79" s="35">
        <f>SUMIFS(I80:I83,A80:A83,"P")</f>
        <v>0</v>
      </c>
      <c r="J79" s="36"/>
    </row>
    <row r="80" ht="45">
      <c r="A80" s="37" t="s">
        <v>593</v>
      </c>
      <c r="B80" s="37">
        <v>17</v>
      </c>
      <c r="C80" s="38" t="s">
        <v>1815</v>
      </c>
      <c r="D80" s="37" t="s">
        <v>1816</v>
      </c>
      <c r="E80" s="39" t="s">
        <v>1817</v>
      </c>
      <c r="F80" s="40" t="s">
        <v>1124</v>
      </c>
      <c r="G80" s="41">
        <v>32.299999999999997</v>
      </c>
      <c r="H80" s="42">
        <v>0</v>
      </c>
      <c r="I80" s="43">
        <f>ROUND(G80*H80,P4)</f>
        <v>0</v>
      </c>
      <c r="J80" s="37"/>
      <c r="O80" s="44">
        <f>I80*0.21</f>
        <v>0</v>
      </c>
      <c r="P80">
        <v>3</v>
      </c>
    </row>
    <row r="81">
      <c r="A81" s="37" t="s">
        <v>598</v>
      </c>
      <c r="B81" s="45"/>
      <c r="C81" s="46"/>
      <c r="D81" s="46"/>
      <c r="E81" s="39" t="s">
        <v>1818</v>
      </c>
      <c r="F81" s="46"/>
      <c r="G81" s="46"/>
      <c r="H81" s="46"/>
      <c r="I81" s="46"/>
      <c r="J81" s="48"/>
    </row>
    <row r="82" ht="75">
      <c r="A82" s="37" t="s">
        <v>599</v>
      </c>
      <c r="B82" s="45"/>
      <c r="C82" s="46"/>
      <c r="D82" s="46"/>
      <c r="E82" s="49" t="s">
        <v>8784</v>
      </c>
      <c r="F82" s="46"/>
      <c r="G82" s="46"/>
      <c r="H82" s="46"/>
      <c r="I82" s="46"/>
      <c r="J82" s="48"/>
    </row>
    <row r="83" ht="120">
      <c r="A83" s="37" t="s">
        <v>601</v>
      </c>
      <c r="B83" s="45"/>
      <c r="C83" s="46"/>
      <c r="D83" s="46"/>
      <c r="E83" s="39" t="s">
        <v>1820</v>
      </c>
      <c r="F83" s="46"/>
      <c r="G83" s="46"/>
      <c r="H83" s="46"/>
      <c r="I83" s="46"/>
      <c r="J83" s="48"/>
    </row>
    <row r="84">
      <c r="A84" s="31" t="s">
        <v>591</v>
      </c>
      <c r="B84" s="32"/>
      <c r="C84" s="33" t="s">
        <v>4839</v>
      </c>
      <c r="D84" s="34"/>
      <c r="E84" s="31" t="s">
        <v>561</v>
      </c>
      <c r="F84" s="34"/>
      <c r="G84" s="34"/>
      <c r="H84" s="34"/>
      <c r="I84" s="35">
        <f>SUMIFS(I85:I88,A85:A88,"P")</f>
        <v>0</v>
      </c>
      <c r="J84" s="36"/>
    </row>
    <row r="85" ht="30">
      <c r="A85" s="37" t="s">
        <v>593</v>
      </c>
      <c r="B85" s="37">
        <v>18</v>
      </c>
      <c r="C85" s="38" t="s">
        <v>4543</v>
      </c>
      <c r="D85" s="37" t="s">
        <v>595</v>
      </c>
      <c r="E85" s="39" t="s">
        <v>4544</v>
      </c>
      <c r="F85" s="40" t="s">
        <v>646</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8785</v>
      </c>
      <c r="F87" s="46"/>
      <c r="G87" s="46"/>
      <c r="H87" s="46"/>
      <c r="I87" s="46"/>
      <c r="J87" s="48"/>
    </row>
    <row r="88" ht="270">
      <c r="A88" s="37" t="s">
        <v>601</v>
      </c>
      <c r="B88" s="50"/>
      <c r="C88" s="51"/>
      <c r="D88" s="51"/>
      <c r="E88" s="39" t="s">
        <v>4546</v>
      </c>
      <c r="F88" s="51"/>
      <c r="G88" s="51"/>
      <c r="H88" s="51"/>
      <c r="I88" s="51"/>
      <c r="J88" s="52"/>
    </row>
  </sheetData>
  <sheetProtection sheet="1" objects="1" scenarios="1" spinCount="100000" saltValue="E8c3XkU6nJyFdMrZ+RncSz3HwNeSj876Ko8skIisvZT0k7n+8/7UAgE+Sn+rup50V2QFP0+M+g7Mj+Zs4Rtltw==" hashValue="wtsocN2vBOfkI+4a5n5mqbNtUX/4vwX3sszd8NRm7tDBjn4I1n1k+vw6X0BPUm1XMsvb4TogAqijl66cdw42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8786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1570</v>
      </c>
      <c r="B8" s="20" t="s">
        <v>579</v>
      </c>
      <c r="C8" s="21" t="s">
        <v>8786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5239</v>
      </c>
      <c r="D13" s="37" t="s">
        <v>595</v>
      </c>
      <c r="E13" s="39" t="s">
        <v>5240</v>
      </c>
      <c r="F13" s="40" t="s">
        <v>637</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8787</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8788</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8789</v>
      </c>
      <c r="F23" s="46"/>
      <c r="G23" s="46"/>
      <c r="H23" s="46"/>
      <c r="I23" s="46"/>
      <c r="J23" s="48"/>
    </row>
    <row r="24" ht="409.5">
      <c r="A24" s="37" t="s">
        <v>601</v>
      </c>
      <c r="B24" s="45"/>
      <c r="C24" s="46"/>
      <c r="D24" s="46"/>
      <c r="E24" s="39" t="s">
        <v>4661</v>
      </c>
      <c r="F24" s="46"/>
      <c r="G24" s="46"/>
      <c r="H24" s="46"/>
      <c r="I24" s="46"/>
      <c r="J24" s="48"/>
    </row>
    <row r="25">
      <c r="A25" s="37" t="s">
        <v>593</v>
      </c>
      <c r="B25" s="37">
        <v>4</v>
      </c>
      <c r="C25" s="38" t="s">
        <v>4400</v>
      </c>
      <c r="D25" s="37" t="s">
        <v>595</v>
      </c>
      <c r="E25" s="39" t="s">
        <v>4401</v>
      </c>
      <c r="F25" s="40" t="s">
        <v>4393</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8790</v>
      </c>
      <c r="F27" s="46"/>
      <c r="G27" s="46"/>
      <c r="H27" s="46"/>
      <c r="I27" s="46"/>
      <c r="J27" s="48"/>
    </row>
    <row r="28" ht="30">
      <c r="A28" s="37" t="s">
        <v>601</v>
      </c>
      <c r="B28" s="45"/>
      <c r="C28" s="46"/>
      <c r="D28" s="46"/>
      <c r="E28" s="39" t="s">
        <v>4395</v>
      </c>
      <c r="F28" s="46"/>
      <c r="G28" s="46"/>
      <c r="H28" s="46"/>
      <c r="I28" s="46"/>
      <c r="J28" s="48"/>
    </row>
    <row r="29">
      <c r="A29" s="37" t="s">
        <v>593</v>
      </c>
      <c r="B29" s="37">
        <v>5</v>
      </c>
      <c r="C29" s="38" t="s">
        <v>3332</v>
      </c>
      <c r="D29" s="37" t="s">
        <v>595</v>
      </c>
      <c r="E29" s="39" t="s">
        <v>3333</v>
      </c>
      <c r="F29" s="40" t="s">
        <v>637</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8791</v>
      </c>
      <c r="F31" s="46"/>
      <c r="G31" s="46"/>
      <c r="H31" s="46"/>
      <c r="I31" s="46"/>
      <c r="J31" s="48"/>
    </row>
    <row r="32" ht="405">
      <c r="A32" s="37" t="s">
        <v>601</v>
      </c>
      <c r="B32" s="45"/>
      <c r="C32" s="46"/>
      <c r="D32" s="46"/>
      <c r="E32" s="39" t="s">
        <v>4411</v>
      </c>
      <c r="F32" s="46"/>
      <c r="G32" s="46"/>
      <c r="H32" s="46"/>
      <c r="I32" s="46"/>
      <c r="J32" s="48"/>
    </row>
    <row r="33">
      <c r="A33" s="37" t="s">
        <v>593</v>
      </c>
      <c r="B33" s="37">
        <v>6</v>
      </c>
      <c r="C33" s="38" t="s">
        <v>8792</v>
      </c>
      <c r="D33" s="37" t="s">
        <v>595</v>
      </c>
      <c r="E33" s="39" t="s">
        <v>8793</v>
      </c>
      <c r="F33" s="40" t="s">
        <v>4393</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8794</v>
      </c>
      <c r="F35" s="46"/>
      <c r="G35" s="46"/>
      <c r="H35" s="46"/>
      <c r="I35" s="46"/>
      <c r="J35" s="48"/>
    </row>
    <row r="36" ht="30">
      <c r="A36" s="37" t="s">
        <v>601</v>
      </c>
      <c r="B36" s="45"/>
      <c r="C36" s="46"/>
      <c r="D36" s="46"/>
      <c r="E36" s="39" t="s">
        <v>4395</v>
      </c>
      <c r="F36" s="46"/>
      <c r="G36" s="46"/>
      <c r="H36" s="46"/>
      <c r="I36" s="46"/>
      <c r="J36" s="48"/>
    </row>
    <row r="37">
      <c r="A37" s="37" t="s">
        <v>593</v>
      </c>
      <c r="B37" s="37">
        <v>7</v>
      </c>
      <c r="C37" s="38" t="s">
        <v>4412</v>
      </c>
      <c r="D37" s="37" t="s">
        <v>595</v>
      </c>
      <c r="E37" s="39" t="s">
        <v>4413</v>
      </c>
      <c r="F37" s="40" t="s">
        <v>637</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8795</v>
      </c>
      <c r="F39" s="46"/>
      <c r="G39" s="46"/>
      <c r="H39" s="46"/>
      <c r="I39" s="46"/>
      <c r="J39" s="48"/>
    </row>
    <row r="40" ht="405">
      <c r="A40" s="37" t="s">
        <v>601</v>
      </c>
      <c r="B40" s="45"/>
      <c r="C40" s="46"/>
      <c r="D40" s="46"/>
      <c r="E40" s="39" t="s">
        <v>4411</v>
      </c>
      <c r="F40" s="46"/>
      <c r="G40" s="46"/>
      <c r="H40" s="46"/>
      <c r="I40" s="46"/>
      <c r="J40" s="48"/>
    </row>
    <row r="41">
      <c r="A41" s="37" t="s">
        <v>593</v>
      </c>
      <c r="B41" s="37">
        <v>8</v>
      </c>
      <c r="C41" s="38" t="s">
        <v>2437</v>
      </c>
      <c r="D41" s="37" t="s">
        <v>595</v>
      </c>
      <c r="E41" s="39" t="s">
        <v>2438</v>
      </c>
      <c r="F41" s="40" t="s">
        <v>637</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8796</v>
      </c>
      <c r="F43" s="46"/>
      <c r="G43" s="46"/>
      <c r="H43" s="46"/>
      <c r="I43" s="46"/>
      <c r="J43" s="48"/>
    </row>
    <row r="44" ht="345">
      <c r="A44" s="37" t="s">
        <v>601</v>
      </c>
      <c r="B44" s="45"/>
      <c r="C44" s="46"/>
      <c r="D44" s="46"/>
      <c r="E44" s="39" t="s">
        <v>4419</v>
      </c>
      <c r="F44" s="46"/>
      <c r="G44" s="46"/>
      <c r="H44" s="46"/>
      <c r="I44" s="46"/>
      <c r="J44" s="48"/>
    </row>
    <row r="45">
      <c r="A45" s="37" t="s">
        <v>593</v>
      </c>
      <c r="B45" s="37">
        <v>9</v>
      </c>
      <c r="C45" s="38" t="s">
        <v>4420</v>
      </c>
      <c r="D45" s="37" t="s">
        <v>595</v>
      </c>
      <c r="E45" s="39" t="s">
        <v>4421</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8797</v>
      </c>
      <c r="F47" s="46"/>
      <c r="G47" s="46"/>
      <c r="H47" s="46"/>
      <c r="I47" s="46"/>
      <c r="J47" s="48"/>
    </row>
    <row r="48" ht="240">
      <c r="A48" s="37" t="s">
        <v>601</v>
      </c>
      <c r="B48" s="45"/>
      <c r="C48" s="46"/>
      <c r="D48" s="46"/>
      <c r="E48" s="39" t="s">
        <v>4423</v>
      </c>
      <c r="F48" s="46"/>
      <c r="G48" s="46"/>
      <c r="H48" s="46"/>
      <c r="I48" s="46"/>
      <c r="J48" s="48"/>
    </row>
    <row r="49">
      <c r="A49" s="37" t="s">
        <v>593</v>
      </c>
      <c r="B49" s="37">
        <v>10</v>
      </c>
      <c r="C49" s="38" t="s">
        <v>640</v>
      </c>
      <c r="D49" s="37" t="s">
        <v>595</v>
      </c>
      <c r="E49" s="39" t="s">
        <v>641</v>
      </c>
      <c r="F49" s="40" t="s">
        <v>637</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8798</v>
      </c>
      <c r="F51" s="46"/>
      <c r="G51" s="46"/>
      <c r="H51" s="46"/>
      <c r="I51" s="46"/>
      <c r="J51" s="48"/>
    </row>
    <row r="52" ht="300">
      <c r="A52" s="37" t="s">
        <v>601</v>
      </c>
      <c r="B52" s="45"/>
      <c r="C52" s="46"/>
      <c r="D52" s="46"/>
      <c r="E52" s="39" t="s">
        <v>643</v>
      </c>
      <c r="F52" s="46"/>
      <c r="G52" s="46"/>
      <c r="H52" s="46"/>
      <c r="I52" s="46"/>
      <c r="J52" s="48"/>
    </row>
    <row r="53">
      <c r="A53" s="37" t="s">
        <v>593</v>
      </c>
      <c r="B53" s="37">
        <v>11</v>
      </c>
      <c r="C53" s="38" t="s">
        <v>4439</v>
      </c>
      <c r="D53" s="37" t="s">
        <v>595</v>
      </c>
      <c r="E53" s="39" t="s">
        <v>4440</v>
      </c>
      <c r="F53" s="40" t="s">
        <v>637</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8799</v>
      </c>
      <c r="F55" s="46"/>
      <c r="G55" s="46"/>
      <c r="H55" s="46"/>
      <c r="I55" s="46"/>
      <c r="J55" s="48"/>
    </row>
    <row r="56" ht="300">
      <c r="A56" s="37" t="s">
        <v>601</v>
      </c>
      <c r="B56" s="45"/>
      <c r="C56" s="46"/>
      <c r="D56" s="46"/>
      <c r="E56" s="39" t="s">
        <v>4442</v>
      </c>
      <c r="F56" s="46"/>
      <c r="G56" s="46"/>
      <c r="H56" s="46"/>
      <c r="I56" s="46"/>
      <c r="J56" s="48"/>
    </row>
    <row r="57">
      <c r="A57" s="37" t="s">
        <v>593</v>
      </c>
      <c r="B57" s="37">
        <v>12</v>
      </c>
      <c r="C57" s="38" t="s">
        <v>4443</v>
      </c>
      <c r="D57" s="37" t="s">
        <v>595</v>
      </c>
      <c r="E57" s="39" t="s">
        <v>4444</v>
      </c>
      <c r="F57" s="40" t="s">
        <v>637</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8800</v>
      </c>
      <c r="F59" s="46"/>
      <c r="G59" s="46"/>
      <c r="H59" s="46"/>
      <c r="I59" s="46"/>
      <c r="J59" s="48"/>
    </row>
    <row r="60" ht="390">
      <c r="A60" s="37" t="s">
        <v>601</v>
      </c>
      <c r="B60" s="45"/>
      <c r="C60" s="46"/>
      <c r="D60" s="46"/>
      <c r="E60" s="39" t="s">
        <v>4446</v>
      </c>
      <c r="F60" s="46"/>
      <c r="G60" s="46"/>
      <c r="H60" s="46"/>
      <c r="I60" s="46"/>
      <c r="J60" s="48"/>
    </row>
    <row r="61">
      <c r="A61" s="37" t="s">
        <v>593</v>
      </c>
      <c r="B61" s="37">
        <v>13</v>
      </c>
      <c r="C61" s="38" t="s">
        <v>3336</v>
      </c>
      <c r="D61" s="37" t="s">
        <v>595</v>
      </c>
      <c r="E61" s="39" t="s">
        <v>3337</v>
      </c>
      <c r="F61" s="40" t="s">
        <v>646</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8801</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8802</v>
      </c>
      <c r="F67" s="46"/>
      <c r="G67" s="46"/>
      <c r="H67" s="46"/>
      <c r="I67" s="46"/>
      <c r="J67" s="48"/>
    </row>
    <row r="68" ht="45">
      <c r="A68" s="37" t="s">
        <v>601</v>
      </c>
      <c r="B68" s="45"/>
      <c r="C68" s="46"/>
      <c r="D68" s="46"/>
      <c r="E68" s="39" t="s">
        <v>4463</v>
      </c>
      <c r="F68" s="46"/>
      <c r="G68" s="46"/>
      <c r="H68" s="46"/>
      <c r="I68" s="46"/>
      <c r="J68" s="48"/>
    </row>
    <row r="69">
      <c r="A69" s="37" t="s">
        <v>593</v>
      </c>
      <c r="B69" s="37">
        <v>15</v>
      </c>
      <c r="C69" s="38" t="s">
        <v>4464</v>
      </c>
      <c r="D69" s="37" t="s">
        <v>595</v>
      </c>
      <c r="E69" s="39" t="s">
        <v>4465</v>
      </c>
      <c r="F69" s="40" t="s">
        <v>646</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8803</v>
      </c>
      <c r="F71" s="46"/>
      <c r="G71" s="46"/>
      <c r="H71" s="46"/>
      <c r="I71" s="46"/>
      <c r="J71" s="48"/>
    </row>
    <row r="72" ht="30">
      <c r="A72" s="37" t="s">
        <v>601</v>
      </c>
      <c r="B72" s="45"/>
      <c r="C72" s="46"/>
      <c r="D72" s="46"/>
      <c r="E72" s="39" t="s">
        <v>4467</v>
      </c>
      <c r="F72" s="46"/>
      <c r="G72" s="46"/>
      <c r="H72" s="46"/>
      <c r="I72" s="46"/>
      <c r="J72" s="48"/>
    </row>
    <row r="73">
      <c r="A73" s="37" t="s">
        <v>593</v>
      </c>
      <c r="B73" s="37">
        <v>16</v>
      </c>
      <c r="C73" s="38" t="s">
        <v>4468</v>
      </c>
      <c r="D73" s="37" t="s">
        <v>595</v>
      </c>
      <c r="E73" s="39" t="s">
        <v>4469</v>
      </c>
      <c r="F73" s="40" t="s">
        <v>646</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8803</v>
      </c>
      <c r="F75" s="46"/>
      <c r="G75" s="46"/>
      <c r="H75" s="46"/>
      <c r="I75" s="46"/>
      <c r="J75" s="48"/>
    </row>
    <row r="76" ht="45">
      <c r="A76" s="37" t="s">
        <v>601</v>
      </c>
      <c r="B76" s="45"/>
      <c r="C76" s="46"/>
      <c r="D76" s="46"/>
      <c r="E76" s="39" t="s">
        <v>4470</v>
      </c>
      <c r="F76" s="46"/>
      <c r="G76" s="46"/>
      <c r="H76" s="46"/>
      <c r="I76" s="46"/>
      <c r="J76" s="48"/>
    </row>
    <row r="77">
      <c r="A77" s="37" t="s">
        <v>593</v>
      </c>
      <c r="B77" s="37">
        <v>17</v>
      </c>
      <c r="C77" s="38" t="s">
        <v>8554</v>
      </c>
      <c r="D77" s="37" t="s">
        <v>595</v>
      </c>
      <c r="E77" s="39" t="s">
        <v>8555</v>
      </c>
      <c r="F77" s="40" t="s">
        <v>637</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8804</v>
      </c>
      <c r="F79" s="46"/>
      <c r="G79" s="46"/>
      <c r="H79" s="46"/>
      <c r="I79" s="46"/>
      <c r="J79" s="48"/>
    </row>
    <row r="80" ht="45">
      <c r="A80" s="37" t="s">
        <v>601</v>
      </c>
      <c r="B80" s="45"/>
      <c r="C80" s="46"/>
      <c r="D80" s="46"/>
      <c r="E80" s="39" t="s">
        <v>8557</v>
      </c>
      <c r="F80" s="46"/>
      <c r="G80" s="46"/>
      <c r="H80" s="46"/>
      <c r="I80" s="46"/>
      <c r="J80" s="48"/>
    </row>
    <row r="81">
      <c r="A81" s="37" t="s">
        <v>593</v>
      </c>
      <c r="B81" s="37">
        <v>18</v>
      </c>
      <c r="C81" s="38" t="s">
        <v>8558</v>
      </c>
      <c r="D81" s="37" t="s">
        <v>595</v>
      </c>
      <c r="E81" s="39" t="s">
        <v>8559</v>
      </c>
      <c r="F81" s="40" t="s">
        <v>608</v>
      </c>
      <c r="G81" s="41">
        <v>3</v>
      </c>
      <c r="H81" s="42">
        <v>0</v>
      </c>
      <c r="I81" s="43">
        <f>ROUND(G81*H81,P4)</f>
        <v>0</v>
      </c>
      <c r="J81" s="37"/>
      <c r="O81" s="44">
        <f>I81*0.21</f>
        <v>0</v>
      </c>
      <c r="P81">
        <v>3</v>
      </c>
    </row>
    <row r="82">
      <c r="A82" s="37" t="s">
        <v>598</v>
      </c>
      <c r="B82" s="45"/>
      <c r="C82" s="46"/>
      <c r="D82" s="46"/>
      <c r="E82" s="39" t="s">
        <v>8559</v>
      </c>
      <c r="F82" s="46"/>
      <c r="G82" s="46"/>
      <c r="H82" s="46"/>
      <c r="I82" s="46"/>
      <c r="J82" s="48"/>
    </row>
    <row r="83" ht="60">
      <c r="A83" s="37" t="s">
        <v>599</v>
      </c>
      <c r="B83" s="45"/>
      <c r="C83" s="46"/>
      <c r="D83" s="46"/>
      <c r="E83" s="49" t="s">
        <v>8805</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4475</v>
      </c>
      <c r="F85" s="34"/>
      <c r="G85" s="34"/>
      <c r="H85" s="34"/>
      <c r="I85" s="35">
        <f>SUMIFS(I86:I101,A86:A101,"P")</f>
        <v>0</v>
      </c>
      <c r="J85" s="36"/>
    </row>
    <row r="86">
      <c r="A86" s="37" t="s">
        <v>593</v>
      </c>
      <c r="B86" s="37">
        <v>19</v>
      </c>
      <c r="C86" s="38" t="s">
        <v>8653</v>
      </c>
      <c r="D86" s="37" t="s">
        <v>595</v>
      </c>
      <c r="E86" s="39" t="s">
        <v>8654</v>
      </c>
      <c r="F86" s="40" t="s">
        <v>646</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8806</v>
      </c>
      <c r="F88" s="46"/>
      <c r="G88" s="46"/>
      <c r="H88" s="46"/>
      <c r="I88" s="46"/>
      <c r="J88" s="48"/>
    </row>
    <row r="89" ht="45">
      <c r="A89" s="37" t="s">
        <v>601</v>
      </c>
      <c r="B89" s="45"/>
      <c r="C89" s="46"/>
      <c r="D89" s="46"/>
      <c r="E89" s="39" t="s">
        <v>8656</v>
      </c>
      <c r="F89" s="46"/>
      <c r="G89" s="46"/>
      <c r="H89" s="46"/>
      <c r="I89" s="46"/>
      <c r="J89" s="48"/>
    </row>
    <row r="90">
      <c r="A90" s="37" t="s">
        <v>593</v>
      </c>
      <c r="B90" s="37">
        <v>20</v>
      </c>
      <c r="C90" s="38" t="s">
        <v>8657</v>
      </c>
      <c r="D90" s="37" t="s">
        <v>595</v>
      </c>
      <c r="E90" s="39" t="s">
        <v>8658</v>
      </c>
      <c r="F90" s="40" t="s">
        <v>637</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8807</v>
      </c>
      <c r="F92" s="46"/>
      <c r="G92" s="46"/>
      <c r="H92" s="46"/>
      <c r="I92" s="46"/>
      <c r="J92" s="48"/>
    </row>
    <row r="93" ht="60">
      <c r="A93" s="37" t="s">
        <v>601</v>
      </c>
      <c r="B93" s="45"/>
      <c r="C93" s="46"/>
      <c r="D93" s="46"/>
      <c r="E93" s="39" t="s">
        <v>4505</v>
      </c>
      <c r="F93" s="46"/>
      <c r="G93" s="46"/>
      <c r="H93" s="46"/>
      <c r="I93" s="46"/>
      <c r="J93" s="48"/>
    </row>
    <row r="94">
      <c r="A94" s="37" t="s">
        <v>593</v>
      </c>
      <c r="B94" s="37">
        <v>21</v>
      </c>
      <c r="C94" s="38" t="s">
        <v>5391</v>
      </c>
      <c r="D94" s="37" t="s">
        <v>595</v>
      </c>
      <c r="E94" s="39" t="s">
        <v>5392</v>
      </c>
      <c r="F94" s="40" t="s">
        <v>637</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8808</v>
      </c>
      <c r="F96" s="46"/>
      <c r="G96" s="46"/>
      <c r="H96" s="46"/>
      <c r="I96" s="46"/>
      <c r="J96" s="48"/>
    </row>
    <row r="97" ht="60">
      <c r="A97" s="37" t="s">
        <v>601</v>
      </c>
      <c r="B97" s="45"/>
      <c r="C97" s="46"/>
      <c r="D97" s="46"/>
      <c r="E97" s="39" t="s">
        <v>4505</v>
      </c>
      <c r="F97" s="46"/>
      <c r="G97" s="46"/>
      <c r="H97" s="46"/>
      <c r="I97" s="46"/>
      <c r="J97" s="48"/>
    </row>
    <row r="98">
      <c r="A98" s="37" t="s">
        <v>593</v>
      </c>
      <c r="B98" s="37">
        <v>22</v>
      </c>
      <c r="C98" s="38" t="s">
        <v>4484</v>
      </c>
      <c r="D98" s="37" t="s">
        <v>595</v>
      </c>
      <c r="E98" s="39" t="s">
        <v>4485</v>
      </c>
      <c r="F98" s="40" t="s">
        <v>646</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8809</v>
      </c>
      <c r="F100" s="46"/>
      <c r="G100" s="46"/>
      <c r="H100" s="46"/>
      <c r="I100" s="46"/>
      <c r="J100" s="48"/>
    </row>
    <row r="101" ht="120">
      <c r="A101" s="37" t="s">
        <v>601</v>
      </c>
      <c r="B101" s="45"/>
      <c r="C101" s="46"/>
      <c r="D101" s="46"/>
      <c r="E101" s="39" t="s">
        <v>4483</v>
      </c>
      <c r="F101" s="46"/>
      <c r="G101" s="46"/>
      <c r="H101" s="46"/>
      <c r="I101" s="46"/>
      <c r="J101" s="48"/>
    </row>
    <row r="102">
      <c r="A102" s="31" t="s">
        <v>591</v>
      </c>
      <c r="B102" s="32"/>
      <c r="C102" s="33" t="s">
        <v>751</v>
      </c>
      <c r="D102" s="34"/>
      <c r="E102" s="31" t="s">
        <v>1644</v>
      </c>
      <c r="F102" s="34"/>
      <c r="G102" s="34"/>
      <c r="H102" s="34"/>
      <c r="I102" s="35">
        <f>SUMIFS(I103:I110,A103:A110,"P")</f>
        <v>0</v>
      </c>
      <c r="J102" s="36"/>
    </row>
    <row r="103">
      <c r="A103" s="37" t="s">
        <v>593</v>
      </c>
      <c r="B103" s="37">
        <v>23</v>
      </c>
      <c r="C103" s="38" t="s">
        <v>4492</v>
      </c>
      <c r="D103" s="37" t="s">
        <v>595</v>
      </c>
      <c r="E103" s="39" t="s">
        <v>4493</v>
      </c>
      <c r="F103" s="40" t="s">
        <v>637</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8810</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4506</v>
      </c>
      <c r="D107" s="37" t="s">
        <v>595</v>
      </c>
      <c r="E107" s="39" t="s">
        <v>4507</v>
      </c>
      <c r="F107" s="40" t="s">
        <v>637</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8811</v>
      </c>
      <c r="F109" s="46"/>
      <c r="G109" s="46"/>
      <c r="H109" s="46"/>
      <c r="I109" s="46"/>
      <c r="J109" s="48"/>
    </row>
    <row r="110" ht="60">
      <c r="A110" s="37" t="s">
        <v>601</v>
      </c>
      <c r="B110" s="45"/>
      <c r="C110" s="46"/>
      <c r="D110" s="46"/>
      <c r="E110" s="39" t="s">
        <v>4505</v>
      </c>
      <c r="F110" s="46"/>
      <c r="G110" s="46"/>
      <c r="H110" s="46"/>
      <c r="I110" s="46"/>
      <c r="J110" s="48"/>
    </row>
    <row r="111">
      <c r="A111" s="31" t="s">
        <v>591</v>
      </c>
      <c r="B111" s="32"/>
      <c r="C111" s="33" t="s">
        <v>820</v>
      </c>
      <c r="D111" s="34"/>
      <c r="E111" s="31" t="s">
        <v>6304</v>
      </c>
      <c r="F111" s="34"/>
      <c r="G111" s="34"/>
      <c r="H111" s="34"/>
      <c r="I111" s="35">
        <f>SUMIFS(I112:I139,A112:A139,"P")</f>
        <v>0</v>
      </c>
      <c r="J111" s="36"/>
    </row>
    <row r="112" ht="30">
      <c r="A112" s="37" t="s">
        <v>593</v>
      </c>
      <c r="B112" s="37">
        <v>25</v>
      </c>
      <c r="C112" s="38" t="s">
        <v>8812</v>
      </c>
      <c r="D112" s="37" t="s">
        <v>595</v>
      </c>
      <c r="E112" s="39" t="s">
        <v>8813</v>
      </c>
      <c r="F112" s="40" t="s">
        <v>646</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8814</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8815</v>
      </c>
      <c r="D116" s="37" t="s">
        <v>595</v>
      </c>
      <c r="E116" s="39" t="s">
        <v>8816</v>
      </c>
      <c r="F116" s="40" t="s">
        <v>646</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8817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8671</v>
      </c>
      <c r="D120" s="37" t="s">
        <v>595</v>
      </c>
      <c r="E120" s="39" t="s">
        <v>8672</v>
      </c>
      <c r="F120" s="40" t="s">
        <v>646</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8818</v>
      </c>
      <c r="F122" s="46"/>
      <c r="G122" s="46"/>
      <c r="H122" s="46"/>
      <c r="I122" s="46"/>
      <c r="J122" s="48"/>
    </row>
    <row r="123" ht="75">
      <c r="A123" s="37" t="s">
        <v>601</v>
      </c>
      <c r="B123" s="45"/>
      <c r="C123" s="46"/>
      <c r="D123" s="46"/>
      <c r="E123" s="39" t="s">
        <v>5838</v>
      </c>
      <c r="F123" s="46"/>
      <c r="G123" s="46"/>
      <c r="H123" s="46"/>
      <c r="I123" s="46"/>
      <c r="J123" s="48"/>
    </row>
    <row r="124">
      <c r="A124" s="37" t="s">
        <v>593</v>
      </c>
      <c r="B124" s="37">
        <v>28</v>
      </c>
      <c r="C124" s="38" t="s">
        <v>8819</v>
      </c>
      <c r="D124" s="37" t="s">
        <v>595</v>
      </c>
      <c r="E124" s="39" t="s">
        <v>8820</v>
      </c>
      <c r="F124" s="40" t="s">
        <v>646</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8821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8677</v>
      </c>
      <c r="D128" s="37" t="s">
        <v>595</v>
      </c>
      <c r="E128" s="39" t="s">
        <v>8678</v>
      </c>
      <c r="F128" s="40" t="s">
        <v>646</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8822</v>
      </c>
      <c r="F130" s="46"/>
      <c r="G130" s="46"/>
      <c r="H130" s="46"/>
      <c r="I130" s="46"/>
      <c r="J130" s="48"/>
    </row>
    <row r="131" ht="165">
      <c r="A131" s="37" t="s">
        <v>601</v>
      </c>
      <c r="B131" s="45"/>
      <c r="C131" s="46"/>
      <c r="D131" s="46"/>
      <c r="E131" s="39" t="s">
        <v>5841</v>
      </c>
      <c r="F131" s="46"/>
      <c r="G131" s="46"/>
      <c r="H131" s="46"/>
      <c r="I131" s="46"/>
      <c r="J131" s="48"/>
    </row>
    <row r="132">
      <c r="A132" s="37" t="s">
        <v>593</v>
      </c>
      <c r="B132" s="37">
        <v>30</v>
      </c>
      <c r="C132" s="38" t="s">
        <v>8823</v>
      </c>
      <c r="D132" s="37" t="s">
        <v>595</v>
      </c>
      <c r="E132" s="39" t="s">
        <v>8824</v>
      </c>
      <c r="F132" s="40" t="s">
        <v>646</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8825</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8826</v>
      </c>
      <c r="D136" s="37" t="s">
        <v>595</v>
      </c>
      <c r="E136" s="39" t="s">
        <v>8827</v>
      </c>
      <c r="F136" s="40" t="s">
        <v>646</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8828</v>
      </c>
      <c r="F138" s="46"/>
      <c r="G138" s="46"/>
      <c r="H138" s="46"/>
      <c r="I138" s="46"/>
      <c r="J138" s="48"/>
    </row>
    <row r="139" ht="135">
      <c r="A139" s="37" t="s">
        <v>601</v>
      </c>
      <c r="B139" s="45"/>
      <c r="C139" s="46"/>
      <c r="D139" s="46"/>
      <c r="E139" s="39" t="s">
        <v>8829</v>
      </c>
      <c r="F139" s="46"/>
      <c r="G139" s="46"/>
      <c r="H139" s="46"/>
      <c r="I139" s="46"/>
      <c r="J139" s="48"/>
    </row>
    <row r="140">
      <c r="A140" s="31" t="s">
        <v>591</v>
      </c>
      <c r="B140" s="32"/>
      <c r="C140" s="33" t="s">
        <v>4551</v>
      </c>
      <c r="D140" s="34"/>
      <c r="E140" s="31" t="s">
        <v>4552</v>
      </c>
      <c r="F140" s="34"/>
      <c r="G140" s="34"/>
      <c r="H140" s="34"/>
      <c r="I140" s="35">
        <f>SUMIFS(I141:I168,A141:A168,"P")</f>
        <v>0</v>
      </c>
      <c r="J140" s="36"/>
    </row>
    <row r="141">
      <c r="A141" s="37" t="s">
        <v>593</v>
      </c>
      <c r="B141" s="37">
        <v>32</v>
      </c>
      <c r="C141" s="38" t="s">
        <v>5566</v>
      </c>
      <c r="D141" s="37" t="s">
        <v>595</v>
      </c>
      <c r="E141" s="39" t="s">
        <v>5567</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8830</v>
      </c>
      <c r="F143" s="46"/>
      <c r="G143" s="46"/>
      <c r="H143" s="46"/>
      <c r="I143" s="46"/>
      <c r="J143" s="48"/>
    </row>
    <row r="144" ht="330">
      <c r="A144" s="37" t="s">
        <v>601</v>
      </c>
      <c r="B144" s="45"/>
      <c r="C144" s="46"/>
      <c r="D144" s="46"/>
      <c r="E144" s="39" t="s">
        <v>4556</v>
      </c>
      <c r="F144" s="46"/>
      <c r="G144" s="46"/>
      <c r="H144" s="46"/>
      <c r="I144" s="46"/>
      <c r="J144" s="48"/>
    </row>
    <row r="145">
      <c r="A145" s="37" t="s">
        <v>593</v>
      </c>
      <c r="B145" s="37">
        <v>33</v>
      </c>
      <c r="C145" s="38" t="s">
        <v>8689</v>
      </c>
      <c r="D145" s="37" t="s">
        <v>595</v>
      </c>
      <c r="E145" s="39" t="s">
        <v>8690</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8831</v>
      </c>
      <c r="F147" s="46"/>
      <c r="G147" s="46"/>
      <c r="H147" s="46"/>
      <c r="I147" s="46"/>
      <c r="J147" s="48"/>
    </row>
    <row r="148" ht="315">
      <c r="A148" s="37" t="s">
        <v>601</v>
      </c>
      <c r="B148" s="45"/>
      <c r="C148" s="46"/>
      <c r="D148" s="46"/>
      <c r="E148" s="39" t="s">
        <v>4569</v>
      </c>
      <c r="F148" s="46"/>
      <c r="G148" s="46"/>
      <c r="H148" s="46"/>
      <c r="I148" s="46"/>
      <c r="J148" s="48"/>
    </row>
    <row r="149">
      <c r="A149" s="37" t="s">
        <v>593</v>
      </c>
      <c r="B149" s="37">
        <v>34</v>
      </c>
      <c r="C149" s="38" t="s">
        <v>5642</v>
      </c>
      <c r="D149" s="37" t="s">
        <v>595</v>
      </c>
      <c r="E149" s="39" t="s">
        <v>5643</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8832</v>
      </c>
      <c r="F151" s="46"/>
      <c r="G151" s="46"/>
      <c r="H151" s="46"/>
      <c r="I151" s="46"/>
      <c r="J151" s="48"/>
    </row>
    <row r="152" ht="300">
      <c r="A152" s="37" t="s">
        <v>601</v>
      </c>
      <c r="B152" s="45"/>
      <c r="C152" s="46"/>
      <c r="D152" s="46"/>
      <c r="E152" s="39" t="s">
        <v>4575</v>
      </c>
      <c r="F152" s="46"/>
      <c r="G152" s="46"/>
      <c r="H152" s="46"/>
      <c r="I152" s="46"/>
      <c r="J152" s="48"/>
    </row>
    <row r="153">
      <c r="A153" s="37" t="s">
        <v>593</v>
      </c>
      <c r="B153" s="37">
        <v>35</v>
      </c>
      <c r="C153" s="38" t="s">
        <v>8692</v>
      </c>
      <c r="D153" s="37" t="s">
        <v>595</v>
      </c>
      <c r="E153" s="39" t="s">
        <v>8693</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8833</v>
      </c>
      <c r="F155" s="46"/>
      <c r="G155" s="46"/>
      <c r="H155" s="46"/>
      <c r="I155" s="46"/>
      <c r="J155" s="48"/>
    </row>
    <row r="156" ht="90">
      <c r="A156" s="37" t="s">
        <v>601</v>
      </c>
      <c r="B156" s="45"/>
      <c r="C156" s="46"/>
      <c r="D156" s="46"/>
      <c r="E156" s="39" t="s">
        <v>4591</v>
      </c>
      <c r="F156" s="46"/>
      <c r="G156" s="46"/>
      <c r="H156" s="46"/>
      <c r="I156" s="46"/>
      <c r="J156" s="48"/>
    </row>
    <row r="157">
      <c r="A157" s="37" t="s">
        <v>593</v>
      </c>
      <c r="B157" s="37">
        <v>36</v>
      </c>
      <c r="C157" s="38" t="s">
        <v>8834</v>
      </c>
      <c r="D157" s="37" t="s">
        <v>595</v>
      </c>
      <c r="E157" s="39" t="s">
        <v>8835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8836</v>
      </c>
      <c r="F159" s="46"/>
      <c r="G159" s="46"/>
      <c r="H159" s="46"/>
      <c r="I159" s="46"/>
      <c r="J159" s="48"/>
    </row>
    <row r="160" ht="45">
      <c r="A160" s="37" t="s">
        <v>601</v>
      </c>
      <c r="B160" s="45"/>
      <c r="C160" s="46"/>
      <c r="D160" s="46"/>
      <c r="E160" s="39" t="s">
        <v>8837</v>
      </c>
      <c r="F160" s="46"/>
      <c r="G160" s="46"/>
      <c r="H160" s="46"/>
      <c r="I160" s="46"/>
      <c r="J160" s="48"/>
    </row>
    <row r="161">
      <c r="A161" s="37" t="s">
        <v>593</v>
      </c>
      <c r="B161" s="37">
        <v>37</v>
      </c>
      <c r="C161" s="38" t="s">
        <v>4596</v>
      </c>
      <c r="D161" s="37" t="s">
        <v>595</v>
      </c>
      <c r="E161" s="39" t="s">
        <v>4597</v>
      </c>
      <c r="F161" s="40" t="s">
        <v>637</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8838</v>
      </c>
      <c r="F163" s="46"/>
      <c r="G163" s="46"/>
      <c r="H163" s="46"/>
      <c r="I163" s="46"/>
      <c r="J163" s="48"/>
    </row>
    <row r="164" ht="409.5">
      <c r="A164" s="37" t="s">
        <v>601</v>
      </c>
      <c r="B164" s="45"/>
      <c r="C164" s="46"/>
      <c r="D164" s="46"/>
      <c r="E164" s="39" t="s">
        <v>4495</v>
      </c>
      <c r="F164" s="46"/>
      <c r="G164" s="46"/>
      <c r="H164" s="46"/>
      <c r="I164" s="46"/>
      <c r="J164" s="48"/>
    </row>
    <row r="165">
      <c r="A165" s="37" t="s">
        <v>593</v>
      </c>
      <c r="B165" s="37">
        <v>38</v>
      </c>
      <c r="C165" s="38" t="s">
        <v>8839</v>
      </c>
      <c r="D165" s="37" t="s">
        <v>595</v>
      </c>
      <c r="E165" s="39" t="s">
        <v>8840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8841</v>
      </c>
      <c r="F167" s="46"/>
      <c r="G167" s="46"/>
      <c r="H167" s="46"/>
      <c r="I167" s="46"/>
      <c r="J167" s="48"/>
    </row>
    <row r="168" ht="75">
      <c r="A168" s="37" t="s">
        <v>601</v>
      </c>
      <c r="B168" s="45"/>
      <c r="C168" s="46"/>
      <c r="D168" s="46"/>
      <c r="E168" s="39" t="s">
        <v>8842</v>
      </c>
      <c r="F168" s="46"/>
      <c r="G168" s="46"/>
      <c r="H168" s="46"/>
      <c r="I168" s="46"/>
      <c r="J168" s="48"/>
    </row>
    <row r="169">
      <c r="A169" s="31" t="s">
        <v>591</v>
      </c>
      <c r="B169" s="32"/>
      <c r="C169" s="33" t="s">
        <v>4784</v>
      </c>
      <c r="D169" s="34"/>
      <c r="E169" s="31" t="s">
        <v>4785</v>
      </c>
      <c r="F169" s="34"/>
      <c r="G169" s="34"/>
      <c r="H169" s="34"/>
      <c r="I169" s="35">
        <f>SUMIFS(I170:I212,A170:A212,"P")</f>
        <v>0</v>
      </c>
      <c r="J169" s="36"/>
    </row>
    <row r="170" ht="30">
      <c r="A170" s="37" t="s">
        <v>593</v>
      </c>
      <c r="B170" s="37">
        <v>39</v>
      </c>
      <c r="C170" s="38" t="s">
        <v>8721</v>
      </c>
      <c r="D170" s="37" t="s">
        <v>595</v>
      </c>
      <c r="E170" s="39" t="s">
        <v>8722</v>
      </c>
      <c r="F170" s="40" t="s">
        <v>646</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8843</v>
      </c>
      <c r="F172" s="46"/>
      <c r="G172" s="46"/>
      <c r="H172" s="46"/>
      <c r="I172" s="46"/>
      <c r="J172" s="48"/>
    </row>
    <row r="173" ht="60">
      <c r="A173" s="37" t="s">
        <v>601</v>
      </c>
      <c r="B173" s="45"/>
      <c r="C173" s="46"/>
      <c r="D173" s="46"/>
      <c r="E173" s="39" t="s">
        <v>8724</v>
      </c>
      <c r="F173" s="46"/>
      <c r="G173" s="46"/>
      <c r="H173" s="46"/>
      <c r="I173" s="46"/>
      <c r="J173" s="48"/>
    </row>
    <row r="174" ht="30">
      <c r="A174" s="37" t="s">
        <v>593</v>
      </c>
      <c r="B174" s="37">
        <v>40</v>
      </c>
      <c r="C174" s="38" t="s">
        <v>8725</v>
      </c>
      <c r="D174" s="37" t="s">
        <v>595</v>
      </c>
      <c r="E174" s="39" t="s">
        <v>8726</v>
      </c>
      <c r="F174" s="40" t="s">
        <v>646</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8843</v>
      </c>
      <c r="F176" s="46"/>
      <c r="G176" s="46"/>
      <c r="H176" s="46"/>
      <c r="I176" s="46"/>
      <c r="J176" s="48"/>
    </row>
    <row r="177" ht="60">
      <c r="A177" s="37" t="s">
        <v>601</v>
      </c>
      <c r="B177" s="45"/>
      <c r="C177" s="46"/>
      <c r="D177" s="46"/>
      <c r="E177" s="39" t="s">
        <v>8724</v>
      </c>
      <c r="F177" s="46"/>
      <c r="G177" s="46"/>
      <c r="H177" s="46"/>
      <c r="I177" s="46"/>
      <c r="J177" s="48"/>
    </row>
    <row r="178" ht="30">
      <c r="A178" s="37" t="s">
        <v>593</v>
      </c>
      <c r="B178" s="37">
        <v>41</v>
      </c>
      <c r="C178" s="38" t="s">
        <v>5058</v>
      </c>
      <c r="D178" s="37" t="s">
        <v>595</v>
      </c>
      <c r="E178" s="39" t="s">
        <v>5059</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8844</v>
      </c>
      <c r="F180" s="46"/>
      <c r="G180" s="46"/>
      <c r="H180" s="46"/>
      <c r="I180" s="46"/>
      <c r="J180" s="48"/>
    </row>
    <row r="181" ht="60">
      <c r="A181" s="37" t="s">
        <v>601</v>
      </c>
      <c r="B181" s="45"/>
      <c r="C181" s="46"/>
      <c r="D181" s="46"/>
      <c r="E181" s="39" t="s">
        <v>5061</v>
      </c>
      <c r="F181" s="46"/>
      <c r="G181" s="46"/>
      <c r="H181" s="46"/>
      <c r="I181" s="46"/>
      <c r="J181" s="48"/>
    </row>
    <row r="182" ht="30">
      <c r="A182" s="37" t="s">
        <v>593</v>
      </c>
      <c r="B182" s="37">
        <v>42</v>
      </c>
      <c r="C182" s="38" t="s">
        <v>5871</v>
      </c>
      <c r="D182" s="37" t="s">
        <v>595</v>
      </c>
      <c r="E182" s="39" t="s">
        <v>5872</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8845</v>
      </c>
      <c r="F184" s="46"/>
      <c r="G184" s="46"/>
      <c r="H184" s="46"/>
      <c r="I184" s="46"/>
      <c r="J184" s="48"/>
    </row>
    <row r="185" ht="60">
      <c r="A185" s="37" t="s">
        <v>601</v>
      </c>
      <c r="B185" s="45"/>
      <c r="C185" s="46"/>
      <c r="D185" s="46"/>
      <c r="E185" s="39" t="s">
        <v>5061</v>
      </c>
      <c r="F185" s="46"/>
      <c r="G185" s="46"/>
      <c r="H185" s="46"/>
      <c r="I185" s="46"/>
      <c r="J185" s="48"/>
    </row>
    <row r="186">
      <c r="A186" s="37" t="s">
        <v>593</v>
      </c>
      <c r="B186" s="37">
        <v>43</v>
      </c>
      <c r="C186" s="38" t="s">
        <v>8729</v>
      </c>
      <c r="D186" s="37" t="s">
        <v>595</v>
      </c>
      <c r="E186" s="39" t="s">
        <v>8730</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8846</v>
      </c>
      <c r="F188" s="46"/>
      <c r="G188" s="46"/>
      <c r="H188" s="46"/>
      <c r="I188" s="46"/>
      <c r="J188" s="48"/>
    </row>
    <row r="189" ht="60">
      <c r="A189" s="37" t="s">
        <v>601</v>
      </c>
      <c r="B189" s="45"/>
      <c r="C189" s="46"/>
      <c r="D189" s="46"/>
      <c r="E189" s="39" t="s">
        <v>8732</v>
      </c>
      <c r="F189" s="46"/>
      <c r="G189" s="46"/>
      <c r="H189" s="46"/>
      <c r="I189" s="46"/>
      <c r="J189" s="48"/>
    </row>
    <row r="190">
      <c r="A190" s="37" t="s">
        <v>593</v>
      </c>
      <c r="B190" s="37">
        <v>44</v>
      </c>
      <c r="C190" s="38" t="s">
        <v>8847</v>
      </c>
      <c r="D190" s="37" t="s">
        <v>595</v>
      </c>
      <c r="E190" s="39" t="s">
        <v>8848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8849</v>
      </c>
      <c r="F192" s="46"/>
      <c r="G192" s="46"/>
      <c r="H192" s="46"/>
      <c r="I192" s="46"/>
      <c r="J192" s="48"/>
    </row>
    <row r="193" ht="30">
      <c r="A193" s="37" t="s">
        <v>601</v>
      </c>
      <c r="B193" s="45"/>
      <c r="C193" s="46"/>
      <c r="D193" s="46"/>
      <c r="E193" s="39" t="s">
        <v>5875</v>
      </c>
      <c r="F193" s="46"/>
      <c r="G193" s="46"/>
      <c r="H193" s="46"/>
      <c r="I193" s="46"/>
      <c r="J193" s="48"/>
    </row>
    <row r="194">
      <c r="A194" s="37" t="s">
        <v>593</v>
      </c>
      <c r="B194" s="37">
        <v>45</v>
      </c>
      <c r="C194" s="38" t="s">
        <v>8850</v>
      </c>
      <c r="D194" s="37" t="s">
        <v>595</v>
      </c>
      <c r="E194" s="39" t="s">
        <v>8851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8852</v>
      </c>
      <c r="F196" s="46"/>
      <c r="G196" s="46"/>
      <c r="H196" s="46"/>
      <c r="I196" s="46"/>
      <c r="J196" s="48"/>
    </row>
    <row r="197" ht="45">
      <c r="A197" s="37" t="s">
        <v>601</v>
      </c>
      <c r="B197" s="45"/>
      <c r="C197" s="46"/>
      <c r="D197" s="46"/>
      <c r="E197" s="39" t="s">
        <v>5383</v>
      </c>
      <c r="F197" s="46"/>
      <c r="G197" s="46"/>
      <c r="H197" s="46"/>
      <c r="I197" s="46"/>
      <c r="J197" s="48"/>
    </row>
    <row r="198">
      <c r="A198" s="37" t="s">
        <v>593</v>
      </c>
      <c r="B198" s="37">
        <v>46</v>
      </c>
      <c r="C198" s="38" t="s">
        <v>4648</v>
      </c>
      <c r="D198" s="37" t="s">
        <v>595</v>
      </c>
      <c r="E198" s="39" t="s">
        <v>4649</v>
      </c>
      <c r="F198" s="40" t="s">
        <v>637</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8853</v>
      </c>
      <c r="F200" s="46"/>
      <c r="G200" s="46"/>
      <c r="H200" s="46"/>
      <c r="I200" s="46"/>
      <c r="J200" s="48"/>
    </row>
    <row r="201" ht="150">
      <c r="A201" s="37" t="s">
        <v>601</v>
      </c>
      <c r="B201" s="45"/>
      <c r="C201" s="46"/>
      <c r="D201" s="46"/>
      <c r="E201" s="39" t="s">
        <v>4651</v>
      </c>
      <c r="F201" s="46"/>
      <c r="G201" s="46"/>
      <c r="H201" s="46"/>
      <c r="I201" s="46"/>
      <c r="J201" s="48"/>
    </row>
    <row r="202">
      <c r="A202" s="37" t="s">
        <v>593</v>
      </c>
      <c r="B202" s="37">
        <v>47</v>
      </c>
      <c r="C202" s="38" t="s">
        <v>5685</v>
      </c>
      <c r="D202" s="37" t="s">
        <v>595</v>
      </c>
      <c r="E202" s="39" t="s">
        <v>5686</v>
      </c>
      <c r="F202" s="40" t="s">
        <v>637</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8854</v>
      </c>
      <c r="F204" s="46"/>
      <c r="G204" s="46"/>
      <c r="H204" s="46"/>
      <c r="I204" s="46"/>
      <c r="J204" s="48"/>
    </row>
    <row r="205" ht="150">
      <c r="A205" s="37" t="s">
        <v>601</v>
      </c>
      <c r="B205" s="45"/>
      <c r="C205" s="46"/>
      <c r="D205" s="46"/>
      <c r="E205" s="39" t="s">
        <v>4651</v>
      </c>
      <c r="F205" s="46"/>
      <c r="G205" s="46"/>
      <c r="H205" s="46"/>
      <c r="I205" s="46"/>
      <c r="J205" s="48"/>
    </row>
    <row r="206">
      <c r="A206" s="37" t="s">
        <v>593</v>
      </c>
      <c r="B206" s="37">
        <v>48</v>
      </c>
      <c r="C206" s="38" t="s">
        <v>8855</v>
      </c>
      <c r="D206" s="37" t="s">
        <v>595</v>
      </c>
      <c r="E206" s="39" t="s">
        <v>8594</v>
      </c>
      <c r="F206" s="40" t="s">
        <v>1798</v>
      </c>
      <c r="G206" s="41">
        <v>1</v>
      </c>
      <c r="H206" s="42">
        <v>0</v>
      </c>
      <c r="I206" s="43">
        <f>ROUND(G206*H206,P4)</f>
        <v>0</v>
      </c>
      <c r="J206" s="37"/>
      <c r="O206" s="44">
        <f>I206*0.21</f>
        <v>0</v>
      </c>
      <c r="P206">
        <v>3</v>
      </c>
    </row>
    <row r="207">
      <c r="A207" s="37" t="s">
        <v>598</v>
      </c>
      <c r="B207" s="45"/>
      <c r="C207" s="46"/>
      <c r="D207" s="46"/>
      <c r="E207" s="39" t="s">
        <v>8594</v>
      </c>
      <c r="F207" s="46"/>
      <c r="G207" s="46"/>
      <c r="H207" s="46"/>
      <c r="I207" s="46"/>
      <c r="J207" s="48"/>
    </row>
    <row r="208" ht="120">
      <c r="A208" s="37" t="s">
        <v>599</v>
      </c>
      <c r="B208" s="45"/>
      <c r="C208" s="46"/>
      <c r="D208" s="46"/>
      <c r="E208" s="49" t="s">
        <v>8595</v>
      </c>
      <c r="F208" s="46"/>
      <c r="G208" s="46"/>
      <c r="H208" s="46"/>
      <c r="I208" s="46"/>
      <c r="J208" s="48"/>
    </row>
    <row r="209" ht="45">
      <c r="A209" s="37" t="s">
        <v>601</v>
      </c>
      <c r="B209" s="45"/>
      <c r="C209" s="46"/>
      <c r="D209" s="46"/>
      <c r="E209" s="39" t="s">
        <v>8596</v>
      </c>
      <c r="F209" s="46"/>
      <c r="G209" s="46"/>
      <c r="H209" s="46"/>
      <c r="I209" s="46"/>
      <c r="J209" s="48"/>
    </row>
    <row r="210">
      <c r="A210" s="37" t="s">
        <v>593</v>
      </c>
      <c r="B210" s="37">
        <v>49</v>
      </c>
      <c r="C210" s="38" t="s">
        <v>8856</v>
      </c>
      <c r="D210" s="37" t="s">
        <v>595</v>
      </c>
      <c r="E210" s="39" t="s">
        <v>8598</v>
      </c>
      <c r="F210" s="40" t="s">
        <v>1798</v>
      </c>
      <c r="G210" s="41">
        <v>1</v>
      </c>
      <c r="H210" s="42">
        <v>0</v>
      </c>
      <c r="I210" s="43">
        <f>ROUND(G210*H210,P4)</f>
        <v>0</v>
      </c>
      <c r="J210" s="37"/>
      <c r="O210" s="44">
        <f>I210*0.21</f>
        <v>0</v>
      </c>
      <c r="P210">
        <v>3</v>
      </c>
    </row>
    <row r="211">
      <c r="A211" s="37" t="s">
        <v>598</v>
      </c>
      <c r="B211" s="45"/>
      <c r="C211" s="46"/>
      <c r="D211" s="46"/>
      <c r="E211" s="39" t="s">
        <v>8598</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1813</v>
      </c>
      <c r="D213" s="34"/>
      <c r="E213" s="31" t="s">
        <v>1814</v>
      </c>
      <c r="F213" s="34"/>
      <c r="G213" s="34"/>
      <c r="H213" s="34"/>
      <c r="I213" s="35">
        <f>SUMIFS(I214:I221,A214:A221,"P")</f>
        <v>0</v>
      </c>
      <c r="J213" s="36"/>
    </row>
    <row r="214" ht="45">
      <c r="A214" s="37" t="s">
        <v>593</v>
      </c>
      <c r="B214" s="37">
        <v>50</v>
      </c>
      <c r="C214" s="38" t="s">
        <v>1815</v>
      </c>
      <c r="D214" s="37" t="s">
        <v>1816</v>
      </c>
      <c r="E214" s="39" t="s">
        <v>1817</v>
      </c>
      <c r="F214" s="40" t="s">
        <v>1124</v>
      </c>
      <c r="G214" s="41">
        <v>678.26599999999996</v>
      </c>
      <c r="H214" s="42">
        <v>0</v>
      </c>
      <c r="I214" s="43">
        <f>ROUND(G214*H214,P4)</f>
        <v>0</v>
      </c>
      <c r="J214" s="37"/>
      <c r="O214" s="44">
        <f>I214*0.21</f>
        <v>0</v>
      </c>
      <c r="P214">
        <v>3</v>
      </c>
    </row>
    <row r="215">
      <c r="A215" s="37" t="s">
        <v>598</v>
      </c>
      <c r="B215" s="45"/>
      <c r="C215" s="46"/>
      <c r="D215" s="46"/>
      <c r="E215" s="39" t="s">
        <v>1818</v>
      </c>
      <c r="F215" s="46"/>
      <c r="G215" s="46"/>
      <c r="H215" s="46"/>
      <c r="I215" s="46"/>
      <c r="J215" s="48"/>
    </row>
    <row r="216" ht="165">
      <c r="A216" s="37" t="s">
        <v>599</v>
      </c>
      <c r="B216" s="45"/>
      <c r="C216" s="46"/>
      <c r="D216" s="46"/>
      <c r="E216" s="49" t="s">
        <v>8857</v>
      </c>
      <c r="F216" s="46"/>
      <c r="G216" s="46"/>
      <c r="H216" s="46"/>
      <c r="I216" s="46"/>
      <c r="J216" s="48"/>
    </row>
    <row r="217" ht="120">
      <c r="A217" s="37" t="s">
        <v>601</v>
      </c>
      <c r="B217" s="45"/>
      <c r="C217" s="46"/>
      <c r="D217" s="46"/>
      <c r="E217" s="39" t="s">
        <v>1820</v>
      </c>
      <c r="F217" s="46"/>
      <c r="G217" s="46"/>
      <c r="H217" s="46"/>
      <c r="I217" s="46"/>
      <c r="J217" s="48"/>
    </row>
    <row r="218" ht="60">
      <c r="A218" s="37" t="s">
        <v>593</v>
      </c>
      <c r="B218" s="37">
        <v>51</v>
      </c>
      <c r="C218" s="38" t="s">
        <v>2448</v>
      </c>
      <c r="D218" s="37" t="s">
        <v>2449</v>
      </c>
      <c r="E218" s="39" t="s">
        <v>2450</v>
      </c>
      <c r="F218" s="40" t="s">
        <v>1124</v>
      </c>
      <c r="G218" s="41">
        <v>20.564</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75">
      <c r="A220" s="37" t="s">
        <v>599</v>
      </c>
      <c r="B220" s="45"/>
      <c r="C220" s="46"/>
      <c r="D220" s="46"/>
      <c r="E220" s="49" t="s">
        <v>8858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HvlX8uAnssY4WNdypWiaDbgbvKj0CQXv90e0x0vLgPLHoPsUOlrFm2uFiTSQqapqCkRdmlILg3KbUTe09IVYpQ==" hashValue="Ht2QNgqLadj7L9Nr8ibYXw679FXteqZaSTB8DcJSxlfLGt/ESW90ZniamAgF5cG6DRrObN3/V6dxoRL73Liz5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8859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1570</v>
      </c>
      <c r="B8" s="20" t="s">
        <v>579</v>
      </c>
      <c r="C8" s="21" t="s">
        <v>8859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8860</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8861</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8862</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8863</v>
      </c>
      <c r="F27" s="46"/>
      <c r="G27" s="46"/>
      <c r="H27" s="46"/>
      <c r="I27" s="46"/>
      <c r="J27" s="48"/>
    </row>
    <row r="28" ht="375">
      <c r="A28" s="37" t="s">
        <v>601</v>
      </c>
      <c r="B28" s="45"/>
      <c r="C28" s="46"/>
      <c r="D28" s="46"/>
      <c r="E28" s="39" t="s">
        <v>4430</v>
      </c>
      <c r="F28" s="46"/>
      <c r="G28" s="46"/>
      <c r="H28" s="46"/>
      <c r="I28" s="46"/>
      <c r="J28" s="48"/>
    </row>
    <row r="29">
      <c r="A29" s="37" t="s">
        <v>593</v>
      </c>
      <c r="B29" s="37">
        <v>5</v>
      </c>
      <c r="C29" s="38" t="s">
        <v>3336</v>
      </c>
      <c r="D29" s="37" t="s">
        <v>595</v>
      </c>
      <c r="E29" s="39" t="s">
        <v>3337</v>
      </c>
      <c r="F29" s="40" t="s">
        <v>646</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8864</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8865</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8866</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8866</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8867</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6</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8868</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SUMIFS(I54:I61,A54:A61,"P")</f>
        <v>0</v>
      </c>
      <c r="J53" s="36"/>
    </row>
    <row r="54">
      <c r="A54" s="37" t="s">
        <v>593</v>
      </c>
      <c r="B54" s="37">
        <v>11</v>
      </c>
      <c r="C54" s="38" t="s">
        <v>8869</v>
      </c>
      <c r="D54" s="37" t="s">
        <v>595</v>
      </c>
      <c r="E54" s="39" t="s">
        <v>8870</v>
      </c>
      <c r="F54" s="40" t="s">
        <v>646</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8871</v>
      </c>
      <c r="F56" s="46"/>
      <c r="G56" s="46"/>
      <c r="H56" s="46"/>
      <c r="I56" s="46"/>
      <c r="J56" s="48"/>
    </row>
    <row r="57" ht="120">
      <c r="A57" s="37" t="s">
        <v>601</v>
      </c>
      <c r="B57" s="45"/>
      <c r="C57" s="46"/>
      <c r="D57" s="46"/>
      <c r="E57" s="39" t="s">
        <v>4483</v>
      </c>
      <c r="F57" s="46"/>
      <c r="G57" s="46"/>
      <c r="H57" s="46"/>
      <c r="I57" s="46"/>
      <c r="J57" s="48"/>
    </row>
    <row r="58">
      <c r="A58" s="37" t="s">
        <v>593</v>
      </c>
      <c r="B58" s="37">
        <v>12</v>
      </c>
      <c r="C58" s="38" t="s">
        <v>4484</v>
      </c>
      <c r="D58" s="37" t="s">
        <v>595</v>
      </c>
      <c r="E58" s="39" t="s">
        <v>4485</v>
      </c>
      <c r="F58" s="40" t="s">
        <v>646</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8872</v>
      </c>
      <c r="F60" s="46"/>
      <c r="G60" s="46"/>
      <c r="H60" s="46"/>
      <c r="I60" s="46"/>
      <c r="J60" s="48"/>
    </row>
    <row r="61" ht="120">
      <c r="A61" s="37" t="s">
        <v>601</v>
      </c>
      <c r="B61" s="45"/>
      <c r="C61" s="46"/>
      <c r="D61" s="46"/>
      <c r="E61" s="39" t="s">
        <v>4483</v>
      </c>
      <c r="F61" s="46"/>
      <c r="G61" s="46"/>
      <c r="H61" s="46"/>
      <c r="I61" s="46"/>
      <c r="J61" s="48"/>
    </row>
    <row r="62">
      <c r="A62" s="31" t="s">
        <v>591</v>
      </c>
      <c r="B62" s="32"/>
      <c r="C62" s="33" t="s">
        <v>820</v>
      </c>
      <c r="D62" s="34"/>
      <c r="E62" s="31" t="s">
        <v>6304</v>
      </c>
      <c r="F62" s="34"/>
      <c r="G62" s="34"/>
      <c r="H62" s="34"/>
      <c r="I62" s="35">
        <f>SUMIFS(I63:I98,A63:A98,"P")</f>
        <v>0</v>
      </c>
      <c r="J62" s="36"/>
    </row>
    <row r="63">
      <c r="A63" s="37" t="s">
        <v>593</v>
      </c>
      <c r="B63" s="37">
        <v>13</v>
      </c>
      <c r="C63" s="38" t="s">
        <v>8567</v>
      </c>
      <c r="D63" s="37" t="s">
        <v>595</v>
      </c>
      <c r="E63" s="39" t="s">
        <v>8568</v>
      </c>
      <c r="F63" s="40" t="s">
        <v>646</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8873</v>
      </c>
      <c r="F65" s="46"/>
      <c r="G65" s="46"/>
      <c r="H65" s="46"/>
      <c r="I65" s="46"/>
      <c r="J65" s="48"/>
    </row>
    <row r="66" ht="60">
      <c r="A66" s="37" t="s">
        <v>601</v>
      </c>
      <c r="B66" s="45"/>
      <c r="C66" s="46"/>
      <c r="D66" s="46"/>
      <c r="E66" s="39" t="s">
        <v>5927</v>
      </c>
      <c r="F66" s="46"/>
      <c r="G66" s="46"/>
      <c r="H66" s="46"/>
      <c r="I66" s="46"/>
      <c r="J66" s="48"/>
    </row>
    <row r="67">
      <c r="A67" s="37" t="s">
        <v>593</v>
      </c>
      <c r="B67" s="37">
        <v>14</v>
      </c>
      <c r="C67" s="38" t="s">
        <v>8666</v>
      </c>
      <c r="D67" s="37" t="s">
        <v>595</v>
      </c>
      <c r="E67" s="39" t="s">
        <v>8667</v>
      </c>
      <c r="F67" s="40" t="s">
        <v>646</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8874</v>
      </c>
      <c r="F69" s="46"/>
      <c r="G69" s="46"/>
      <c r="H69" s="46"/>
      <c r="I69" s="46"/>
      <c r="J69" s="48"/>
    </row>
    <row r="70" ht="60">
      <c r="A70" s="37" t="s">
        <v>601</v>
      </c>
      <c r="B70" s="45"/>
      <c r="C70" s="46"/>
      <c r="D70" s="46"/>
      <c r="E70" s="39" t="s">
        <v>5927</v>
      </c>
      <c r="F70" s="46"/>
      <c r="G70" s="46"/>
      <c r="H70" s="46"/>
      <c r="I70" s="46"/>
      <c r="J70" s="48"/>
    </row>
    <row r="71">
      <c r="A71" s="37" t="s">
        <v>593</v>
      </c>
      <c r="B71" s="37">
        <v>15</v>
      </c>
      <c r="C71" s="38" t="s">
        <v>5925</v>
      </c>
      <c r="D71" s="37" t="s">
        <v>595</v>
      </c>
      <c r="E71" s="39" t="s">
        <v>5926</v>
      </c>
      <c r="F71" s="40" t="s">
        <v>646</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8875</v>
      </c>
      <c r="F73" s="46"/>
      <c r="G73" s="46"/>
      <c r="H73" s="46"/>
      <c r="I73" s="46"/>
      <c r="J73" s="48"/>
    </row>
    <row r="74" ht="60">
      <c r="A74" s="37" t="s">
        <v>601</v>
      </c>
      <c r="B74" s="45"/>
      <c r="C74" s="46"/>
      <c r="D74" s="46"/>
      <c r="E74" s="39" t="s">
        <v>5927</v>
      </c>
      <c r="F74" s="46"/>
      <c r="G74" s="46"/>
      <c r="H74" s="46"/>
      <c r="I74" s="46"/>
      <c r="J74" s="48"/>
    </row>
    <row r="75">
      <c r="A75" s="37" t="s">
        <v>593</v>
      </c>
      <c r="B75" s="37">
        <v>16</v>
      </c>
      <c r="C75" s="38" t="s">
        <v>8570</v>
      </c>
      <c r="D75" s="37" t="s">
        <v>595</v>
      </c>
      <c r="E75" s="39" t="s">
        <v>8571</v>
      </c>
      <c r="F75" s="40" t="s">
        <v>646</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8876</v>
      </c>
      <c r="F77" s="46"/>
      <c r="G77" s="46"/>
      <c r="H77" s="46"/>
      <c r="I77" s="46"/>
      <c r="J77" s="48"/>
    </row>
    <row r="78" ht="120">
      <c r="A78" s="37" t="s">
        <v>601</v>
      </c>
      <c r="B78" s="45"/>
      <c r="C78" s="46"/>
      <c r="D78" s="46"/>
      <c r="E78" s="39" t="s">
        <v>5930</v>
      </c>
      <c r="F78" s="46"/>
      <c r="G78" s="46"/>
      <c r="H78" s="46"/>
      <c r="I78" s="46"/>
      <c r="J78" s="48"/>
    </row>
    <row r="79">
      <c r="A79" s="37" t="s">
        <v>593</v>
      </c>
      <c r="B79" s="37">
        <v>17</v>
      </c>
      <c r="C79" s="38" t="s">
        <v>8671</v>
      </c>
      <c r="D79" s="37" t="s">
        <v>595</v>
      </c>
      <c r="E79" s="39" t="s">
        <v>8672</v>
      </c>
      <c r="F79" s="40" t="s">
        <v>646</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8877</v>
      </c>
      <c r="F81" s="46"/>
      <c r="G81" s="46"/>
      <c r="H81" s="46"/>
      <c r="I81" s="46"/>
      <c r="J81" s="48"/>
    </row>
    <row r="82" ht="75">
      <c r="A82" s="37" t="s">
        <v>601</v>
      </c>
      <c r="B82" s="45"/>
      <c r="C82" s="46"/>
      <c r="D82" s="46"/>
      <c r="E82" s="39" t="s">
        <v>5838</v>
      </c>
      <c r="F82" s="46"/>
      <c r="G82" s="46"/>
      <c r="H82" s="46"/>
      <c r="I82" s="46"/>
      <c r="J82" s="48"/>
    </row>
    <row r="83">
      <c r="A83" s="37" t="s">
        <v>593</v>
      </c>
      <c r="B83" s="37">
        <v>18</v>
      </c>
      <c r="C83" s="38" t="s">
        <v>5947</v>
      </c>
      <c r="D83" s="37" t="s">
        <v>595</v>
      </c>
      <c r="E83" s="39" t="s">
        <v>5948</v>
      </c>
      <c r="F83" s="40" t="s">
        <v>646</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8878</v>
      </c>
      <c r="F85" s="46"/>
      <c r="G85" s="46"/>
      <c r="H85" s="46"/>
      <c r="I85" s="46"/>
      <c r="J85" s="48"/>
    </row>
    <row r="86" ht="75">
      <c r="A86" s="37" t="s">
        <v>601</v>
      </c>
      <c r="B86" s="45"/>
      <c r="C86" s="46"/>
      <c r="D86" s="46"/>
      <c r="E86" s="39" t="s">
        <v>5838</v>
      </c>
      <c r="F86" s="46"/>
      <c r="G86" s="46"/>
      <c r="H86" s="46"/>
      <c r="I86" s="46"/>
      <c r="J86" s="48"/>
    </row>
    <row r="87">
      <c r="A87" s="37" t="s">
        <v>593</v>
      </c>
      <c r="B87" s="37">
        <v>19</v>
      </c>
      <c r="C87" s="38" t="s">
        <v>8577</v>
      </c>
      <c r="D87" s="37" t="s">
        <v>595</v>
      </c>
      <c r="E87" s="39" t="s">
        <v>8578</v>
      </c>
      <c r="F87" s="40" t="s">
        <v>646</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8879</v>
      </c>
      <c r="F89" s="46"/>
      <c r="G89" s="46"/>
      <c r="H89" s="46"/>
      <c r="I89" s="46"/>
      <c r="J89" s="48"/>
    </row>
    <row r="90" ht="165">
      <c r="A90" s="37" t="s">
        <v>601</v>
      </c>
      <c r="B90" s="45"/>
      <c r="C90" s="46"/>
      <c r="D90" s="46"/>
      <c r="E90" s="39" t="s">
        <v>5841</v>
      </c>
      <c r="F90" s="46"/>
      <c r="G90" s="46"/>
      <c r="H90" s="46"/>
      <c r="I90" s="46"/>
      <c r="J90" s="48"/>
    </row>
    <row r="91">
      <c r="A91" s="37" t="s">
        <v>593</v>
      </c>
      <c r="B91" s="37">
        <v>20</v>
      </c>
      <c r="C91" s="38" t="s">
        <v>8880</v>
      </c>
      <c r="D91" s="37" t="s">
        <v>595</v>
      </c>
      <c r="E91" s="39" t="s">
        <v>8881</v>
      </c>
      <c r="F91" s="40" t="s">
        <v>646</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8882</v>
      </c>
      <c r="F93" s="46"/>
      <c r="G93" s="46"/>
      <c r="H93" s="46"/>
      <c r="I93" s="46"/>
      <c r="J93" s="48"/>
    </row>
    <row r="94" ht="165">
      <c r="A94" s="37" t="s">
        <v>601</v>
      </c>
      <c r="B94" s="45"/>
      <c r="C94" s="46"/>
      <c r="D94" s="46"/>
      <c r="E94" s="39" t="s">
        <v>5841</v>
      </c>
      <c r="F94" s="46"/>
      <c r="G94" s="46"/>
      <c r="H94" s="46"/>
      <c r="I94" s="46"/>
      <c r="J94" s="48"/>
    </row>
    <row r="95">
      <c r="A95" s="37" t="s">
        <v>593</v>
      </c>
      <c r="B95" s="37">
        <v>21</v>
      </c>
      <c r="C95" s="38" t="s">
        <v>8580</v>
      </c>
      <c r="D95" s="37" t="s">
        <v>595</v>
      </c>
      <c r="E95" s="39" t="s">
        <v>8581</v>
      </c>
      <c r="F95" s="40" t="s">
        <v>646</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8883</v>
      </c>
      <c r="F97" s="46"/>
      <c r="G97" s="46"/>
      <c r="H97" s="46"/>
      <c r="I97" s="46"/>
      <c r="J97" s="48"/>
    </row>
    <row r="98" ht="165">
      <c r="A98" s="37" t="s">
        <v>601</v>
      </c>
      <c r="B98" s="45"/>
      <c r="C98" s="46"/>
      <c r="D98" s="46"/>
      <c r="E98" s="39" t="s">
        <v>5841</v>
      </c>
      <c r="F98" s="46"/>
      <c r="G98" s="46"/>
      <c r="H98" s="46"/>
      <c r="I98" s="46"/>
      <c r="J98" s="48"/>
    </row>
    <row r="99">
      <c r="A99" s="31" t="s">
        <v>591</v>
      </c>
      <c r="B99" s="32"/>
      <c r="C99" s="33" t="s">
        <v>4784</v>
      </c>
      <c r="D99" s="34"/>
      <c r="E99" s="31" t="s">
        <v>4785</v>
      </c>
      <c r="F99" s="34"/>
      <c r="G99" s="34"/>
      <c r="H99" s="34"/>
      <c r="I99" s="35">
        <f>SUMIFS(I100:I138,A100:A138,"P")</f>
        <v>0</v>
      </c>
      <c r="J99" s="36"/>
    </row>
    <row r="100">
      <c r="A100" s="37" t="s">
        <v>593</v>
      </c>
      <c r="B100" s="37">
        <v>22</v>
      </c>
      <c r="C100" s="38" t="s">
        <v>8705</v>
      </c>
      <c r="D100" s="37" t="s">
        <v>595</v>
      </c>
      <c r="E100" s="39" t="s">
        <v>8706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8884</v>
      </c>
      <c r="F102" s="46"/>
      <c r="G102" s="46"/>
      <c r="H102" s="46"/>
      <c r="I102" s="46"/>
      <c r="J102" s="48"/>
    </row>
    <row r="103" ht="60">
      <c r="A103" s="37" t="s">
        <v>601</v>
      </c>
      <c r="B103" s="45"/>
      <c r="C103" s="46"/>
      <c r="D103" s="46"/>
      <c r="E103" s="39" t="s">
        <v>5865</v>
      </c>
      <c r="F103" s="46"/>
      <c r="G103" s="46"/>
      <c r="H103" s="46"/>
      <c r="I103" s="46"/>
      <c r="J103" s="48"/>
    </row>
    <row r="104" ht="30">
      <c r="A104" s="37" t="s">
        <v>593</v>
      </c>
      <c r="B104" s="37">
        <v>23</v>
      </c>
      <c r="C104" s="38" t="s">
        <v>8708</v>
      </c>
      <c r="D104" s="37" t="s">
        <v>595</v>
      </c>
      <c r="E104" s="39" t="s">
        <v>8709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8885</v>
      </c>
      <c r="F106" s="46"/>
      <c r="G106" s="46"/>
      <c r="H106" s="46"/>
      <c r="I106" s="46"/>
      <c r="J106" s="48"/>
    </row>
    <row r="107" ht="30">
      <c r="A107" s="37" t="s">
        <v>601</v>
      </c>
      <c r="B107" s="45"/>
      <c r="C107" s="46"/>
      <c r="D107" s="46"/>
      <c r="E107" s="39" t="s">
        <v>5868</v>
      </c>
      <c r="F107" s="46"/>
      <c r="G107" s="46"/>
      <c r="H107" s="46"/>
      <c r="I107" s="46"/>
      <c r="J107" s="48"/>
    </row>
    <row r="108" ht="30">
      <c r="A108" s="37" t="s">
        <v>593</v>
      </c>
      <c r="B108" s="37">
        <v>24</v>
      </c>
      <c r="C108" s="38" t="s">
        <v>8715</v>
      </c>
      <c r="D108" s="37" t="s">
        <v>595</v>
      </c>
      <c r="E108" s="39" t="s">
        <v>8716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8886</v>
      </c>
      <c r="F110" s="46"/>
      <c r="G110" s="46"/>
      <c r="H110" s="46"/>
      <c r="I110" s="46"/>
      <c r="J110" s="48"/>
    </row>
    <row r="111" ht="45">
      <c r="A111" s="37" t="s">
        <v>601</v>
      </c>
      <c r="B111" s="45"/>
      <c r="C111" s="46"/>
      <c r="D111" s="46"/>
      <c r="E111" s="39" t="s">
        <v>5911</v>
      </c>
      <c r="F111" s="46"/>
      <c r="G111" s="46"/>
      <c r="H111" s="46"/>
      <c r="I111" s="46"/>
      <c r="J111" s="48"/>
    </row>
    <row r="112">
      <c r="A112" s="37" t="s">
        <v>593</v>
      </c>
      <c r="B112" s="37">
        <v>25</v>
      </c>
      <c r="C112" s="38" t="s">
        <v>8729</v>
      </c>
      <c r="D112" s="37" t="s">
        <v>595</v>
      </c>
      <c r="E112" s="39" t="s">
        <v>8730</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8887</v>
      </c>
      <c r="F114" s="46"/>
      <c r="G114" s="46"/>
      <c r="H114" s="46"/>
      <c r="I114" s="46"/>
      <c r="J114" s="48"/>
    </row>
    <row r="115" ht="60">
      <c r="A115" s="37" t="s">
        <v>601</v>
      </c>
      <c r="B115" s="45"/>
      <c r="C115" s="46"/>
      <c r="D115" s="46"/>
      <c r="E115" s="39" t="s">
        <v>8732</v>
      </c>
      <c r="F115" s="46"/>
      <c r="G115" s="46"/>
      <c r="H115" s="46"/>
      <c r="I115" s="46"/>
      <c r="J115" s="48"/>
    </row>
    <row r="116">
      <c r="A116" s="37" t="s">
        <v>593</v>
      </c>
      <c r="B116" s="37">
        <v>26</v>
      </c>
      <c r="C116" s="38" t="s">
        <v>8888</v>
      </c>
      <c r="D116" s="37" t="s">
        <v>595</v>
      </c>
      <c r="E116" s="39" t="s">
        <v>8889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8890</v>
      </c>
      <c r="F118" s="46"/>
      <c r="G118" s="46"/>
      <c r="H118" s="46"/>
      <c r="I118" s="46"/>
      <c r="J118" s="48"/>
    </row>
    <row r="119" ht="30">
      <c r="A119" s="37" t="s">
        <v>601</v>
      </c>
      <c r="B119" s="45"/>
      <c r="C119" s="46"/>
      <c r="D119" s="46"/>
      <c r="E119" s="39" t="s">
        <v>8891</v>
      </c>
      <c r="F119" s="46"/>
      <c r="G119" s="46"/>
      <c r="H119" s="46"/>
      <c r="I119" s="46"/>
      <c r="J119" s="48"/>
    </row>
    <row r="120">
      <c r="A120" s="37" t="s">
        <v>593</v>
      </c>
      <c r="B120" s="37">
        <v>27</v>
      </c>
      <c r="C120" s="38" t="s">
        <v>8850</v>
      </c>
      <c r="D120" s="37" t="s">
        <v>595</v>
      </c>
      <c r="E120" s="39" t="s">
        <v>8851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8892</v>
      </c>
      <c r="F122" s="46"/>
      <c r="G122" s="46"/>
      <c r="H122" s="46"/>
      <c r="I122" s="46"/>
      <c r="J122" s="48"/>
    </row>
    <row r="123" ht="45">
      <c r="A123" s="37" t="s">
        <v>601</v>
      </c>
      <c r="B123" s="45"/>
      <c r="C123" s="46"/>
      <c r="D123" s="46"/>
      <c r="E123" s="39" t="s">
        <v>5383</v>
      </c>
      <c r="F123" s="46"/>
      <c r="G123" s="46"/>
      <c r="H123" s="46"/>
      <c r="I123" s="46"/>
      <c r="J123" s="48"/>
    </row>
    <row r="124">
      <c r="A124" s="37" t="s">
        <v>593</v>
      </c>
      <c r="B124" s="37">
        <v>28</v>
      </c>
      <c r="C124" s="38" t="s">
        <v>4648</v>
      </c>
      <c r="D124" s="37" t="s">
        <v>595</v>
      </c>
      <c r="E124" s="39" t="s">
        <v>4649</v>
      </c>
      <c r="F124" s="40" t="s">
        <v>637</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8893</v>
      </c>
      <c r="F126" s="46"/>
      <c r="G126" s="46"/>
      <c r="H126" s="46"/>
      <c r="I126" s="46"/>
      <c r="J126" s="48"/>
    </row>
    <row r="127" ht="150">
      <c r="A127" s="37" t="s">
        <v>601</v>
      </c>
      <c r="B127" s="45"/>
      <c r="C127" s="46"/>
      <c r="D127" s="46"/>
      <c r="E127" s="39" t="s">
        <v>4651</v>
      </c>
      <c r="F127" s="46"/>
      <c r="G127" s="46"/>
      <c r="H127" s="46"/>
      <c r="I127" s="46"/>
      <c r="J127" s="48"/>
    </row>
    <row r="128">
      <c r="A128" s="37" t="s">
        <v>593</v>
      </c>
      <c r="B128" s="37">
        <v>29</v>
      </c>
      <c r="C128" s="38" t="s">
        <v>5685</v>
      </c>
      <c r="D128" s="37" t="s">
        <v>595</v>
      </c>
      <c r="E128" s="39" t="s">
        <v>5686</v>
      </c>
      <c r="F128" s="40" t="s">
        <v>637</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8894</v>
      </c>
      <c r="F130" s="46"/>
      <c r="G130" s="46"/>
      <c r="H130" s="46"/>
      <c r="I130" s="46"/>
      <c r="J130" s="48"/>
    </row>
    <row r="131" ht="150">
      <c r="A131" s="37" t="s">
        <v>601</v>
      </c>
      <c r="B131" s="45"/>
      <c r="C131" s="46"/>
      <c r="D131" s="46"/>
      <c r="E131" s="39" t="s">
        <v>4651</v>
      </c>
      <c r="F131" s="46"/>
      <c r="G131" s="46"/>
      <c r="H131" s="46"/>
      <c r="I131" s="46"/>
      <c r="J131" s="48"/>
    </row>
    <row r="132">
      <c r="A132" s="37" t="s">
        <v>593</v>
      </c>
      <c r="B132" s="37">
        <v>30</v>
      </c>
      <c r="C132" s="38" t="s">
        <v>8895</v>
      </c>
      <c r="D132" s="37" t="s">
        <v>595</v>
      </c>
      <c r="E132" s="39" t="s">
        <v>8594</v>
      </c>
      <c r="F132" s="40" t="s">
        <v>1798</v>
      </c>
      <c r="G132" s="41">
        <v>1</v>
      </c>
      <c r="H132" s="42">
        <v>0</v>
      </c>
      <c r="I132" s="43">
        <f>ROUND(G132*H132,P4)</f>
        <v>0</v>
      </c>
      <c r="J132" s="37"/>
      <c r="O132" s="44">
        <f>I132*0.21</f>
        <v>0</v>
      </c>
      <c r="P132">
        <v>3</v>
      </c>
    </row>
    <row r="133">
      <c r="A133" s="37" t="s">
        <v>598</v>
      </c>
      <c r="B133" s="45"/>
      <c r="C133" s="46"/>
      <c r="D133" s="46"/>
      <c r="E133" s="39" t="s">
        <v>8594</v>
      </c>
      <c r="F133" s="46"/>
      <c r="G133" s="46"/>
      <c r="H133" s="46"/>
      <c r="I133" s="46"/>
      <c r="J133" s="48"/>
    </row>
    <row r="134" ht="120">
      <c r="A134" s="37" t="s">
        <v>599</v>
      </c>
      <c r="B134" s="45"/>
      <c r="C134" s="46"/>
      <c r="D134" s="46"/>
      <c r="E134" s="49" t="s">
        <v>8595</v>
      </c>
      <c r="F134" s="46"/>
      <c r="G134" s="46"/>
      <c r="H134" s="46"/>
      <c r="I134" s="46"/>
      <c r="J134" s="48"/>
    </row>
    <row r="135" ht="45">
      <c r="A135" s="37" t="s">
        <v>601</v>
      </c>
      <c r="B135" s="45"/>
      <c r="C135" s="46"/>
      <c r="D135" s="46"/>
      <c r="E135" s="39" t="s">
        <v>8596</v>
      </c>
      <c r="F135" s="46"/>
      <c r="G135" s="46"/>
      <c r="H135" s="46"/>
      <c r="I135" s="46"/>
      <c r="J135" s="48"/>
    </row>
    <row r="136">
      <c r="A136" s="37" t="s">
        <v>593</v>
      </c>
      <c r="B136" s="37">
        <v>31</v>
      </c>
      <c r="C136" s="38" t="s">
        <v>8896</v>
      </c>
      <c r="D136" s="37" t="s">
        <v>595</v>
      </c>
      <c r="E136" s="39" t="s">
        <v>8598</v>
      </c>
      <c r="F136" s="40" t="s">
        <v>1798</v>
      </c>
      <c r="G136" s="41">
        <v>1</v>
      </c>
      <c r="H136" s="42">
        <v>0</v>
      </c>
      <c r="I136" s="43">
        <f>ROUND(G136*H136,P4)</f>
        <v>0</v>
      </c>
      <c r="J136" s="37"/>
      <c r="O136" s="44">
        <f>I136*0.21</f>
        <v>0</v>
      </c>
      <c r="P136">
        <v>3</v>
      </c>
    </row>
    <row r="137">
      <c r="A137" s="37" t="s">
        <v>598</v>
      </c>
      <c r="B137" s="45"/>
      <c r="C137" s="46"/>
      <c r="D137" s="46"/>
      <c r="E137" s="39" t="s">
        <v>8598</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1813</v>
      </c>
      <c r="D139" s="34"/>
      <c r="E139" s="31" t="s">
        <v>1814</v>
      </c>
      <c r="F139" s="34"/>
      <c r="G139" s="34"/>
      <c r="H139" s="34"/>
      <c r="I139" s="35">
        <f>SUMIFS(I140:I147,A140:A147,"P")</f>
        <v>0</v>
      </c>
      <c r="J139" s="36"/>
    </row>
    <row r="140" ht="45">
      <c r="A140" s="37" t="s">
        <v>593</v>
      </c>
      <c r="B140" s="37">
        <v>32</v>
      </c>
      <c r="C140" s="38" t="s">
        <v>1815</v>
      </c>
      <c r="D140" s="37" t="s">
        <v>1816</v>
      </c>
      <c r="E140" s="39" t="s">
        <v>1817</v>
      </c>
      <c r="F140" s="40" t="s">
        <v>1124</v>
      </c>
      <c r="G140" s="41">
        <v>343.04500000000002</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30">
      <c r="A142" s="37" t="s">
        <v>599</v>
      </c>
      <c r="B142" s="45"/>
      <c r="C142" s="46"/>
      <c r="D142" s="46"/>
      <c r="E142" s="49" t="s">
        <v>8897</v>
      </c>
      <c r="F142" s="46"/>
      <c r="G142" s="46"/>
      <c r="H142" s="46"/>
      <c r="I142" s="46"/>
      <c r="J142" s="48"/>
    </row>
    <row r="143" ht="120">
      <c r="A143" s="37" t="s">
        <v>601</v>
      </c>
      <c r="B143" s="45"/>
      <c r="C143" s="46"/>
      <c r="D143" s="46"/>
      <c r="E143" s="39" t="s">
        <v>1820</v>
      </c>
      <c r="F143" s="46"/>
      <c r="G143" s="46"/>
      <c r="H143" s="46"/>
      <c r="I143" s="46"/>
      <c r="J143" s="48"/>
    </row>
    <row r="144" ht="60">
      <c r="A144" s="37" t="s">
        <v>593</v>
      </c>
      <c r="B144" s="37">
        <v>33</v>
      </c>
      <c r="C144" s="38" t="s">
        <v>2448</v>
      </c>
      <c r="D144" s="37" t="s">
        <v>2449</v>
      </c>
      <c r="E144" s="39" t="s">
        <v>2450</v>
      </c>
      <c r="F144" s="40" t="s">
        <v>1124</v>
      </c>
      <c r="G144" s="41">
        <v>12.278</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75">
      <c r="A146" s="37" t="s">
        <v>599</v>
      </c>
      <c r="B146" s="45"/>
      <c r="C146" s="46"/>
      <c r="D146" s="46"/>
      <c r="E146" s="49" t="s">
        <v>8898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ELuZ8OE/d8o6FJT7Cvn4jyiuFSeheXFWmpZRYoeeK8QQTlo/YahZBeiFwsRoIRUWmBrVLA9Fs3I//fOUZ/gqtA==" hashValue="UQjfP5HzcWg9IwqTyeRYxpU4urdgHV2JrKO9fBmf7+wjKhxjay4BIhL/I9Ltp/alPtKLivRPG4OiWo2LRpIG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8899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1570</v>
      </c>
      <c r="B8" s="20" t="s">
        <v>579</v>
      </c>
      <c r="C8" s="21" t="s">
        <v>8899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8900</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8901</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8902</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8903</v>
      </c>
      <c r="F27" s="46"/>
      <c r="G27" s="46"/>
      <c r="H27" s="46"/>
      <c r="I27" s="46"/>
      <c r="J27" s="48"/>
    </row>
    <row r="28" ht="375">
      <c r="A28" s="37" t="s">
        <v>601</v>
      </c>
      <c r="B28" s="45"/>
      <c r="C28" s="46"/>
      <c r="D28" s="46"/>
      <c r="E28" s="39" t="s">
        <v>4430</v>
      </c>
      <c r="F28" s="46"/>
      <c r="G28" s="46"/>
      <c r="H28" s="46"/>
      <c r="I28" s="46"/>
      <c r="J28" s="48"/>
    </row>
    <row r="29">
      <c r="A29" s="37" t="s">
        <v>593</v>
      </c>
      <c r="B29" s="37">
        <v>5</v>
      </c>
      <c r="C29" s="38" t="s">
        <v>3336</v>
      </c>
      <c r="D29" s="37" t="s">
        <v>595</v>
      </c>
      <c r="E29" s="39" t="s">
        <v>3337</v>
      </c>
      <c r="F29" s="40" t="s">
        <v>646</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8904</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8905</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8906</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8906</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8907</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3</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8908</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SUMIFS(I54:I57,A54:A57,"P")</f>
        <v>0</v>
      </c>
      <c r="J53" s="36"/>
    </row>
    <row r="54">
      <c r="A54" s="37" t="s">
        <v>593</v>
      </c>
      <c r="B54" s="37">
        <v>11</v>
      </c>
      <c r="C54" s="38" t="s">
        <v>4484</v>
      </c>
      <c r="D54" s="37" t="s">
        <v>595</v>
      </c>
      <c r="E54" s="39" t="s">
        <v>4485</v>
      </c>
      <c r="F54" s="40" t="s">
        <v>646</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8909</v>
      </c>
      <c r="F56" s="46"/>
      <c r="G56" s="46"/>
      <c r="H56" s="46"/>
      <c r="I56" s="46"/>
      <c r="J56" s="48"/>
    </row>
    <row r="57" ht="120">
      <c r="A57" s="37" t="s">
        <v>601</v>
      </c>
      <c r="B57" s="45"/>
      <c r="C57" s="46"/>
      <c r="D57" s="46"/>
      <c r="E57" s="39" t="s">
        <v>4483</v>
      </c>
      <c r="F57" s="46"/>
      <c r="G57" s="46"/>
      <c r="H57" s="46"/>
      <c r="I57" s="46"/>
      <c r="J57" s="48"/>
    </row>
    <row r="58">
      <c r="A58" s="31" t="s">
        <v>591</v>
      </c>
      <c r="B58" s="32"/>
      <c r="C58" s="33" t="s">
        <v>820</v>
      </c>
      <c r="D58" s="34"/>
      <c r="E58" s="31" t="s">
        <v>6304</v>
      </c>
      <c r="F58" s="34"/>
      <c r="G58" s="34"/>
      <c r="H58" s="34"/>
      <c r="I58" s="35">
        <f>SUMIFS(I59:I86,A59:A86,"P")</f>
        <v>0</v>
      </c>
      <c r="J58" s="36"/>
    </row>
    <row r="59">
      <c r="A59" s="37" t="s">
        <v>593</v>
      </c>
      <c r="B59" s="37">
        <v>12</v>
      </c>
      <c r="C59" s="38" t="s">
        <v>8567</v>
      </c>
      <c r="D59" s="37" t="s">
        <v>595</v>
      </c>
      <c r="E59" s="39" t="s">
        <v>8568</v>
      </c>
      <c r="F59" s="40" t="s">
        <v>646</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8910</v>
      </c>
      <c r="F61" s="46"/>
      <c r="G61" s="46"/>
      <c r="H61" s="46"/>
      <c r="I61" s="46"/>
      <c r="J61" s="48"/>
    </row>
    <row r="62" ht="60">
      <c r="A62" s="37" t="s">
        <v>601</v>
      </c>
      <c r="B62" s="45"/>
      <c r="C62" s="46"/>
      <c r="D62" s="46"/>
      <c r="E62" s="39" t="s">
        <v>5927</v>
      </c>
      <c r="F62" s="46"/>
      <c r="G62" s="46"/>
      <c r="H62" s="46"/>
      <c r="I62" s="46"/>
      <c r="J62" s="48"/>
    </row>
    <row r="63">
      <c r="A63" s="37" t="s">
        <v>593</v>
      </c>
      <c r="B63" s="37">
        <v>13</v>
      </c>
      <c r="C63" s="38" t="s">
        <v>8666</v>
      </c>
      <c r="D63" s="37" t="s">
        <v>595</v>
      </c>
      <c r="E63" s="39" t="s">
        <v>8667</v>
      </c>
      <c r="F63" s="40" t="s">
        <v>646</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8911</v>
      </c>
      <c r="F65" s="46"/>
      <c r="G65" s="46"/>
      <c r="H65" s="46"/>
      <c r="I65" s="46"/>
      <c r="J65" s="48"/>
    </row>
    <row r="66" ht="60">
      <c r="A66" s="37" t="s">
        <v>601</v>
      </c>
      <c r="B66" s="45"/>
      <c r="C66" s="46"/>
      <c r="D66" s="46"/>
      <c r="E66" s="39" t="s">
        <v>5927</v>
      </c>
      <c r="F66" s="46"/>
      <c r="G66" s="46"/>
      <c r="H66" s="46"/>
      <c r="I66" s="46"/>
      <c r="J66" s="48"/>
    </row>
    <row r="67">
      <c r="A67" s="37" t="s">
        <v>593</v>
      </c>
      <c r="B67" s="37">
        <v>14</v>
      </c>
      <c r="C67" s="38" t="s">
        <v>8570</v>
      </c>
      <c r="D67" s="37" t="s">
        <v>595</v>
      </c>
      <c r="E67" s="39" t="s">
        <v>8571</v>
      </c>
      <c r="F67" s="40" t="s">
        <v>646</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8912</v>
      </c>
      <c r="F69" s="46"/>
      <c r="G69" s="46"/>
      <c r="H69" s="46"/>
      <c r="I69" s="46"/>
      <c r="J69" s="48"/>
    </row>
    <row r="70" ht="120">
      <c r="A70" s="37" t="s">
        <v>601</v>
      </c>
      <c r="B70" s="45"/>
      <c r="C70" s="46"/>
      <c r="D70" s="46"/>
      <c r="E70" s="39" t="s">
        <v>5930</v>
      </c>
      <c r="F70" s="46"/>
      <c r="G70" s="46"/>
      <c r="H70" s="46"/>
      <c r="I70" s="46"/>
      <c r="J70" s="48"/>
    </row>
    <row r="71">
      <c r="A71" s="37" t="s">
        <v>593</v>
      </c>
      <c r="B71" s="37">
        <v>15</v>
      </c>
      <c r="C71" s="38" t="s">
        <v>8671</v>
      </c>
      <c r="D71" s="37" t="s">
        <v>595</v>
      </c>
      <c r="E71" s="39" t="s">
        <v>8672</v>
      </c>
      <c r="F71" s="40" t="s">
        <v>646</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8913</v>
      </c>
      <c r="F73" s="46"/>
      <c r="G73" s="46"/>
      <c r="H73" s="46"/>
      <c r="I73" s="46"/>
      <c r="J73" s="48"/>
    </row>
    <row r="74" ht="75">
      <c r="A74" s="37" t="s">
        <v>601</v>
      </c>
      <c r="B74" s="45"/>
      <c r="C74" s="46"/>
      <c r="D74" s="46"/>
      <c r="E74" s="39" t="s">
        <v>5838</v>
      </c>
      <c r="F74" s="46"/>
      <c r="G74" s="46"/>
      <c r="H74" s="46"/>
      <c r="I74" s="46"/>
      <c r="J74" s="48"/>
    </row>
    <row r="75">
      <c r="A75" s="37" t="s">
        <v>593</v>
      </c>
      <c r="B75" s="37">
        <v>16</v>
      </c>
      <c r="C75" s="38" t="s">
        <v>5947</v>
      </c>
      <c r="D75" s="37" t="s">
        <v>595</v>
      </c>
      <c r="E75" s="39" t="s">
        <v>5948</v>
      </c>
      <c r="F75" s="40" t="s">
        <v>646</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8914</v>
      </c>
      <c r="F77" s="46"/>
      <c r="G77" s="46"/>
      <c r="H77" s="46"/>
      <c r="I77" s="46"/>
      <c r="J77" s="48"/>
    </row>
    <row r="78" ht="75">
      <c r="A78" s="37" t="s">
        <v>601</v>
      </c>
      <c r="B78" s="45"/>
      <c r="C78" s="46"/>
      <c r="D78" s="46"/>
      <c r="E78" s="39" t="s">
        <v>5838</v>
      </c>
      <c r="F78" s="46"/>
      <c r="G78" s="46"/>
      <c r="H78" s="46"/>
      <c r="I78" s="46"/>
      <c r="J78" s="48"/>
    </row>
    <row r="79">
      <c r="A79" s="37" t="s">
        <v>593</v>
      </c>
      <c r="B79" s="37">
        <v>17</v>
      </c>
      <c r="C79" s="38" t="s">
        <v>8577</v>
      </c>
      <c r="D79" s="37" t="s">
        <v>595</v>
      </c>
      <c r="E79" s="39" t="s">
        <v>8578</v>
      </c>
      <c r="F79" s="40" t="s">
        <v>646</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8915</v>
      </c>
      <c r="F81" s="46"/>
      <c r="G81" s="46"/>
      <c r="H81" s="46"/>
      <c r="I81" s="46"/>
      <c r="J81" s="48"/>
    </row>
    <row r="82" ht="165">
      <c r="A82" s="37" t="s">
        <v>601</v>
      </c>
      <c r="B82" s="45"/>
      <c r="C82" s="46"/>
      <c r="D82" s="46"/>
      <c r="E82" s="39" t="s">
        <v>5841</v>
      </c>
      <c r="F82" s="46"/>
      <c r="G82" s="46"/>
      <c r="H82" s="46"/>
      <c r="I82" s="46"/>
      <c r="J82" s="48"/>
    </row>
    <row r="83">
      <c r="A83" s="37" t="s">
        <v>593</v>
      </c>
      <c r="B83" s="37">
        <v>18</v>
      </c>
      <c r="C83" s="38" t="s">
        <v>8580</v>
      </c>
      <c r="D83" s="37" t="s">
        <v>595</v>
      </c>
      <c r="E83" s="39" t="s">
        <v>8581</v>
      </c>
      <c r="F83" s="40" t="s">
        <v>646</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8916</v>
      </c>
      <c r="F85" s="46"/>
      <c r="G85" s="46"/>
      <c r="H85" s="46"/>
      <c r="I85" s="46"/>
      <c r="J85" s="48"/>
    </row>
    <row r="86" ht="165">
      <c r="A86" s="37" t="s">
        <v>601</v>
      </c>
      <c r="B86" s="45"/>
      <c r="C86" s="46"/>
      <c r="D86" s="46"/>
      <c r="E86" s="39" t="s">
        <v>5841</v>
      </c>
      <c r="F86" s="46"/>
      <c r="G86" s="46"/>
      <c r="H86" s="46"/>
      <c r="I86" s="46"/>
      <c r="J86" s="48"/>
    </row>
    <row r="87">
      <c r="A87" s="31" t="s">
        <v>591</v>
      </c>
      <c r="B87" s="32"/>
      <c r="C87" s="33" t="s">
        <v>4784</v>
      </c>
      <c r="D87" s="34"/>
      <c r="E87" s="31" t="s">
        <v>4785</v>
      </c>
      <c r="F87" s="34"/>
      <c r="G87" s="34"/>
      <c r="H87" s="34"/>
      <c r="I87" s="35">
        <f>SUMIFS(I88:I114,A88:A114,"P")</f>
        <v>0</v>
      </c>
      <c r="J87" s="36"/>
    </row>
    <row r="88">
      <c r="A88" s="37" t="s">
        <v>593</v>
      </c>
      <c r="B88" s="37">
        <v>19</v>
      </c>
      <c r="C88" s="38" t="s">
        <v>8705</v>
      </c>
      <c r="D88" s="37" t="s">
        <v>595</v>
      </c>
      <c r="E88" s="39" t="s">
        <v>8706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8884</v>
      </c>
      <c r="F90" s="46"/>
      <c r="G90" s="46"/>
      <c r="H90" s="46"/>
      <c r="I90" s="46"/>
      <c r="J90" s="48"/>
    </row>
    <row r="91" ht="60">
      <c r="A91" s="37" t="s">
        <v>601</v>
      </c>
      <c r="B91" s="45"/>
      <c r="C91" s="46"/>
      <c r="D91" s="46"/>
      <c r="E91" s="39" t="s">
        <v>5865</v>
      </c>
      <c r="F91" s="46"/>
      <c r="G91" s="46"/>
      <c r="H91" s="46"/>
      <c r="I91" s="46"/>
      <c r="J91" s="48"/>
    </row>
    <row r="92" ht="30">
      <c r="A92" s="37" t="s">
        <v>593</v>
      </c>
      <c r="B92" s="37">
        <v>20</v>
      </c>
      <c r="C92" s="38" t="s">
        <v>8708</v>
      </c>
      <c r="D92" s="37" t="s">
        <v>595</v>
      </c>
      <c r="E92" s="39" t="s">
        <v>8709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8885</v>
      </c>
      <c r="F94" s="46"/>
      <c r="G94" s="46"/>
      <c r="H94" s="46"/>
      <c r="I94" s="46"/>
      <c r="J94" s="48"/>
    </row>
    <row r="95" ht="30">
      <c r="A95" s="37" t="s">
        <v>601</v>
      </c>
      <c r="B95" s="45"/>
      <c r="C95" s="46"/>
      <c r="D95" s="46"/>
      <c r="E95" s="39" t="s">
        <v>5868</v>
      </c>
      <c r="F95" s="46"/>
      <c r="G95" s="46"/>
      <c r="H95" s="46"/>
      <c r="I95" s="46"/>
      <c r="J95" s="48"/>
    </row>
    <row r="96" ht="30">
      <c r="A96" s="37" t="s">
        <v>593</v>
      </c>
      <c r="B96" s="37">
        <v>21</v>
      </c>
      <c r="C96" s="38" t="s">
        <v>8715</v>
      </c>
      <c r="D96" s="37" t="s">
        <v>595</v>
      </c>
      <c r="E96" s="39" t="s">
        <v>8716</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8886</v>
      </c>
      <c r="F98" s="46"/>
      <c r="G98" s="46"/>
      <c r="H98" s="46"/>
      <c r="I98" s="46"/>
      <c r="J98" s="48"/>
    </row>
    <row r="99" ht="45">
      <c r="A99" s="37" t="s">
        <v>601</v>
      </c>
      <c r="B99" s="45"/>
      <c r="C99" s="46"/>
      <c r="D99" s="46"/>
      <c r="E99" s="39" t="s">
        <v>5911</v>
      </c>
      <c r="F99" s="46"/>
      <c r="G99" s="46"/>
      <c r="H99" s="46"/>
      <c r="I99" s="46"/>
      <c r="J99" s="48"/>
    </row>
    <row r="100">
      <c r="A100" s="37" t="s">
        <v>593</v>
      </c>
      <c r="B100" s="37">
        <v>22</v>
      </c>
      <c r="C100" s="38" t="s">
        <v>4648</v>
      </c>
      <c r="D100" s="37" t="s">
        <v>595</v>
      </c>
      <c r="E100" s="39" t="s">
        <v>4649</v>
      </c>
      <c r="F100" s="40" t="s">
        <v>637</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8917</v>
      </c>
      <c r="F102" s="46"/>
      <c r="G102" s="46"/>
      <c r="H102" s="46"/>
      <c r="I102" s="46"/>
      <c r="J102" s="48"/>
    </row>
    <row r="103" ht="150">
      <c r="A103" s="37" t="s">
        <v>601</v>
      </c>
      <c r="B103" s="45"/>
      <c r="C103" s="46"/>
      <c r="D103" s="46"/>
      <c r="E103" s="39" t="s">
        <v>4651</v>
      </c>
      <c r="F103" s="46"/>
      <c r="G103" s="46"/>
      <c r="H103" s="46"/>
      <c r="I103" s="46"/>
      <c r="J103" s="48"/>
    </row>
    <row r="104">
      <c r="A104" s="37" t="s">
        <v>593</v>
      </c>
      <c r="B104" s="37">
        <v>23</v>
      </c>
      <c r="C104" s="38" t="s">
        <v>5685</v>
      </c>
      <c r="D104" s="37" t="s">
        <v>595</v>
      </c>
      <c r="E104" s="39" t="s">
        <v>5686</v>
      </c>
      <c r="F104" s="40" t="s">
        <v>637</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8918</v>
      </c>
      <c r="F106" s="46"/>
      <c r="G106" s="46"/>
      <c r="H106" s="46"/>
      <c r="I106" s="46"/>
      <c r="J106" s="48"/>
    </row>
    <row r="107" ht="150">
      <c r="A107" s="37" t="s">
        <v>601</v>
      </c>
      <c r="B107" s="45"/>
      <c r="C107" s="46"/>
      <c r="D107" s="46"/>
      <c r="E107" s="39" t="s">
        <v>4651</v>
      </c>
      <c r="F107" s="46"/>
      <c r="G107" s="46"/>
      <c r="H107" s="46"/>
      <c r="I107" s="46"/>
      <c r="J107" s="48"/>
    </row>
    <row r="108">
      <c r="A108" s="37" t="s">
        <v>593</v>
      </c>
      <c r="B108" s="37">
        <v>24</v>
      </c>
      <c r="C108" s="38" t="s">
        <v>8919</v>
      </c>
      <c r="D108" s="37" t="s">
        <v>595</v>
      </c>
      <c r="E108" s="39" t="s">
        <v>8594</v>
      </c>
      <c r="F108" s="40" t="s">
        <v>1798</v>
      </c>
      <c r="G108" s="41">
        <v>1</v>
      </c>
      <c r="H108" s="42">
        <v>0</v>
      </c>
      <c r="I108" s="43">
        <f>ROUND(G108*H108,P4)</f>
        <v>0</v>
      </c>
      <c r="J108" s="37"/>
      <c r="O108" s="44">
        <f>I108*0.21</f>
        <v>0</v>
      </c>
      <c r="P108">
        <v>3</v>
      </c>
    </row>
    <row r="109">
      <c r="A109" s="37" t="s">
        <v>598</v>
      </c>
      <c r="B109" s="45"/>
      <c r="C109" s="46"/>
      <c r="D109" s="46"/>
      <c r="E109" s="39" t="s">
        <v>8594</v>
      </c>
      <c r="F109" s="46"/>
      <c r="G109" s="46"/>
      <c r="H109" s="46"/>
      <c r="I109" s="46"/>
      <c r="J109" s="48"/>
    </row>
    <row r="110" ht="120">
      <c r="A110" s="37" t="s">
        <v>599</v>
      </c>
      <c r="B110" s="45"/>
      <c r="C110" s="46"/>
      <c r="D110" s="46"/>
      <c r="E110" s="49" t="s">
        <v>8595</v>
      </c>
      <c r="F110" s="46"/>
      <c r="G110" s="46"/>
      <c r="H110" s="46"/>
      <c r="I110" s="46"/>
      <c r="J110" s="48"/>
    </row>
    <row r="111" ht="45">
      <c r="A111" s="37" t="s">
        <v>601</v>
      </c>
      <c r="B111" s="45"/>
      <c r="C111" s="46"/>
      <c r="D111" s="46"/>
      <c r="E111" s="39" t="s">
        <v>8596</v>
      </c>
      <c r="F111" s="46"/>
      <c r="G111" s="46"/>
      <c r="H111" s="46"/>
      <c r="I111" s="46"/>
      <c r="J111" s="48"/>
    </row>
    <row r="112">
      <c r="A112" s="37" t="s">
        <v>593</v>
      </c>
      <c r="B112" s="37">
        <v>25</v>
      </c>
      <c r="C112" s="38" t="s">
        <v>8920</v>
      </c>
      <c r="D112" s="37" t="s">
        <v>595</v>
      </c>
      <c r="E112" s="39" t="s">
        <v>8598</v>
      </c>
      <c r="F112" s="40" t="s">
        <v>1798</v>
      </c>
      <c r="G112" s="41">
        <v>1</v>
      </c>
      <c r="H112" s="42">
        <v>0</v>
      </c>
      <c r="I112" s="43">
        <f>ROUND(G112*H112,P4)</f>
        <v>0</v>
      </c>
      <c r="J112" s="37"/>
      <c r="O112" s="44">
        <f>I112*0.21</f>
        <v>0</v>
      </c>
      <c r="P112">
        <v>3</v>
      </c>
    </row>
    <row r="113">
      <c r="A113" s="37" t="s">
        <v>598</v>
      </c>
      <c r="B113" s="45"/>
      <c r="C113" s="46"/>
      <c r="D113" s="46"/>
      <c r="E113" s="39" t="s">
        <v>8598</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1813</v>
      </c>
      <c r="D115" s="34"/>
      <c r="E115" s="31" t="s">
        <v>1814</v>
      </c>
      <c r="F115" s="34"/>
      <c r="G115" s="34"/>
      <c r="H115" s="34"/>
      <c r="I115" s="35">
        <f>SUMIFS(I116:I123,A116:A123,"P")</f>
        <v>0</v>
      </c>
      <c r="J115" s="36"/>
    </row>
    <row r="116" ht="45">
      <c r="A116" s="37" t="s">
        <v>593</v>
      </c>
      <c r="B116" s="37">
        <v>26</v>
      </c>
      <c r="C116" s="38" t="s">
        <v>1815</v>
      </c>
      <c r="D116" s="37" t="s">
        <v>1816</v>
      </c>
      <c r="E116" s="39" t="s">
        <v>1817</v>
      </c>
      <c r="F116" s="40" t="s">
        <v>1124</v>
      </c>
      <c r="G116" s="41">
        <v>209.75999999999999</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30">
      <c r="A118" s="37" t="s">
        <v>599</v>
      </c>
      <c r="B118" s="45"/>
      <c r="C118" s="46"/>
      <c r="D118" s="46"/>
      <c r="E118" s="49" t="s">
        <v>8921</v>
      </c>
      <c r="F118" s="46"/>
      <c r="G118" s="46"/>
      <c r="H118" s="46"/>
      <c r="I118" s="46"/>
      <c r="J118" s="48"/>
    </row>
    <row r="119" ht="120">
      <c r="A119" s="37" t="s">
        <v>601</v>
      </c>
      <c r="B119" s="45"/>
      <c r="C119" s="46"/>
      <c r="D119" s="46"/>
      <c r="E119" s="39" t="s">
        <v>1820</v>
      </c>
      <c r="F119" s="46"/>
      <c r="G119" s="46"/>
      <c r="H119" s="46"/>
      <c r="I119" s="46"/>
      <c r="J119" s="48"/>
    </row>
    <row r="120" ht="60">
      <c r="A120" s="37" t="s">
        <v>593</v>
      </c>
      <c r="B120" s="37">
        <v>27</v>
      </c>
      <c r="C120" s="38" t="s">
        <v>2448</v>
      </c>
      <c r="D120" s="37" t="s">
        <v>2449</v>
      </c>
      <c r="E120" s="39" t="s">
        <v>2450</v>
      </c>
      <c r="F120" s="40" t="s">
        <v>1124</v>
      </c>
      <c r="G120" s="41">
        <v>7.508</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75">
      <c r="A122" s="37" t="s">
        <v>599</v>
      </c>
      <c r="B122" s="45"/>
      <c r="C122" s="46"/>
      <c r="D122" s="46"/>
      <c r="E122" s="49" t="s">
        <v>8922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NkG6m7Qk7/n6oS3nmzmDuQv3BzgWy5VWKSdkv7tgorZBlrvMbNMQTzqNHZIJGWxtfwduaSLxSrbOQMgS8uhXOQ==" hashValue="0I2995Ut0GKpXMz14+ZP30rM846mjusstCvhLhXfSoAv/tZ2oafohevUgskbW269co+AAFPefk9vEgR1Lg6A7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8923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8923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5239</v>
      </c>
      <c r="D12" s="37" t="s">
        <v>595</v>
      </c>
      <c r="E12" s="39" t="s">
        <v>5240</v>
      </c>
      <c r="F12" s="40" t="s">
        <v>637</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8924</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8925</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8926</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8927</v>
      </c>
      <c r="F26" s="46"/>
      <c r="G26" s="46"/>
      <c r="H26" s="46"/>
      <c r="I26" s="46"/>
      <c r="J26" s="48"/>
    </row>
    <row r="27" ht="30">
      <c r="A27" s="37" t="s">
        <v>601</v>
      </c>
      <c r="B27" s="45"/>
      <c r="C27" s="46"/>
      <c r="D27" s="46"/>
      <c r="E27" s="39" t="s">
        <v>4395</v>
      </c>
      <c r="F27" s="46"/>
      <c r="G27" s="46"/>
      <c r="H27" s="46"/>
      <c r="I27" s="46"/>
      <c r="J27" s="48"/>
    </row>
    <row r="28">
      <c r="A28" s="37" t="s">
        <v>593</v>
      </c>
      <c r="B28" s="37">
        <v>5</v>
      </c>
      <c r="C28" s="38" t="s">
        <v>3332</v>
      </c>
      <c r="D28" s="37" t="s">
        <v>595</v>
      </c>
      <c r="E28" s="39" t="s">
        <v>3333</v>
      </c>
      <c r="F28" s="40" t="s">
        <v>637</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8928</v>
      </c>
      <c r="F30" s="46"/>
      <c r="G30" s="46"/>
      <c r="H30" s="46"/>
      <c r="I30" s="46"/>
      <c r="J30" s="48"/>
    </row>
    <row r="31" ht="405">
      <c r="A31" s="37" t="s">
        <v>601</v>
      </c>
      <c r="B31" s="45"/>
      <c r="C31" s="46"/>
      <c r="D31" s="46"/>
      <c r="E31" s="39" t="s">
        <v>4411</v>
      </c>
      <c r="F31" s="46"/>
      <c r="G31" s="46"/>
      <c r="H31" s="46"/>
      <c r="I31" s="46"/>
      <c r="J31" s="48"/>
    </row>
    <row r="32">
      <c r="A32" s="37" t="s">
        <v>593</v>
      </c>
      <c r="B32" s="37">
        <v>6</v>
      </c>
      <c r="C32" s="38" t="s">
        <v>8792</v>
      </c>
      <c r="D32" s="37" t="s">
        <v>595</v>
      </c>
      <c r="E32" s="39" t="s">
        <v>8793</v>
      </c>
      <c r="F32" s="40" t="s">
        <v>4393</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8929</v>
      </c>
      <c r="F34" s="46"/>
      <c r="G34" s="46"/>
      <c r="H34" s="46"/>
      <c r="I34" s="46"/>
      <c r="J34" s="48"/>
    </row>
    <row r="35" ht="30">
      <c r="A35" s="37" t="s">
        <v>601</v>
      </c>
      <c r="B35" s="45"/>
      <c r="C35" s="46"/>
      <c r="D35" s="46"/>
      <c r="E35" s="39" t="s">
        <v>4395</v>
      </c>
      <c r="F35" s="46"/>
      <c r="G35" s="46"/>
      <c r="H35" s="46"/>
      <c r="I35" s="46"/>
      <c r="J35" s="48"/>
    </row>
    <row r="36">
      <c r="A36" s="37" t="s">
        <v>593</v>
      </c>
      <c r="B36" s="37">
        <v>7</v>
      </c>
      <c r="C36" s="38" t="s">
        <v>2437</v>
      </c>
      <c r="D36" s="37" t="s">
        <v>595</v>
      </c>
      <c r="E36" s="39" t="s">
        <v>2438</v>
      </c>
      <c r="F36" s="40" t="s">
        <v>637</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8930</v>
      </c>
      <c r="F38" s="46"/>
      <c r="G38" s="46"/>
      <c r="H38" s="46"/>
      <c r="I38" s="46"/>
      <c r="J38" s="48"/>
    </row>
    <row r="39" ht="345">
      <c r="A39" s="37" t="s">
        <v>601</v>
      </c>
      <c r="B39" s="45"/>
      <c r="C39" s="46"/>
      <c r="D39" s="46"/>
      <c r="E39" s="39" t="s">
        <v>4419</v>
      </c>
      <c r="F39" s="46"/>
      <c r="G39" s="46"/>
      <c r="H39" s="46"/>
      <c r="I39" s="46"/>
      <c r="J39" s="48"/>
    </row>
    <row r="40">
      <c r="A40" s="37" t="s">
        <v>593</v>
      </c>
      <c r="B40" s="37">
        <v>8</v>
      </c>
      <c r="C40" s="38" t="s">
        <v>4420</v>
      </c>
      <c r="D40" s="37" t="s">
        <v>595</v>
      </c>
      <c r="E40" s="39" t="s">
        <v>4421</v>
      </c>
      <c r="F40" s="40" t="s">
        <v>637</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8931</v>
      </c>
      <c r="F42" s="46"/>
      <c r="G42" s="46"/>
      <c r="H42" s="46"/>
      <c r="I42" s="46"/>
      <c r="J42" s="48"/>
    </row>
    <row r="43" ht="240">
      <c r="A43" s="37" t="s">
        <v>601</v>
      </c>
      <c r="B43" s="45"/>
      <c r="C43" s="46"/>
      <c r="D43" s="46"/>
      <c r="E43" s="39" t="s">
        <v>4423</v>
      </c>
      <c r="F43" s="46"/>
      <c r="G43" s="46"/>
      <c r="H43" s="46"/>
      <c r="I43" s="46"/>
      <c r="J43" s="48"/>
    </row>
    <row r="44">
      <c r="A44" s="37" t="s">
        <v>593</v>
      </c>
      <c r="B44" s="37">
        <v>9</v>
      </c>
      <c r="C44" s="38" t="s">
        <v>4427</v>
      </c>
      <c r="D44" s="37" t="s">
        <v>595</v>
      </c>
      <c r="E44" s="39" t="s">
        <v>4428</v>
      </c>
      <c r="F44" s="40" t="s">
        <v>637</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8932</v>
      </c>
      <c r="F46" s="46"/>
      <c r="G46" s="46"/>
      <c r="H46" s="46"/>
      <c r="I46" s="46"/>
      <c r="J46" s="48"/>
    </row>
    <row r="47" ht="375">
      <c r="A47" s="37" t="s">
        <v>601</v>
      </c>
      <c r="B47" s="45"/>
      <c r="C47" s="46"/>
      <c r="D47" s="46"/>
      <c r="E47" s="39" t="s">
        <v>4430</v>
      </c>
      <c r="F47" s="46"/>
      <c r="G47" s="46"/>
      <c r="H47" s="46"/>
      <c r="I47" s="46"/>
      <c r="J47" s="48"/>
    </row>
    <row r="48">
      <c r="A48" s="37" t="s">
        <v>593</v>
      </c>
      <c r="B48" s="37">
        <v>10</v>
      </c>
      <c r="C48" s="38" t="s">
        <v>640</v>
      </c>
      <c r="D48" s="37" t="s">
        <v>595</v>
      </c>
      <c r="E48" s="39" t="s">
        <v>641</v>
      </c>
      <c r="F48" s="40" t="s">
        <v>637</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8933</v>
      </c>
      <c r="F50" s="46"/>
      <c r="G50" s="46"/>
      <c r="H50" s="46"/>
      <c r="I50" s="46"/>
      <c r="J50" s="48"/>
    </row>
    <row r="51" ht="300">
      <c r="A51" s="37" t="s">
        <v>601</v>
      </c>
      <c r="B51" s="45"/>
      <c r="C51" s="46"/>
      <c r="D51" s="46"/>
      <c r="E51" s="39" t="s">
        <v>643</v>
      </c>
      <c r="F51" s="46"/>
      <c r="G51" s="46"/>
      <c r="H51" s="46"/>
      <c r="I51" s="46"/>
      <c r="J51" s="48"/>
    </row>
    <row r="52">
      <c r="A52" s="37" t="s">
        <v>593</v>
      </c>
      <c r="B52" s="37">
        <v>11</v>
      </c>
      <c r="C52" s="38" t="s">
        <v>3336</v>
      </c>
      <c r="D52" s="37" t="s">
        <v>595</v>
      </c>
      <c r="E52" s="39" t="s">
        <v>3337</v>
      </c>
      <c r="F52" s="40" t="s">
        <v>646</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8934</v>
      </c>
      <c r="F54" s="46"/>
      <c r="G54" s="46"/>
      <c r="H54" s="46"/>
      <c r="I54" s="46"/>
      <c r="J54" s="48"/>
    </row>
    <row r="55" ht="30">
      <c r="A55" s="37" t="s">
        <v>601</v>
      </c>
      <c r="B55" s="45"/>
      <c r="C55" s="46"/>
      <c r="D55" s="46"/>
      <c r="E55" s="39" t="s">
        <v>4452</v>
      </c>
      <c r="F55" s="46"/>
      <c r="G55" s="46"/>
      <c r="H55" s="46"/>
      <c r="I55" s="46"/>
      <c r="J55" s="48"/>
    </row>
    <row r="56">
      <c r="A56" s="37" t="s">
        <v>593</v>
      </c>
      <c r="B56" s="37">
        <v>12</v>
      </c>
      <c r="C56" s="38" t="s">
        <v>8547</v>
      </c>
      <c r="D56" s="37" t="s">
        <v>595</v>
      </c>
      <c r="E56" s="39" t="s">
        <v>8548</v>
      </c>
      <c r="F56" s="40" t="s">
        <v>646</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8935</v>
      </c>
      <c r="F58" s="46"/>
      <c r="G58" s="46"/>
      <c r="H58" s="46"/>
      <c r="I58" s="46"/>
      <c r="J58" s="48"/>
    </row>
    <row r="59" ht="45">
      <c r="A59" s="37" t="s">
        <v>601</v>
      </c>
      <c r="B59" s="45"/>
      <c r="C59" s="46"/>
      <c r="D59" s="46"/>
      <c r="E59" s="39" t="s">
        <v>4463</v>
      </c>
      <c r="F59" s="46"/>
      <c r="G59" s="46"/>
      <c r="H59" s="46"/>
      <c r="I59" s="46"/>
      <c r="J59" s="48"/>
    </row>
    <row r="60">
      <c r="A60" s="37" t="s">
        <v>593</v>
      </c>
      <c r="B60" s="37">
        <v>13</v>
      </c>
      <c r="C60" s="38" t="s">
        <v>4464</v>
      </c>
      <c r="D60" s="37" t="s">
        <v>595</v>
      </c>
      <c r="E60" s="39" t="s">
        <v>4465</v>
      </c>
      <c r="F60" s="40" t="s">
        <v>646</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8936</v>
      </c>
      <c r="F62" s="46"/>
      <c r="G62" s="46"/>
      <c r="H62" s="46"/>
      <c r="I62" s="46"/>
      <c r="J62" s="48"/>
    </row>
    <row r="63" ht="30">
      <c r="A63" s="37" t="s">
        <v>601</v>
      </c>
      <c r="B63" s="45"/>
      <c r="C63" s="46"/>
      <c r="D63" s="46"/>
      <c r="E63" s="39" t="s">
        <v>4467</v>
      </c>
      <c r="F63" s="46"/>
      <c r="G63" s="46"/>
      <c r="H63" s="46"/>
      <c r="I63" s="46"/>
      <c r="J63" s="48"/>
    </row>
    <row r="64">
      <c r="A64" s="37" t="s">
        <v>593</v>
      </c>
      <c r="B64" s="37">
        <v>14</v>
      </c>
      <c r="C64" s="38" t="s">
        <v>4468</v>
      </c>
      <c r="D64" s="37" t="s">
        <v>595</v>
      </c>
      <c r="E64" s="39" t="s">
        <v>4469</v>
      </c>
      <c r="F64" s="40" t="s">
        <v>646</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8936</v>
      </c>
      <c r="F66" s="46"/>
      <c r="G66" s="46"/>
      <c r="H66" s="46"/>
      <c r="I66" s="46"/>
      <c r="J66" s="48"/>
    </row>
    <row r="67" ht="45">
      <c r="A67" s="37" t="s">
        <v>601</v>
      </c>
      <c r="B67" s="45"/>
      <c r="C67" s="46"/>
      <c r="D67" s="46"/>
      <c r="E67" s="39" t="s">
        <v>4470</v>
      </c>
      <c r="F67" s="46"/>
      <c r="G67" s="46"/>
      <c r="H67" s="46"/>
      <c r="I67" s="46"/>
      <c r="J67" s="48"/>
    </row>
    <row r="68">
      <c r="A68" s="37" t="s">
        <v>593</v>
      </c>
      <c r="B68" s="37">
        <v>15</v>
      </c>
      <c r="C68" s="38" t="s">
        <v>8554</v>
      </c>
      <c r="D68" s="37" t="s">
        <v>595</v>
      </c>
      <c r="E68" s="39" t="s">
        <v>8555</v>
      </c>
      <c r="F68" s="40" t="s">
        <v>637</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8937</v>
      </c>
      <c r="F70" s="46"/>
      <c r="G70" s="46"/>
      <c r="H70" s="46"/>
      <c r="I70" s="46"/>
      <c r="J70" s="48"/>
    </row>
    <row r="71" ht="45">
      <c r="A71" s="37" t="s">
        <v>601</v>
      </c>
      <c r="B71" s="45"/>
      <c r="C71" s="46"/>
      <c r="D71" s="46"/>
      <c r="E71" s="39" t="s">
        <v>8557</v>
      </c>
      <c r="F71" s="46"/>
      <c r="G71" s="46"/>
      <c r="H71" s="46"/>
      <c r="I71" s="46"/>
      <c r="J71" s="48"/>
    </row>
    <row r="72">
      <c r="A72" s="37" t="s">
        <v>593</v>
      </c>
      <c r="B72" s="37">
        <v>16</v>
      </c>
      <c r="C72" s="38" t="s">
        <v>8558</v>
      </c>
      <c r="D72" s="37" t="s">
        <v>595</v>
      </c>
      <c r="E72" s="39" t="s">
        <v>8559</v>
      </c>
      <c r="F72" s="40" t="s">
        <v>608</v>
      </c>
      <c r="G72" s="41">
        <v>4</v>
      </c>
      <c r="H72" s="42">
        <v>0</v>
      </c>
      <c r="I72" s="43">
        <f>ROUND(G72*H72,P4)</f>
        <v>0</v>
      </c>
      <c r="J72" s="37"/>
      <c r="O72" s="44">
        <f>I72*0.21</f>
        <v>0</v>
      </c>
      <c r="P72">
        <v>3</v>
      </c>
    </row>
    <row r="73">
      <c r="A73" s="37" t="s">
        <v>598</v>
      </c>
      <c r="B73" s="45"/>
      <c r="C73" s="46"/>
      <c r="D73" s="46"/>
      <c r="E73" s="39" t="s">
        <v>8559</v>
      </c>
      <c r="F73" s="46"/>
      <c r="G73" s="46"/>
      <c r="H73" s="46"/>
      <c r="I73" s="46"/>
      <c r="J73" s="48"/>
    </row>
    <row r="74" ht="60">
      <c r="A74" s="37" t="s">
        <v>599</v>
      </c>
      <c r="B74" s="45"/>
      <c r="C74" s="46"/>
      <c r="D74" s="46"/>
      <c r="E74" s="49" t="s">
        <v>8938</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4475</v>
      </c>
      <c r="F76" s="34"/>
      <c r="G76" s="34"/>
      <c r="H76" s="34"/>
      <c r="I76" s="35">
        <f>SUMIFS(I77:I84,A77:A84,"P")</f>
        <v>0</v>
      </c>
      <c r="J76" s="36"/>
    </row>
    <row r="77">
      <c r="A77" s="37" t="s">
        <v>593</v>
      </c>
      <c r="B77" s="37">
        <v>17</v>
      </c>
      <c r="C77" s="38" t="s">
        <v>5391</v>
      </c>
      <c r="D77" s="37" t="s">
        <v>595</v>
      </c>
      <c r="E77" s="39" t="s">
        <v>5392</v>
      </c>
      <c r="F77" s="40" t="s">
        <v>637</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8939</v>
      </c>
      <c r="F79" s="46"/>
      <c r="G79" s="46"/>
      <c r="H79" s="46"/>
      <c r="I79" s="46"/>
      <c r="J79" s="48"/>
    </row>
    <row r="80" ht="60">
      <c r="A80" s="37" t="s">
        <v>601</v>
      </c>
      <c r="B80" s="45"/>
      <c r="C80" s="46"/>
      <c r="D80" s="46"/>
      <c r="E80" s="39" t="s">
        <v>4505</v>
      </c>
      <c r="F80" s="46"/>
      <c r="G80" s="46"/>
      <c r="H80" s="46"/>
      <c r="I80" s="46"/>
      <c r="J80" s="48"/>
    </row>
    <row r="81">
      <c r="A81" s="37" t="s">
        <v>593</v>
      </c>
      <c r="B81" s="37">
        <v>18</v>
      </c>
      <c r="C81" s="38" t="s">
        <v>8869</v>
      </c>
      <c r="D81" s="37" t="s">
        <v>595</v>
      </c>
      <c r="E81" s="39" t="s">
        <v>8870</v>
      </c>
      <c r="F81" s="40" t="s">
        <v>646</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8940</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SUMIFS(I86:I97,A86:A97,"P")</f>
        <v>0</v>
      </c>
      <c r="J85" s="36"/>
    </row>
    <row r="86">
      <c r="A86" s="37" t="s">
        <v>593</v>
      </c>
      <c r="B86" s="37">
        <v>19</v>
      </c>
      <c r="C86" s="38" t="s">
        <v>8666</v>
      </c>
      <c r="D86" s="37" t="s">
        <v>595</v>
      </c>
      <c r="E86" s="39" t="s">
        <v>8667</v>
      </c>
      <c r="F86" s="40" t="s">
        <v>646</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8941</v>
      </c>
      <c r="F88" s="46"/>
      <c r="G88" s="46"/>
      <c r="H88" s="46"/>
      <c r="I88" s="46"/>
      <c r="J88" s="48"/>
    </row>
    <row r="89" ht="60">
      <c r="A89" s="37" t="s">
        <v>601</v>
      </c>
      <c r="B89" s="45"/>
      <c r="C89" s="46"/>
      <c r="D89" s="46"/>
      <c r="E89" s="39" t="s">
        <v>5927</v>
      </c>
      <c r="F89" s="46"/>
      <c r="G89" s="46"/>
      <c r="H89" s="46"/>
      <c r="I89" s="46"/>
      <c r="J89" s="48"/>
    </row>
    <row r="90">
      <c r="A90" s="37" t="s">
        <v>593</v>
      </c>
      <c r="B90" s="37">
        <v>20</v>
      </c>
      <c r="C90" s="38" t="s">
        <v>8942</v>
      </c>
      <c r="D90" s="37" t="s">
        <v>595</v>
      </c>
      <c r="E90" s="39" t="s">
        <v>8943</v>
      </c>
      <c r="F90" s="40" t="s">
        <v>646</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8944</v>
      </c>
      <c r="F92" s="46"/>
      <c r="G92" s="46"/>
      <c r="H92" s="46"/>
      <c r="I92" s="46"/>
      <c r="J92" s="48"/>
    </row>
    <row r="93" ht="195">
      <c r="A93" s="37" t="s">
        <v>601</v>
      </c>
      <c r="B93" s="45"/>
      <c r="C93" s="46"/>
      <c r="D93" s="46"/>
      <c r="E93" s="39" t="s">
        <v>5625</v>
      </c>
      <c r="F93" s="46"/>
      <c r="G93" s="46"/>
      <c r="H93" s="46"/>
      <c r="I93" s="46"/>
      <c r="J93" s="48"/>
    </row>
    <row r="94" ht="30">
      <c r="A94" s="37" t="s">
        <v>593</v>
      </c>
      <c r="B94" s="37">
        <v>21</v>
      </c>
      <c r="C94" s="38" t="s">
        <v>8945</v>
      </c>
      <c r="D94" s="37" t="s">
        <v>595</v>
      </c>
      <c r="E94" s="39" t="s">
        <v>8946</v>
      </c>
      <c r="F94" s="40" t="s">
        <v>646</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8947</v>
      </c>
      <c r="F96" s="46"/>
      <c r="G96" s="46"/>
      <c r="H96" s="46"/>
      <c r="I96" s="46"/>
      <c r="J96" s="48"/>
    </row>
    <row r="97" ht="195">
      <c r="A97" s="37" t="s">
        <v>601</v>
      </c>
      <c r="B97" s="45"/>
      <c r="C97" s="46"/>
      <c r="D97" s="46"/>
      <c r="E97" s="39" t="s">
        <v>5625</v>
      </c>
      <c r="F97" s="46"/>
      <c r="G97" s="46"/>
      <c r="H97" s="46"/>
      <c r="I97" s="46"/>
      <c r="J97" s="48"/>
    </row>
    <row r="98">
      <c r="A98" s="31" t="s">
        <v>591</v>
      </c>
      <c r="B98" s="32"/>
      <c r="C98" s="33" t="s">
        <v>4551</v>
      </c>
      <c r="D98" s="34"/>
      <c r="E98" s="31" t="s">
        <v>4552</v>
      </c>
      <c r="F98" s="34"/>
      <c r="G98" s="34"/>
      <c r="H98" s="34"/>
      <c r="I98" s="35">
        <f>SUMIFS(I99:I118,A99:A118,"P")</f>
        <v>0</v>
      </c>
      <c r="J98" s="36"/>
    </row>
    <row r="99">
      <c r="A99" s="37" t="s">
        <v>593</v>
      </c>
      <c r="B99" s="37">
        <v>22</v>
      </c>
      <c r="C99" s="38" t="s">
        <v>5642</v>
      </c>
      <c r="D99" s="37" t="s">
        <v>595</v>
      </c>
      <c r="E99" s="39" t="s">
        <v>5643</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8948</v>
      </c>
      <c r="F101" s="46"/>
      <c r="G101" s="46"/>
      <c r="H101" s="46"/>
      <c r="I101" s="46"/>
      <c r="J101" s="48"/>
    </row>
    <row r="102" ht="300">
      <c r="A102" s="37" t="s">
        <v>601</v>
      </c>
      <c r="B102" s="45"/>
      <c r="C102" s="46"/>
      <c r="D102" s="46"/>
      <c r="E102" s="39" t="s">
        <v>4575</v>
      </c>
      <c r="F102" s="46"/>
      <c r="G102" s="46"/>
      <c r="H102" s="46"/>
      <c r="I102" s="46"/>
      <c r="J102" s="48"/>
    </row>
    <row r="103">
      <c r="A103" s="37" t="s">
        <v>593</v>
      </c>
      <c r="B103" s="37">
        <v>23</v>
      </c>
      <c r="C103" s="38" t="s">
        <v>8695</v>
      </c>
      <c r="D103" s="37" t="s">
        <v>595</v>
      </c>
      <c r="E103" s="39" t="s">
        <v>8696</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8949</v>
      </c>
      <c r="F105" s="46"/>
      <c r="G105" s="46"/>
      <c r="H105" s="46"/>
      <c r="I105" s="46"/>
      <c r="J105" s="48"/>
    </row>
    <row r="106" ht="45">
      <c r="A106" s="37" t="s">
        <v>601</v>
      </c>
      <c r="B106" s="45"/>
      <c r="C106" s="46"/>
      <c r="D106" s="46"/>
      <c r="E106" s="39" t="s">
        <v>8698</v>
      </c>
      <c r="F106" s="46"/>
      <c r="G106" s="46"/>
      <c r="H106" s="46"/>
      <c r="I106" s="46"/>
      <c r="J106" s="48"/>
    </row>
    <row r="107">
      <c r="A107" s="37" t="s">
        <v>593</v>
      </c>
      <c r="B107" s="37">
        <v>24</v>
      </c>
      <c r="C107" s="38" t="s">
        <v>8702</v>
      </c>
      <c r="D107" s="37" t="s">
        <v>595</v>
      </c>
      <c r="E107" s="39" t="s">
        <v>8703</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8950</v>
      </c>
      <c r="F109" s="46"/>
      <c r="G109" s="46"/>
      <c r="H109" s="46"/>
      <c r="I109" s="46"/>
      <c r="J109" s="48"/>
    </row>
    <row r="110" ht="45">
      <c r="A110" s="37" t="s">
        <v>601</v>
      </c>
      <c r="B110" s="45"/>
      <c r="C110" s="46"/>
      <c r="D110" s="46"/>
      <c r="E110" s="39" t="s">
        <v>8698</v>
      </c>
      <c r="F110" s="46"/>
      <c r="G110" s="46"/>
      <c r="H110" s="46"/>
      <c r="I110" s="46"/>
      <c r="J110" s="48"/>
    </row>
    <row r="111">
      <c r="A111" s="37" t="s">
        <v>593</v>
      </c>
      <c r="B111" s="37">
        <v>25</v>
      </c>
      <c r="C111" s="38" t="s">
        <v>8834</v>
      </c>
      <c r="D111" s="37" t="s">
        <v>595</v>
      </c>
      <c r="E111" s="39" t="s">
        <v>8835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8951</v>
      </c>
      <c r="F113" s="46"/>
      <c r="G113" s="46"/>
      <c r="H113" s="46"/>
      <c r="I113" s="46"/>
      <c r="J113" s="48"/>
    </row>
    <row r="114" ht="45">
      <c r="A114" s="37" t="s">
        <v>601</v>
      </c>
      <c r="B114" s="45"/>
      <c r="C114" s="46"/>
      <c r="D114" s="46"/>
      <c r="E114" s="39" t="s">
        <v>8837</v>
      </c>
      <c r="F114" s="46"/>
      <c r="G114" s="46"/>
      <c r="H114" s="46"/>
      <c r="I114" s="46"/>
      <c r="J114" s="48"/>
    </row>
    <row r="115">
      <c r="A115" s="37" t="s">
        <v>593</v>
      </c>
      <c r="B115" s="37">
        <v>26</v>
      </c>
      <c r="C115" s="38" t="s">
        <v>4596</v>
      </c>
      <c r="D115" s="37" t="s">
        <v>595</v>
      </c>
      <c r="E115" s="39" t="s">
        <v>4597</v>
      </c>
      <c r="F115" s="40" t="s">
        <v>637</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8952</v>
      </c>
      <c r="F117" s="46"/>
      <c r="G117" s="46"/>
      <c r="H117" s="46"/>
      <c r="I117" s="46"/>
      <c r="J117" s="48"/>
    </row>
    <row r="118" ht="409.5">
      <c r="A118" s="37" t="s">
        <v>601</v>
      </c>
      <c r="B118" s="45"/>
      <c r="C118" s="46"/>
      <c r="D118" s="46"/>
      <c r="E118" s="39" t="s">
        <v>4495</v>
      </c>
      <c r="F118" s="46"/>
      <c r="G118" s="46"/>
      <c r="H118" s="46"/>
      <c r="I118" s="46"/>
      <c r="J118" s="48"/>
    </row>
    <row r="119">
      <c r="A119" s="31" t="s">
        <v>591</v>
      </c>
      <c r="B119" s="32"/>
      <c r="C119" s="33" t="s">
        <v>4784</v>
      </c>
      <c r="D119" s="34"/>
      <c r="E119" s="31" t="s">
        <v>4785</v>
      </c>
      <c r="F119" s="34"/>
      <c r="G119" s="34"/>
      <c r="H119" s="34"/>
      <c r="I119" s="35">
        <f>SUMIFS(I120:I146,A120:A146,"P")</f>
        <v>0</v>
      </c>
      <c r="J119" s="36"/>
    </row>
    <row r="120" ht="30">
      <c r="A120" s="37" t="s">
        <v>593</v>
      </c>
      <c r="B120" s="37">
        <v>27</v>
      </c>
      <c r="C120" s="38" t="s">
        <v>8708</v>
      </c>
      <c r="D120" s="37" t="s">
        <v>595</v>
      </c>
      <c r="E120" s="39" t="s">
        <v>8709</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8953</v>
      </c>
      <c r="F122" s="46"/>
      <c r="G122" s="46"/>
      <c r="H122" s="46"/>
      <c r="I122" s="46"/>
      <c r="J122" s="48"/>
    </row>
    <row r="123" ht="30">
      <c r="A123" s="37" t="s">
        <v>601</v>
      </c>
      <c r="B123" s="45"/>
      <c r="C123" s="46"/>
      <c r="D123" s="46"/>
      <c r="E123" s="39" t="s">
        <v>5868</v>
      </c>
      <c r="F123" s="46"/>
      <c r="G123" s="46"/>
      <c r="H123" s="46"/>
      <c r="I123" s="46"/>
      <c r="J123" s="48"/>
    </row>
    <row r="124" ht="30">
      <c r="A124" s="37" t="s">
        <v>593</v>
      </c>
      <c r="B124" s="37">
        <v>28</v>
      </c>
      <c r="C124" s="38" t="s">
        <v>8715</v>
      </c>
      <c r="D124" s="37" t="s">
        <v>595</v>
      </c>
      <c r="E124" s="39" t="s">
        <v>8716</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8954</v>
      </c>
      <c r="F126" s="46"/>
      <c r="G126" s="46"/>
      <c r="H126" s="46"/>
      <c r="I126" s="46"/>
      <c r="J126" s="48"/>
    </row>
    <row r="127" ht="45">
      <c r="A127" s="37" t="s">
        <v>601</v>
      </c>
      <c r="B127" s="45"/>
      <c r="C127" s="46"/>
      <c r="D127" s="46"/>
      <c r="E127" s="39" t="s">
        <v>5911</v>
      </c>
      <c r="F127" s="46"/>
      <c r="G127" s="46"/>
      <c r="H127" s="46"/>
      <c r="I127" s="46"/>
      <c r="J127" s="48"/>
    </row>
    <row r="128" ht="30">
      <c r="A128" s="37" t="s">
        <v>593</v>
      </c>
      <c r="B128" s="37">
        <v>29</v>
      </c>
      <c r="C128" s="38" t="s">
        <v>5058</v>
      </c>
      <c r="D128" s="37" t="s">
        <v>595</v>
      </c>
      <c r="E128" s="39" t="s">
        <v>5059</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8955</v>
      </c>
      <c r="F130" s="46"/>
      <c r="G130" s="46"/>
      <c r="H130" s="46"/>
      <c r="I130" s="46"/>
      <c r="J130" s="48"/>
    </row>
    <row r="131" ht="60">
      <c r="A131" s="37" t="s">
        <v>601</v>
      </c>
      <c r="B131" s="45"/>
      <c r="C131" s="46"/>
      <c r="D131" s="46"/>
      <c r="E131" s="39" t="s">
        <v>5061</v>
      </c>
      <c r="F131" s="46"/>
      <c r="G131" s="46"/>
      <c r="H131" s="46"/>
      <c r="I131" s="46"/>
      <c r="J131" s="48"/>
    </row>
    <row r="132">
      <c r="A132" s="37" t="s">
        <v>593</v>
      </c>
      <c r="B132" s="37">
        <v>30</v>
      </c>
      <c r="C132" s="38" t="s">
        <v>4648</v>
      </c>
      <c r="D132" s="37" t="s">
        <v>595</v>
      </c>
      <c r="E132" s="39" t="s">
        <v>4649</v>
      </c>
      <c r="F132" s="40" t="s">
        <v>637</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8956</v>
      </c>
      <c r="F134" s="46"/>
      <c r="G134" s="46"/>
      <c r="H134" s="46"/>
      <c r="I134" s="46"/>
      <c r="J134" s="48"/>
    </row>
    <row r="135" ht="150">
      <c r="A135" s="37" t="s">
        <v>601</v>
      </c>
      <c r="B135" s="45"/>
      <c r="C135" s="46"/>
      <c r="D135" s="46"/>
      <c r="E135" s="39" t="s">
        <v>4651</v>
      </c>
      <c r="F135" s="46"/>
      <c r="G135" s="46"/>
      <c r="H135" s="46"/>
      <c r="I135" s="46"/>
      <c r="J135" s="48"/>
    </row>
    <row r="136">
      <c r="A136" s="37" t="s">
        <v>593</v>
      </c>
      <c r="B136" s="37">
        <v>31</v>
      </c>
      <c r="C136" s="38" t="s">
        <v>5685</v>
      </c>
      <c r="D136" s="37" t="s">
        <v>595</v>
      </c>
      <c r="E136" s="39" t="s">
        <v>5686</v>
      </c>
      <c r="F136" s="40" t="s">
        <v>637</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8957</v>
      </c>
      <c r="F138" s="46"/>
      <c r="G138" s="46"/>
      <c r="H138" s="46"/>
      <c r="I138" s="46"/>
      <c r="J138" s="48"/>
    </row>
    <row r="139" ht="150">
      <c r="A139" s="37" t="s">
        <v>601</v>
      </c>
      <c r="B139" s="45"/>
      <c r="C139" s="46"/>
      <c r="D139" s="46"/>
      <c r="E139" s="39" t="s">
        <v>4651</v>
      </c>
      <c r="F139" s="46"/>
      <c r="G139" s="46"/>
      <c r="H139" s="46"/>
      <c r="I139" s="46"/>
      <c r="J139" s="48"/>
    </row>
    <row r="140">
      <c r="A140" s="37" t="s">
        <v>593</v>
      </c>
      <c r="B140" s="37">
        <v>32</v>
      </c>
      <c r="C140" s="38" t="s">
        <v>8958</v>
      </c>
      <c r="D140" s="37" t="s">
        <v>595</v>
      </c>
      <c r="E140" s="39" t="s">
        <v>8594</v>
      </c>
      <c r="F140" s="40" t="s">
        <v>1798</v>
      </c>
      <c r="G140" s="41">
        <v>1</v>
      </c>
      <c r="H140" s="42">
        <v>0</v>
      </c>
      <c r="I140" s="43">
        <f>ROUND(G140*H140,P4)</f>
        <v>0</v>
      </c>
      <c r="J140" s="37"/>
      <c r="O140" s="44">
        <f>I140*0.21</f>
        <v>0</v>
      </c>
      <c r="P140">
        <v>3</v>
      </c>
    </row>
    <row r="141">
      <c r="A141" s="37" t="s">
        <v>598</v>
      </c>
      <c r="B141" s="45"/>
      <c r="C141" s="46"/>
      <c r="D141" s="46"/>
      <c r="E141" s="39" t="s">
        <v>8594</v>
      </c>
      <c r="F141" s="46"/>
      <c r="G141" s="46"/>
      <c r="H141" s="46"/>
      <c r="I141" s="46"/>
      <c r="J141" s="48"/>
    </row>
    <row r="142" ht="120">
      <c r="A142" s="37" t="s">
        <v>599</v>
      </c>
      <c r="B142" s="45"/>
      <c r="C142" s="46"/>
      <c r="D142" s="46"/>
      <c r="E142" s="49" t="s">
        <v>8595</v>
      </c>
      <c r="F142" s="46"/>
      <c r="G142" s="46"/>
      <c r="H142" s="46"/>
      <c r="I142" s="46"/>
      <c r="J142" s="48"/>
    </row>
    <row r="143" ht="45">
      <c r="A143" s="37" t="s">
        <v>601</v>
      </c>
      <c r="B143" s="45"/>
      <c r="C143" s="46"/>
      <c r="D143" s="46"/>
      <c r="E143" s="39" t="s">
        <v>8596</v>
      </c>
      <c r="F143" s="46"/>
      <c r="G143" s="46"/>
      <c r="H143" s="46"/>
      <c r="I143" s="46"/>
      <c r="J143" s="48"/>
    </row>
    <row r="144">
      <c r="A144" s="37" t="s">
        <v>593</v>
      </c>
      <c r="B144" s="37">
        <v>33</v>
      </c>
      <c r="C144" s="38" t="s">
        <v>8959</v>
      </c>
      <c r="D144" s="37" t="s">
        <v>595</v>
      </c>
      <c r="E144" s="39" t="s">
        <v>8598</v>
      </c>
      <c r="F144" s="40" t="s">
        <v>1798</v>
      </c>
      <c r="G144" s="41">
        <v>1</v>
      </c>
      <c r="H144" s="42">
        <v>0</v>
      </c>
      <c r="I144" s="43">
        <f>ROUND(G144*H144,P4)</f>
        <v>0</v>
      </c>
      <c r="J144" s="37"/>
      <c r="O144" s="44">
        <f>I144*0.21</f>
        <v>0</v>
      </c>
      <c r="P144">
        <v>3</v>
      </c>
    </row>
    <row r="145">
      <c r="A145" s="37" t="s">
        <v>598</v>
      </c>
      <c r="B145" s="45"/>
      <c r="C145" s="46"/>
      <c r="D145" s="46"/>
      <c r="E145" s="39" t="s">
        <v>8598</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1813</v>
      </c>
      <c r="D147" s="34"/>
      <c r="E147" s="31" t="s">
        <v>1814</v>
      </c>
      <c r="F147" s="34"/>
      <c r="G147" s="34"/>
      <c r="H147" s="34"/>
      <c r="I147" s="35">
        <f>SUMIFS(I148:I151,A148:A151,"P")</f>
        <v>0</v>
      </c>
      <c r="J147" s="36"/>
    </row>
    <row r="148" ht="60">
      <c r="A148" s="37" t="s">
        <v>593</v>
      </c>
      <c r="B148" s="37">
        <v>34</v>
      </c>
      <c r="C148" s="38" t="s">
        <v>2448</v>
      </c>
      <c r="D148" s="37" t="s">
        <v>2449</v>
      </c>
      <c r="E148" s="39" t="s">
        <v>2450</v>
      </c>
      <c r="F148" s="40" t="s">
        <v>1124</v>
      </c>
      <c r="G148" s="41">
        <v>10.58</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8960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V4H3gwul0M935kZa7WDcXxkPCub3qOzMiaJUS9zhRExY9pYiJ+n/oBbIXUiXy9RnCLlkiYHEF7exRbARmvsG9w==" hashValue="8uiGwfzQJzUPQWZHcNGtpl86bZDZF1hu24AMSW6kqVgQ/YLJKTgWZ8F4yNeYrxmlAhIp248E+c5mc8NAapDm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8961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8961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SUMIFS(I12:I67,A12:A67,"P")</f>
        <v>0</v>
      </c>
      <c r="J11" s="36"/>
    </row>
    <row r="12">
      <c r="A12" s="37" t="s">
        <v>593</v>
      </c>
      <c r="B12" s="37">
        <v>1</v>
      </c>
      <c r="C12" s="38" t="s">
        <v>5239</v>
      </c>
      <c r="D12" s="37" t="s">
        <v>595</v>
      </c>
      <c r="E12" s="39" t="s">
        <v>5240</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8962</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8963</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8964</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8965</v>
      </c>
      <c r="F26" s="46"/>
      <c r="G26" s="46"/>
      <c r="H26" s="46"/>
      <c r="I26" s="46"/>
      <c r="J26" s="48"/>
    </row>
    <row r="27" ht="30">
      <c r="A27" s="37" t="s">
        <v>601</v>
      </c>
      <c r="B27" s="45"/>
      <c r="C27" s="46"/>
      <c r="D27" s="46"/>
      <c r="E27" s="39" t="s">
        <v>4395</v>
      </c>
      <c r="F27" s="46"/>
      <c r="G27" s="46"/>
      <c r="H27" s="46"/>
      <c r="I27" s="46"/>
      <c r="J27" s="48"/>
    </row>
    <row r="28">
      <c r="A28" s="37" t="s">
        <v>593</v>
      </c>
      <c r="B28" s="37">
        <v>5</v>
      </c>
      <c r="C28" s="38" t="s">
        <v>3332</v>
      </c>
      <c r="D28" s="37" t="s">
        <v>595</v>
      </c>
      <c r="E28" s="39" t="s">
        <v>3333</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8966</v>
      </c>
      <c r="F30" s="46"/>
      <c r="G30" s="46"/>
      <c r="H30" s="46"/>
      <c r="I30" s="46"/>
      <c r="J30" s="48"/>
    </row>
    <row r="31" ht="405">
      <c r="A31" s="37" t="s">
        <v>601</v>
      </c>
      <c r="B31" s="45"/>
      <c r="C31" s="46"/>
      <c r="D31" s="46"/>
      <c r="E31" s="39" t="s">
        <v>4411</v>
      </c>
      <c r="F31" s="46"/>
      <c r="G31" s="46"/>
      <c r="H31" s="46"/>
      <c r="I31" s="46"/>
      <c r="J31" s="48"/>
    </row>
    <row r="32">
      <c r="A32" s="37" t="s">
        <v>593</v>
      </c>
      <c r="B32" s="37">
        <v>6</v>
      </c>
      <c r="C32" s="38" t="s">
        <v>2437</v>
      </c>
      <c r="D32" s="37" t="s">
        <v>595</v>
      </c>
      <c r="E32" s="39" t="s">
        <v>2438</v>
      </c>
      <c r="F32" s="40" t="s">
        <v>637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8967</v>
      </c>
      <c r="F34" s="46"/>
      <c r="G34" s="46"/>
      <c r="H34" s="46"/>
      <c r="I34" s="46"/>
      <c r="J34" s="48"/>
    </row>
    <row r="35" ht="345">
      <c r="A35" s="37" t="s">
        <v>601</v>
      </c>
      <c r="B35" s="45"/>
      <c r="C35" s="46"/>
      <c r="D35" s="46"/>
      <c r="E35" s="39" t="s">
        <v>4419</v>
      </c>
      <c r="F35" s="46"/>
      <c r="G35" s="46"/>
      <c r="H35" s="46"/>
      <c r="I35" s="46"/>
      <c r="J35" s="48"/>
    </row>
    <row r="36">
      <c r="A36" s="37" t="s">
        <v>593</v>
      </c>
      <c r="B36" s="37">
        <v>7</v>
      </c>
      <c r="C36" s="38" t="s">
        <v>4420</v>
      </c>
      <c r="D36" s="37" t="s">
        <v>595</v>
      </c>
      <c r="E36" s="39" t="s">
        <v>4421</v>
      </c>
      <c r="F36" s="40" t="s">
        <v>637</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8968</v>
      </c>
      <c r="F38" s="46"/>
      <c r="G38" s="46"/>
      <c r="H38" s="46"/>
      <c r="I38" s="46"/>
      <c r="J38" s="48"/>
    </row>
    <row r="39" ht="240">
      <c r="A39" s="37" t="s">
        <v>601</v>
      </c>
      <c r="B39" s="45"/>
      <c r="C39" s="46"/>
      <c r="D39" s="46"/>
      <c r="E39" s="39" t="s">
        <v>4423</v>
      </c>
      <c r="F39" s="46"/>
      <c r="G39" s="46"/>
      <c r="H39" s="46"/>
      <c r="I39" s="46"/>
      <c r="J39" s="48"/>
    </row>
    <row r="40">
      <c r="A40" s="37" t="s">
        <v>593</v>
      </c>
      <c r="B40" s="37">
        <v>8</v>
      </c>
      <c r="C40" s="38" t="s">
        <v>4427</v>
      </c>
      <c r="D40" s="37" t="s">
        <v>595</v>
      </c>
      <c r="E40" s="39" t="s">
        <v>4428</v>
      </c>
      <c r="F40" s="40" t="s">
        <v>637</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8969</v>
      </c>
      <c r="F42" s="46"/>
      <c r="G42" s="46"/>
      <c r="H42" s="46"/>
      <c r="I42" s="46"/>
      <c r="J42" s="48"/>
    </row>
    <row r="43" ht="375">
      <c r="A43" s="37" t="s">
        <v>601</v>
      </c>
      <c r="B43" s="45"/>
      <c r="C43" s="46"/>
      <c r="D43" s="46"/>
      <c r="E43" s="39" t="s">
        <v>4430</v>
      </c>
      <c r="F43" s="46"/>
      <c r="G43" s="46"/>
      <c r="H43" s="46"/>
      <c r="I43" s="46"/>
      <c r="J43" s="48"/>
    </row>
    <row r="44">
      <c r="A44" s="37" t="s">
        <v>593</v>
      </c>
      <c r="B44" s="37">
        <v>9</v>
      </c>
      <c r="C44" s="38" t="s">
        <v>3336</v>
      </c>
      <c r="D44" s="37" t="s">
        <v>595</v>
      </c>
      <c r="E44" s="39" t="s">
        <v>3337</v>
      </c>
      <c r="F44" s="40" t="s">
        <v>646</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8970</v>
      </c>
      <c r="F46" s="46"/>
      <c r="G46" s="46"/>
      <c r="H46" s="46"/>
      <c r="I46" s="46"/>
      <c r="J46" s="48"/>
    </row>
    <row r="47" ht="30">
      <c r="A47" s="37" t="s">
        <v>601</v>
      </c>
      <c r="B47" s="45"/>
      <c r="C47" s="46"/>
      <c r="D47" s="46"/>
      <c r="E47" s="39" t="s">
        <v>4452</v>
      </c>
      <c r="F47" s="46"/>
      <c r="G47" s="46"/>
      <c r="H47" s="46"/>
      <c r="I47" s="46"/>
      <c r="J47" s="48"/>
    </row>
    <row r="48">
      <c r="A48" s="37" t="s">
        <v>593</v>
      </c>
      <c r="B48" s="37">
        <v>10</v>
      </c>
      <c r="C48" s="38" t="s">
        <v>8547</v>
      </c>
      <c r="D48" s="37" t="s">
        <v>595</v>
      </c>
      <c r="E48" s="39" t="s">
        <v>8548</v>
      </c>
      <c r="F48" s="40" t="s">
        <v>646</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8971</v>
      </c>
      <c r="F50" s="46"/>
      <c r="G50" s="46"/>
      <c r="H50" s="46"/>
      <c r="I50" s="46"/>
      <c r="J50" s="48"/>
    </row>
    <row r="51" ht="45">
      <c r="A51" s="37" t="s">
        <v>601</v>
      </c>
      <c r="B51" s="45"/>
      <c r="C51" s="46"/>
      <c r="D51" s="46"/>
      <c r="E51" s="39" t="s">
        <v>4463</v>
      </c>
      <c r="F51" s="46"/>
      <c r="G51" s="46"/>
      <c r="H51" s="46"/>
      <c r="I51" s="46"/>
      <c r="J51" s="48"/>
    </row>
    <row r="52">
      <c r="A52" s="37" t="s">
        <v>593</v>
      </c>
      <c r="B52" s="37">
        <v>11</v>
      </c>
      <c r="C52" s="38" t="s">
        <v>4464</v>
      </c>
      <c r="D52" s="37" t="s">
        <v>595</v>
      </c>
      <c r="E52" s="39" t="s">
        <v>4465</v>
      </c>
      <c r="F52" s="40" t="s">
        <v>646</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8972</v>
      </c>
      <c r="F54" s="46"/>
      <c r="G54" s="46"/>
      <c r="H54" s="46"/>
      <c r="I54" s="46"/>
      <c r="J54" s="48"/>
    </row>
    <row r="55" ht="30">
      <c r="A55" s="37" t="s">
        <v>601</v>
      </c>
      <c r="B55" s="45"/>
      <c r="C55" s="46"/>
      <c r="D55" s="46"/>
      <c r="E55" s="39" t="s">
        <v>4467</v>
      </c>
      <c r="F55" s="46"/>
      <c r="G55" s="46"/>
      <c r="H55" s="46"/>
      <c r="I55" s="46"/>
      <c r="J55" s="48"/>
    </row>
    <row r="56">
      <c r="A56" s="37" t="s">
        <v>593</v>
      </c>
      <c r="B56" s="37">
        <v>12</v>
      </c>
      <c r="C56" s="38" t="s">
        <v>4468</v>
      </c>
      <c r="D56" s="37" t="s">
        <v>595</v>
      </c>
      <c r="E56" s="39" t="s">
        <v>4469</v>
      </c>
      <c r="F56" s="40" t="s">
        <v>646</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8972</v>
      </c>
      <c r="F58" s="46"/>
      <c r="G58" s="46"/>
      <c r="H58" s="46"/>
      <c r="I58" s="46"/>
      <c r="J58" s="48"/>
    </row>
    <row r="59" ht="45">
      <c r="A59" s="37" t="s">
        <v>601</v>
      </c>
      <c r="B59" s="45"/>
      <c r="C59" s="46"/>
      <c r="D59" s="46"/>
      <c r="E59" s="39" t="s">
        <v>4470</v>
      </c>
      <c r="F59" s="46"/>
      <c r="G59" s="46"/>
      <c r="H59" s="46"/>
      <c r="I59" s="46"/>
      <c r="J59" s="48"/>
    </row>
    <row r="60">
      <c r="A60" s="37" t="s">
        <v>593</v>
      </c>
      <c r="B60" s="37">
        <v>13</v>
      </c>
      <c r="C60" s="38" t="s">
        <v>8554</v>
      </c>
      <c r="D60" s="37" t="s">
        <v>595</v>
      </c>
      <c r="E60" s="39" t="s">
        <v>8555</v>
      </c>
      <c r="F60" s="40" t="s">
        <v>637</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8973</v>
      </c>
      <c r="F62" s="46"/>
      <c r="G62" s="46"/>
      <c r="H62" s="46"/>
      <c r="I62" s="46"/>
      <c r="J62" s="48"/>
    </row>
    <row r="63" ht="45">
      <c r="A63" s="37" t="s">
        <v>601</v>
      </c>
      <c r="B63" s="45"/>
      <c r="C63" s="46"/>
      <c r="D63" s="46"/>
      <c r="E63" s="39" t="s">
        <v>8557</v>
      </c>
      <c r="F63" s="46"/>
      <c r="G63" s="46"/>
      <c r="H63" s="46"/>
      <c r="I63" s="46"/>
      <c r="J63" s="48"/>
    </row>
    <row r="64">
      <c r="A64" s="37" t="s">
        <v>593</v>
      </c>
      <c r="B64" s="37">
        <v>14</v>
      </c>
      <c r="C64" s="38" t="s">
        <v>8558</v>
      </c>
      <c r="D64" s="37" t="s">
        <v>595</v>
      </c>
      <c r="E64" s="39" t="s">
        <v>8559</v>
      </c>
      <c r="F64" s="40" t="s">
        <v>608</v>
      </c>
      <c r="G64" s="41">
        <v>6</v>
      </c>
      <c r="H64" s="42">
        <v>0</v>
      </c>
      <c r="I64" s="43">
        <f>ROUND(G64*H64,P4)</f>
        <v>0</v>
      </c>
      <c r="J64" s="37"/>
      <c r="O64" s="44">
        <f>I64*0.21</f>
        <v>0</v>
      </c>
      <c r="P64">
        <v>3</v>
      </c>
    </row>
    <row r="65">
      <c r="A65" s="37" t="s">
        <v>598</v>
      </c>
      <c r="B65" s="45"/>
      <c r="C65" s="46"/>
      <c r="D65" s="46"/>
      <c r="E65" s="39" t="s">
        <v>8559</v>
      </c>
      <c r="F65" s="46"/>
      <c r="G65" s="46"/>
      <c r="H65" s="46"/>
      <c r="I65" s="46"/>
      <c r="J65" s="48"/>
    </row>
    <row r="66" ht="60">
      <c r="A66" s="37" t="s">
        <v>599</v>
      </c>
      <c r="B66" s="45"/>
      <c r="C66" s="46"/>
      <c r="D66" s="46"/>
      <c r="E66" s="49" t="s">
        <v>8974</v>
      </c>
      <c r="F66" s="46"/>
      <c r="G66" s="46"/>
      <c r="H66" s="46"/>
      <c r="I66" s="46"/>
      <c r="J66" s="48"/>
    </row>
    <row r="67">
      <c r="A67" s="37" t="s">
        <v>601</v>
      </c>
      <c r="B67" s="45"/>
      <c r="C67" s="46"/>
      <c r="D67" s="46"/>
      <c r="E67" s="47" t="s">
        <v>595</v>
      </c>
      <c r="F67" s="46"/>
      <c r="G67" s="46"/>
      <c r="H67" s="46"/>
      <c r="I67" s="46"/>
      <c r="J67" s="48"/>
    </row>
    <row r="68">
      <c r="A68" s="31" t="s">
        <v>591</v>
      </c>
      <c r="B68" s="32"/>
      <c r="C68" s="33" t="s">
        <v>649</v>
      </c>
      <c r="D68" s="34"/>
      <c r="E68" s="31" t="s">
        <v>4475</v>
      </c>
      <c r="F68" s="34"/>
      <c r="G68" s="34"/>
      <c r="H68" s="34"/>
      <c r="I68" s="35">
        <f>SUMIFS(I69:I84,A69:A84,"P")</f>
        <v>0</v>
      </c>
      <c r="J68" s="36"/>
    </row>
    <row r="69">
      <c r="A69" s="37" t="s">
        <v>593</v>
      </c>
      <c r="B69" s="37">
        <v>15</v>
      </c>
      <c r="C69" s="38" t="s">
        <v>8653</v>
      </c>
      <c r="D69" s="37" t="s">
        <v>595</v>
      </c>
      <c r="E69" s="39" t="s">
        <v>8654</v>
      </c>
      <c r="F69" s="40" t="s">
        <v>646</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8975</v>
      </c>
      <c r="F71" s="46"/>
      <c r="G71" s="46"/>
      <c r="H71" s="46"/>
      <c r="I71" s="46"/>
      <c r="J71" s="48"/>
    </row>
    <row r="72" ht="45">
      <c r="A72" s="37" t="s">
        <v>601</v>
      </c>
      <c r="B72" s="45"/>
      <c r="C72" s="46"/>
      <c r="D72" s="46"/>
      <c r="E72" s="39" t="s">
        <v>8656</v>
      </c>
      <c r="F72" s="46"/>
      <c r="G72" s="46"/>
      <c r="H72" s="46"/>
      <c r="I72" s="46"/>
      <c r="J72" s="48"/>
    </row>
    <row r="73">
      <c r="A73" s="37" t="s">
        <v>593</v>
      </c>
      <c r="B73" s="37">
        <v>16</v>
      </c>
      <c r="C73" s="38" t="s">
        <v>8657</v>
      </c>
      <c r="D73" s="37" t="s">
        <v>595</v>
      </c>
      <c r="E73" s="39" t="s">
        <v>8658</v>
      </c>
      <c r="F73" s="40" t="s">
        <v>637</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8976</v>
      </c>
      <c r="F75" s="46"/>
      <c r="G75" s="46"/>
      <c r="H75" s="46"/>
      <c r="I75" s="46"/>
      <c r="J75" s="48"/>
    </row>
    <row r="76" ht="60">
      <c r="A76" s="37" t="s">
        <v>601</v>
      </c>
      <c r="B76" s="45"/>
      <c r="C76" s="46"/>
      <c r="D76" s="46"/>
      <c r="E76" s="39" t="s">
        <v>4505</v>
      </c>
      <c r="F76" s="46"/>
      <c r="G76" s="46"/>
      <c r="H76" s="46"/>
      <c r="I76" s="46"/>
      <c r="J76" s="48"/>
    </row>
    <row r="77">
      <c r="A77" s="37" t="s">
        <v>593</v>
      </c>
      <c r="B77" s="37">
        <v>17</v>
      </c>
      <c r="C77" s="38" t="s">
        <v>5391</v>
      </c>
      <c r="D77" s="37" t="s">
        <v>595</v>
      </c>
      <c r="E77" s="39" t="s">
        <v>5392</v>
      </c>
      <c r="F77" s="40" t="s">
        <v>637</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8977</v>
      </c>
      <c r="F79" s="46"/>
      <c r="G79" s="46"/>
      <c r="H79" s="46"/>
      <c r="I79" s="46"/>
      <c r="J79" s="48"/>
    </row>
    <row r="80" ht="60">
      <c r="A80" s="37" t="s">
        <v>601</v>
      </c>
      <c r="B80" s="45"/>
      <c r="C80" s="46"/>
      <c r="D80" s="46"/>
      <c r="E80" s="39" t="s">
        <v>4505</v>
      </c>
      <c r="F80" s="46"/>
      <c r="G80" s="46"/>
      <c r="H80" s="46"/>
      <c r="I80" s="46"/>
      <c r="J80" s="48"/>
    </row>
    <row r="81">
      <c r="A81" s="37" t="s">
        <v>593</v>
      </c>
      <c r="B81" s="37">
        <v>18</v>
      </c>
      <c r="C81" s="38" t="s">
        <v>4484</v>
      </c>
      <c r="D81" s="37" t="s">
        <v>595</v>
      </c>
      <c r="E81" s="39" t="s">
        <v>4485</v>
      </c>
      <c r="F81" s="40" t="s">
        <v>646</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8978</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SUMIFS(I86:I113,A86:A113,"P")</f>
        <v>0</v>
      </c>
      <c r="J85" s="36"/>
    </row>
    <row r="86">
      <c r="A86" s="37" t="s">
        <v>593</v>
      </c>
      <c r="B86" s="37">
        <v>19</v>
      </c>
      <c r="C86" s="38" t="s">
        <v>8567</v>
      </c>
      <c r="D86" s="37" t="s">
        <v>595</v>
      </c>
      <c r="E86" s="39" t="s">
        <v>8568</v>
      </c>
      <c r="F86" s="40" t="s">
        <v>646</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8979</v>
      </c>
      <c r="F88" s="46"/>
      <c r="G88" s="46"/>
      <c r="H88" s="46"/>
      <c r="I88" s="46"/>
      <c r="J88" s="48"/>
    </row>
    <row r="89" ht="60">
      <c r="A89" s="37" t="s">
        <v>601</v>
      </c>
      <c r="B89" s="45"/>
      <c r="C89" s="46"/>
      <c r="D89" s="46"/>
      <c r="E89" s="39" t="s">
        <v>5927</v>
      </c>
      <c r="F89" s="46"/>
      <c r="G89" s="46"/>
      <c r="H89" s="46"/>
      <c r="I89" s="46"/>
      <c r="J89" s="48"/>
    </row>
    <row r="90">
      <c r="A90" s="37" t="s">
        <v>593</v>
      </c>
      <c r="B90" s="37">
        <v>20</v>
      </c>
      <c r="C90" s="38" t="s">
        <v>8666</v>
      </c>
      <c r="D90" s="37" t="s">
        <v>595</v>
      </c>
      <c r="E90" s="39" t="s">
        <v>8667</v>
      </c>
      <c r="F90" s="40" t="s">
        <v>646</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8980</v>
      </c>
      <c r="F92" s="46"/>
      <c r="G92" s="46"/>
      <c r="H92" s="46"/>
      <c r="I92" s="46"/>
      <c r="J92" s="48"/>
    </row>
    <row r="93" ht="60">
      <c r="A93" s="37" t="s">
        <v>601</v>
      </c>
      <c r="B93" s="45"/>
      <c r="C93" s="46"/>
      <c r="D93" s="46"/>
      <c r="E93" s="39" t="s">
        <v>5927</v>
      </c>
      <c r="F93" s="46"/>
      <c r="G93" s="46"/>
      <c r="H93" s="46"/>
      <c r="I93" s="46"/>
      <c r="J93" s="48"/>
    </row>
    <row r="94">
      <c r="A94" s="37" t="s">
        <v>593</v>
      </c>
      <c r="B94" s="37">
        <v>21</v>
      </c>
      <c r="C94" s="38" t="s">
        <v>8570</v>
      </c>
      <c r="D94" s="37" t="s">
        <v>595</v>
      </c>
      <c r="E94" s="39" t="s">
        <v>8571</v>
      </c>
      <c r="F94" s="40" t="s">
        <v>646</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8981</v>
      </c>
      <c r="F96" s="46"/>
      <c r="G96" s="46"/>
      <c r="H96" s="46"/>
      <c r="I96" s="46"/>
      <c r="J96" s="48"/>
    </row>
    <row r="97" ht="120">
      <c r="A97" s="37" t="s">
        <v>601</v>
      </c>
      <c r="B97" s="45"/>
      <c r="C97" s="46"/>
      <c r="D97" s="46"/>
      <c r="E97" s="39" t="s">
        <v>5930</v>
      </c>
      <c r="F97" s="46"/>
      <c r="G97" s="46"/>
      <c r="H97" s="46"/>
      <c r="I97" s="46"/>
      <c r="J97" s="48"/>
    </row>
    <row r="98">
      <c r="A98" s="37" t="s">
        <v>593</v>
      </c>
      <c r="B98" s="37">
        <v>22</v>
      </c>
      <c r="C98" s="38" t="s">
        <v>8671</v>
      </c>
      <c r="D98" s="37" t="s">
        <v>595</v>
      </c>
      <c r="E98" s="39" t="s">
        <v>8672</v>
      </c>
      <c r="F98" s="40" t="s">
        <v>646</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8982</v>
      </c>
      <c r="F100" s="46"/>
      <c r="G100" s="46"/>
      <c r="H100" s="46"/>
      <c r="I100" s="46"/>
      <c r="J100" s="48"/>
    </row>
    <row r="101" ht="75">
      <c r="A101" s="37" t="s">
        <v>601</v>
      </c>
      <c r="B101" s="45"/>
      <c r="C101" s="46"/>
      <c r="D101" s="46"/>
      <c r="E101" s="39" t="s">
        <v>5838</v>
      </c>
      <c r="F101" s="46"/>
      <c r="G101" s="46"/>
      <c r="H101" s="46"/>
      <c r="I101" s="46"/>
      <c r="J101" s="48"/>
    </row>
    <row r="102">
      <c r="A102" s="37" t="s">
        <v>593</v>
      </c>
      <c r="B102" s="37">
        <v>23</v>
      </c>
      <c r="C102" s="38" t="s">
        <v>5947</v>
      </c>
      <c r="D102" s="37" t="s">
        <v>595</v>
      </c>
      <c r="E102" s="39" t="s">
        <v>5948</v>
      </c>
      <c r="F102" s="40" t="s">
        <v>646</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8983</v>
      </c>
      <c r="F104" s="46"/>
      <c r="G104" s="46"/>
      <c r="H104" s="46"/>
      <c r="I104" s="46"/>
      <c r="J104" s="48"/>
    </row>
    <row r="105" ht="75">
      <c r="A105" s="37" t="s">
        <v>601</v>
      </c>
      <c r="B105" s="45"/>
      <c r="C105" s="46"/>
      <c r="D105" s="46"/>
      <c r="E105" s="39" t="s">
        <v>5838</v>
      </c>
      <c r="F105" s="46"/>
      <c r="G105" s="46"/>
      <c r="H105" s="46"/>
      <c r="I105" s="46"/>
      <c r="J105" s="48"/>
    </row>
    <row r="106">
      <c r="A106" s="37" t="s">
        <v>593</v>
      </c>
      <c r="B106" s="37">
        <v>24</v>
      </c>
      <c r="C106" s="38" t="s">
        <v>8577</v>
      </c>
      <c r="D106" s="37" t="s">
        <v>595</v>
      </c>
      <c r="E106" s="39" t="s">
        <v>8578</v>
      </c>
      <c r="F106" s="40" t="s">
        <v>646</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8984</v>
      </c>
      <c r="F108" s="46"/>
      <c r="G108" s="46"/>
      <c r="H108" s="46"/>
      <c r="I108" s="46"/>
      <c r="J108" s="48"/>
    </row>
    <row r="109" ht="165">
      <c r="A109" s="37" t="s">
        <v>601</v>
      </c>
      <c r="B109" s="45"/>
      <c r="C109" s="46"/>
      <c r="D109" s="46"/>
      <c r="E109" s="39" t="s">
        <v>5841</v>
      </c>
      <c r="F109" s="46"/>
      <c r="G109" s="46"/>
      <c r="H109" s="46"/>
      <c r="I109" s="46"/>
      <c r="J109" s="48"/>
    </row>
    <row r="110">
      <c r="A110" s="37" t="s">
        <v>593</v>
      </c>
      <c r="B110" s="37">
        <v>25</v>
      </c>
      <c r="C110" s="38" t="s">
        <v>8580</v>
      </c>
      <c r="D110" s="37" t="s">
        <v>595</v>
      </c>
      <c r="E110" s="39" t="s">
        <v>8581</v>
      </c>
      <c r="F110" s="40" t="s">
        <v>646</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8985</v>
      </c>
      <c r="F112" s="46"/>
      <c r="G112" s="46"/>
      <c r="H112" s="46"/>
      <c r="I112" s="46"/>
      <c r="J112" s="48"/>
    </row>
    <row r="113" ht="165">
      <c r="A113" s="37" t="s">
        <v>601</v>
      </c>
      <c r="B113" s="45"/>
      <c r="C113" s="46"/>
      <c r="D113" s="46"/>
      <c r="E113" s="39" t="s">
        <v>5841</v>
      </c>
      <c r="F113" s="46"/>
      <c r="G113" s="46"/>
      <c r="H113" s="46"/>
      <c r="I113" s="46"/>
      <c r="J113" s="48"/>
    </row>
    <row r="114">
      <c r="A114" s="31" t="s">
        <v>591</v>
      </c>
      <c r="B114" s="32"/>
      <c r="C114" s="33" t="s">
        <v>4784</v>
      </c>
      <c r="D114" s="34"/>
      <c r="E114" s="31" t="s">
        <v>4785</v>
      </c>
      <c r="F114" s="34"/>
      <c r="G114" s="34"/>
      <c r="H114" s="34"/>
      <c r="I114" s="35">
        <f>SUMIFS(I115:I141,A115:A141,"P")</f>
        <v>0</v>
      </c>
      <c r="J114" s="36"/>
    </row>
    <row r="115">
      <c r="A115" s="37" t="s">
        <v>593</v>
      </c>
      <c r="B115" s="37">
        <v>26</v>
      </c>
      <c r="C115" s="38" t="s">
        <v>8705</v>
      </c>
      <c r="D115" s="37" t="s">
        <v>595</v>
      </c>
      <c r="E115" s="39" t="s">
        <v>8706</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8884</v>
      </c>
      <c r="F117" s="46"/>
      <c r="G117" s="46"/>
      <c r="H117" s="46"/>
      <c r="I117" s="46"/>
      <c r="J117" s="48"/>
    </row>
    <row r="118" ht="60">
      <c r="A118" s="37" t="s">
        <v>601</v>
      </c>
      <c r="B118" s="45"/>
      <c r="C118" s="46"/>
      <c r="D118" s="46"/>
      <c r="E118" s="39" t="s">
        <v>5865</v>
      </c>
      <c r="F118" s="46"/>
      <c r="G118" s="46"/>
      <c r="H118" s="46"/>
      <c r="I118" s="46"/>
      <c r="J118" s="48"/>
    </row>
    <row r="119" ht="30">
      <c r="A119" s="37" t="s">
        <v>593</v>
      </c>
      <c r="B119" s="37">
        <v>27</v>
      </c>
      <c r="C119" s="38" t="s">
        <v>8708</v>
      </c>
      <c r="D119" s="37" t="s">
        <v>595</v>
      </c>
      <c r="E119" s="39" t="s">
        <v>8709</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8885</v>
      </c>
      <c r="F121" s="46"/>
      <c r="G121" s="46"/>
      <c r="H121" s="46"/>
      <c r="I121" s="46"/>
      <c r="J121" s="48"/>
    </row>
    <row r="122" ht="30">
      <c r="A122" s="37" t="s">
        <v>601</v>
      </c>
      <c r="B122" s="45"/>
      <c r="C122" s="46"/>
      <c r="D122" s="46"/>
      <c r="E122" s="39" t="s">
        <v>5868</v>
      </c>
      <c r="F122" s="46"/>
      <c r="G122" s="46"/>
      <c r="H122" s="46"/>
      <c r="I122" s="46"/>
      <c r="J122" s="48"/>
    </row>
    <row r="123" ht="30">
      <c r="A123" s="37" t="s">
        <v>593</v>
      </c>
      <c r="B123" s="37">
        <v>28</v>
      </c>
      <c r="C123" s="38" t="s">
        <v>8715</v>
      </c>
      <c r="D123" s="37" t="s">
        <v>595</v>
      </c>
      <c r="E123" s="39" t="s">
        <v>8716</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8886</v>
      </c>
      <c r="F125" s="46"/>
      <c r="G125" s="46"/>
      <c r="H125" s="46"/>
      <c r="I125" s="46"/>
      <c r="J125" s="48"/>
    </row>
    <row r="126" ht="45">
      <c r="A126" s="37" t="s">
        <v>601</v>
      </c>
      <c r="B126" s="45"/>
      <c r="C126" s="46"/>
      <c r="D126" s="46"/>
      <c r="E126" s="39" t="s">
        <v>5911</v>
      </c>
      <c r="F126" s="46"/>
      <c r="G126" s="46"/>
      <c r="H126" s="46"/>
      <c r="I126" s="46"/>
      <c r="J126" s="48"/>
    </row>
    <row r="127">
      <c r="A127" s="37" t="s">
        <v>593</v>
      </c>
      <c r="B127" s="37">
        <v>29</v>
      </c>
      <c r="C127" s="38" t="s">
        <v>4648</v>
      </c>
      <c r="D127" s="37" t="s">
        <v>595</v>
      </c>
      <c r="E127" s="39" t="s">
        <v>4649</v>
      </c>
      <c r="F127" s="40" t="s">
        <v>637</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8986</v>
      </c>
      <c r="F129" s="46"/>
      <c r="G129" s="46"/>
      <c r="H129" s="46"/>
      <c r="I129" s="46"/>
      <c r="J129" s="48"/>
    </row>
    <row r="130" ht="150">
      <c r="A130" s="37" t="s">
        <v>601</v>
      </c>
      <c r="B130" s="45"/>
      <c r="C130" s="46"/>
      <c r="D130" s="46"/>
      <c r="E130" s="39" t="s">
        <v>4651</v>
      </c>
      <c r="F130" s="46"/>
      <c r="G130" s="46"/>
      <c r="H130" s="46"/>
      <c r="I130" s="46"/>
      <c r="J130" s="48"/>
    </row>
    <row r="131">
      <c r="A131" s="37" t="s">
        <v>593</v>
      </c>
      <c r="B131" s="37">
        <v>30</v>
      </c>
      <c r="C131" s="38" t="s">
        <v>5685</v>
      </c>
      <c r="D131" s="37" t="s">
        <v>595</v>
      </c>
      <c r="E131" s="39" t="s">
        <v>5686</v>
      </c>
      <c r="F131" s="40" t="s">
        <v>637</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8987</v>
      </c>
      <c r="F133" s="46"/>
      <c r="G133" s="46"/>
      <c r="H133" s="46"/>
      <c r="I133" s="46"/>
      <c r="J133" s="48"/>
    </row>
    <row r="134" ht="150">
      <c r="A134" s="37" t="s">
        <v>601</v>
      </c>
      <c r="B134" s="45"/>
      <c r="C134" s="46"/>
      <c r="D134" s="46"/>
      <c r="E134" s="39" t="s">
        <v>4651</v>
      </c>
      <c r="F134" s="46"/>
      <c r="G134" s="46"/>
      <c r="H134" s="46"/>
      <c r="I134" s="46"/>
      <c r="J134" s="48"/>
    </row>
    <row r="135">
      <c r="A135" s="37" t="s">
        <v>593</v>
      </c>
      <c r="B135" s="37">
        <v>31</v>
      </c>
      <c r="C135" s="38" t="s">
        <v>8988</v>
      </c>
      <c r="D135" s="37" t="s">
        <v>595</v>
      </c>
      <c r="E135" s="39" t="s">
        <v>8594</v>
      </c>
      <c r="F135" s="40" t="s">
        <v>1798</v>
      </c>
      <c r="G135" s="41">
        <v>1</v>
      </c>
      <c r="H135" s="42">
        <v>0</v>
      </c>
      <c r="I135" s="43">
        <f>ROUND(G135*H135,P4)</f>
        <v>0</v>
      </c>
      <c r="J135" s="37"/>
      <c r="O135" s="44">
        <f>I135*0.21</f>
        <v>0</v>
      </c>
      <c r="P135">
        <v>3</v>
      </c>
    </row>
    <row r="136">
      <c r="A136" s="37" t="s">
        <v>598</v>
      </c>
      <c r="B136" s="45"/>
      <c r="C136" s="46"/>
      <c r="D136" s="46"/>
      <c r="E136" s="39" t="s">
        <v>8594</v>
      </c>
      <c r="F136" s="46"/>
      <c r="G136" s="46"/>
      <c r="H136" s="46"/>
      <c r="I136" s="46"/>
      <c r="J136" s="48"/>
    </row>
    <row r="137" ht="120">
      <c r="A137" s="37" t="s">
        <v>599</v>
      </c>
      <c r="B137" s="45"/>
      <c r="C137" s="46"/>
      <c r="D137" s="46"/>
      <c r="E137" s="49" t="s">
        <v>8595</v>
      </c>
      <c r="F137" s="46"/>
      <c r="G137" s="46"/>
      <c r="H137" s="46"/>
      <c r="I137" s="46"/>
      <c r="J137" s="48"/>
    </row>
    <row r="138" ht="45">
      <c r="A138" s="37" t="s">
        <v>601</v>
      </c>
      <c r="B138" s="45"/>
      <c r="C138" s="46"/>
      <c r="D138" s="46"/>
      <c r="E138" s="39" t="s">
        <v>8596</v>
      </c>
      <c r="F138" s="46"/>
      <c r="G138" s="46"/>
      <c r="H138" s="46"/>
      <c r="I138" s="46"/>
      <c r="J138" s="48"/>
    </row>
    <row r="139">
      <c r="A139" s="37" t="s">
        <v>593</v>
      </c>
      <c r="B139" s="37">
        <v>32</v>
      </c>
      <c r="C139" s="38" t="s">
        <v>8989</v>
      </c>
      <c r="D139" s="37" t="s">
        <v>595</v>
      </c>
      <c r="E139" s="39" t="s">
        <v>8598</v>
      </c>
      <c r="F139" s="40" t="s">
        <v>1798</v>
      </c>
      <c r="G139" s="41">
        <v>1</v>
      </c>
      <c r="H139" s="42">
        <v>0</v>
      </c>
      <c r="I139" s="43">
        <f>ROUND(G139*H139,P4)</f>
        <v>0</v>
      </c>
      <c r="J139" s="37"/>
      <c r="O139" s="44">
        <f>I139*0.21</f>
        <v>0</v>
      </c>
      <c r="P139">
        <v>3</v>
      </c>
    </row>
    <row r="140">
      <c r="A140" s="37" t="s">
        <v>598</v>
      </c>
      <c r="B140" s="45"/>
      <c r="C140" s="46"/>
      <c r="D140" s="46"/>
      <c r="E140" s="39" t="s">
        <v>8598</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1813</v>
      </c>
      <c r="D142" s="34"/>
      <c r="E142" s="31" t="s">
        <v>1814</v>
      </c>
      <c r="F142" s="34"/>
      <c r="G142" s="34"/>
      <c r="H142" s="34"/>
      <c r="I142" s="35">
        <f>SUMIFS(I143:I150,A143:A150,"P")</f>
        <v>0</v>
      </c>
      <c r="J142" s="36"/>
    </row>
    <row r="143" ht="45">
      <c r="A143" s="37" t="s">
        <v>593</v>
      </c>
      <c r="B143" s="37">
        <v>33</v>
      </c>
      <c r="C143" s="38" t="s">
        <v>1815</v>
      </c>
      <c r="D143" s="37" t="s">
        <v>1816</v>
      </c>
      <c r="E143" s="39" t="s">
        <v>1817</v>
      </c>
      <c r="F143" s="40" t="s">
        <v>1124</v>
      </c>
      <c r="G143" s="41">
        <v>1011.1799999999999</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05">
      <c r="A145" s="37" t="s">
        <v>599</v>
      </c>
      <c r="B145" s="45"/>
      <c r="C145" s="46"/>
      <c r="D145" s="46"/>
      <c r="E145" s="49" t="s">
        <v>8990</v>
      </c>
      <c r="F145" s="46"/>
      <c r="G145" s="46"/>
      <c r="H145" s="46"/>
      <c r="I145" s="46"/>
      <c r="J145" s="48"/>
    </row>
    <row r="146" ht="120">
      <c r="A146" s="37" t="s">
        <v>601</v>
      </c>
      <c r="B146" s="45"/>
      <c r="C146" s="46"/>
      <c r="D146" s="46"/>
      <c r="E146" s="39" t="s">
        <v>1820</v>
      </c>
      <c r="F146" s="46"/>
      <c r="G146" s="46"/>
      <c r="H146" s="46"/>
      <c r="I146" s="46"/>
      <c r="J146" s="48"/>
    </row>
    <row r="147" ht="60">
      <c r="A147" s="37" t="s">
        <v>593</v>
      </c>
      <c r="B147" s="37">
        <v>34</v>
      </c>
      <c r="C147" s="38" t="s">
        <v>2448</v>
      </c>
      <c r="D147" s="37" t="s">
        <v>2449</v>
      </c>
      <c r="E147" s="39" t="s">
        <v>2450</v>
      </c>
      <c r="F147" s="40" t="s">
        <v>1124</v>
      </c>
      <c r="G147" s="41">
        <v>36.530000000000001</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75">
      <c r="A149" s="37" t="s">
        <v>599</v>
      </c>
      <c r="B149" s="45"/>
      <c r="C149" s="46"/>
      <c r="D149" s="46"/>
      <c r="E149" s="49" t="s">
        <v>8991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yCKNzb55i27pD8rRwI6DIk+oftDUSa5a5tGvu6rvGVjwn7YCrucmMMc0+8wnpZQFU4SjfYpkrHiS/L1OMe4UMw==" hashValue="Punwu9/lN7EZcXkT9fSaKxgJZnZ4V7DKUYDgwRmnekJBeaiwlx9Lbd8r6Z92eZlg8wYw5vtYsbSIPVUb3aXQ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8992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579</v>
      </c>
      <c r="C7" s="21" t="s">
        <v>8992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5239</v>
      </c>
      <c r="D12" s="37" t="s">
        <v>595</v>
      </c>
      <c r="E12" s="39" t="s">
        <v>5240</v>
      </c>
      <c r="F12" s="40" t="s">
        <v>637</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8993</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8994</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8995</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8996</v>
      </c>
      <c r="F26" s="46"/>
      <c r="G26" s="46"/>
      <c r="H26" s="46"/>
      <c r="I26" s="46"/>
      <c r="J26" s="48"/>
    </row>
    <row r="27" ht="30">
      <c r="A27" s="37" t="s">
        <v>601</v>
      </c>
      <c r="B27" s="45"/>
      <c r="C27" s="46"/>
      <c r="D27" s="46"/>
      <c r="E27" s="39" t="s">
        <v>4395</v>
      </c>
      <c r="F27" s="46"/>
      <c r="G27" s="46"/>
      <c r="H27" s="46"/>
      <c r="I27" s="46"/>
      <c r="J27" s="48"/>
    </row>
    <row r="28">
      <c r="A28" s="37" t="s">
        <v>593</v>
      </c>
      <c r="B28" s="37">
        <v>5</v>
      </c>
      <c r="C28" s="38" t="s">
        <v>8632</v>
      </c>
      <c r="D28" s="37" t="s">
        <v>595</v>
      </c>
      <c r="E28" s="39" t="s">
        <v>8633</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8997</v>
      </c>
      <c r="F30" s="46"/>
      <c r="G30" s="46"/>
      <c r="H30" s="46"/>
      <c r="I30" s="46"/>
      <c r="J30" s="48"/>
    </row>
    <row r="31" ht="90">
      <c r="A31" s="37" t="s">
        <v>601</v>
      </c>
      <c r="B31" s="45"/>
      <c r="C31" s="46"/>
      <c r="D31" s="46"/>
      <c r="E31" s="39" t="s">
        <v>5344</v>
      </c>
      <c r="F31" s="46"/>
      <c r="G31" s="46"/>
      <c r="H31" s="46"/>
      <c r="I31" s="46"/>
      <c r="J31" s="48"/>
    </row>
    <row r="32">
      <c r="A32" s="37" t="s">
        <v>593</v>
      </c>
      <c r="B32" s="37">
        <v>6</v>
      </c>
      <c r="C32" s="38" t="s">
        <v>8635</v>
      </c>
      <c r="D32" s="37" t="s">
        <v>595</v>
      </c>
      <c r="E32" s="39" t="s">
        <v>8636</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8998</v>
      </c>
      <c r="F34" s="46"/>
      <c r="G34" s="46"/>
      <c r="H34" s="46"/>
      <c r="I34" s="46"/>
      <c r="J34" s="48"/>
    </row>
    <row r="35" ht="90">
      <c r="A35" s="37" t="s">
        <v>601</v>
      </c>
      <c r="B35" s="45"/>
      <c r="C35" s="46"/>
      <c r="D35" s="46"/>
      <c r="E35" s="39" t="s">
        <v>5344</v>
      </c>
      <c r="F35" s="46"/>
      <c r="G35" s="46"/>
      <c r="H35" s="46"/>
      <c r="I35" s="46"/>
      <c r="J35" s="48"/>
    </row>
    <row r="36">
      <c r="A36" s="37" t="s">
        <v>593</v>
      </c>
      <c r="B36" s="37">
        <v>7</v>
      </c>
      <c r="C36" s="38" t="s">
        <v>3332</v>
      </c>
      <c r="D36" s="37" t="s">
        <v>595</v>
      </c>
      <c r="E36" s="39" t="s">
        <v>3333</v>
      </c>
      <c r="F36" s="40" t="s">
        <v>637</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8999</v>
      </c>
      <c r="F38" s="46"/>
      <c r="G38" s="46"/>
      <c r="H38" s="46"/>
      <c r="I38" s="46"/>
      <c r="J38" s="48"/>
    </row>
    <row r="39" ht="405">
      <c r="A39" s="37" t="s">
        <v>601</v>
      </c>
      <c r="B39" s="45"/>
      <c r="C39" s="46"/>
      <c r="D39" s="46"/>
      <c r="E39" s="39" t="s">
        <v>4411</v>
      </c>
      <c r="F39" s="46"/>
      <c r="G39" s="46"/>
      <c r="H39" s="46"/>
      <c r="I39" s="46"/>
      <c r="J39" s="48"/>
    </row>
    <row r="40">
      <c r="A40" s="37" t="s">
        <v>593</v>
      </c>
      <c r="B40" s="37">
        <v>8</v>
      </c>
      <c r="C40" s="38" t="s">
        <v>8792</v>
      </c>
      <c r="D40" s="37" t="s">
        <v>595</v>
      </c>
      <c r="E40" s="39" t="s">
        <v>8793</v>
      </c>
      <c r="F40" s="40" t="s">
        <v>4393</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9000</v>
      </c>
      <c r="F42" s="46"/>
      <c r="G42" s="46"/>
      <c r="H42" s="46"/>
      <c r="I42" s="46"/>
      <c r="J42" s="48"/>
    </row>
    <row r="43" ht="30">
      <c r="A43" s="37" t="s">
        <v>601</v>
      </c>
      <c r="B43" s="45"/>
      <c r="C43" s="46"/>
      <c r="D43" s="46"/>
      <c r="E43" s="39" t="s">
        <v>4395</v>
      </c>
      <c r="F43" s="46"/>
      <c r="G43" s="46"/>
      <c r="H43" s="46"/>
      <c r="I43" s="46"/>
      <c r="J43" s="48"/>
    </row>
    <row r="44">
      <c r="A44" s="37" t="s">
        <v>593</v>
      </c>
      <c r="B44" s="37">
        <v>9</v>
      </c>
      <c r="C44" s="38" t="s">
        <v>4412</v>
      </c>
      <c r="D44" s="37" t="s">
        <v>595</v>
      </c>
      <c r="E44" s="39" t="s">
        <v>4413</v>
      </c>
      <c r="F44" s="40" t="s">
        <v>637</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9001</v>
      </c>
      <c r="F46" s="46"/>
      <c r="G46" s="46"/>
      <c r="H46" s="46"/>
      <c r="I46" s="46"/>
      <c r="J46" s="48"/>
    </row>
    <row r="47" ht="405">
      <c r="A47" s="37" t="s">
        <v>601</v>
      </c>
      <c r="B47" s="45"/>
      <c r="C47" s="46"/>
      <c r="D47" s="46"/>
      <c r="E47" s="39" t="s">
        <v>4411</v>
      </c>
      <c r="F47" s="46"/>
      <c r="G47" s="46"/>
      <c r="H47" s="46"/>
      <c r="I47" s="46"/>
      <c r="J47" s="48"/>
    </row>
    <row r="48">
      <c r="A48" s="37" t="s">
        <v>593</v>
      </c>
      <c r="B48" s="37">
        <v>10</v>
      </c>
      <c r="C48" s="38" t="s">
        <v>2437</v>
      </c>
      <c r="D48" s="37" t="s">
        <v>595</v>
      </c>
      <c r="E48" s="39" t="s">
        <v>2438</v>
      </c>
      <c r="F48" s="40" t="s">
        <v>637</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9002</v>
      </c>
      <c r="F50" s="46"/>
      <c r="G50" s="46"/>
      <c r="H50" s="46"/>
      <c r="I50" s="46"/>
      <c r="J50" s="48"/>
    </row>
    <row r="51" ht="345">
      <c r="A51" s="37" t="s">
        <v>601</v>
      </c>
      <c r="B51" s="45"/>
      <c r="C51" s="46"/>
      <c r="D51" s="46"/>
      <c r="E51" s="39" t="s">
        <v>4419</v>
      </c>
      <c r="F51" s="46"/>
      <c r="G51" s="46"/>
      <c r="H51" s="46"/>
      <c r="I51" s="46"/>
      <c r="J51" s="48"/>
    </row>
    <row r="52">
      <c r="A52" s="37" t="s">
        <v>593</v>
      </c>
      <c r="B52" s="37">
        <v>11</v>
      </c>
      <c r="C52" s="38" t="s">
        <v>4420</v>
      </c>
      <c r="D52" s="37" t="s">
        <v>595</v>
      </c>
      <c r="E52" s="39" t="s">
        <v>4421</v>
      </c>
      <c r="F52" s="40" t="s">
        <v>637</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9003</v>
      </c>
      <c r="F54" s="46"/>
      <c r="G54" s="46"/>
      <c r="H54" s="46"/>
      <c r="I54" s="46"/>
      <c r="J54" s="48"/>
    </row>
    <row r="55" ht="240">
      <c r="A55" s="37" t="s">
        <v>601</v>
      </c>
      <c r="B55" s="45"/>
      <c r="C55" s="46"/>
      <c r="D55" s="46"/>
      <c r="E55" s="39" t="s">
        <v>4423</v>
      </c>
      <c r="F55" s="46"/>
      <c r="G55" s="46"/>
      <c r="H55" s="46"/>
      <c r="I55" s="46"/>
      <c r="J55" s="48"/>
    </row>
    <row r="56">
      <c r="A56" s="37" t="s">
        <v>593</v>
      </c>
      <c r="B56" s="37">
        <v>12</v>
      </c>
      <c r="C56" s="38" t="s">
        <v>4427</v>
      </c>
      <c r="D56" s="37" t="s">
        <v>595</v>
      </c>
      <c r="E56" s="39" t="s">
        <v>4428</v>
      </c>
      <c r="F56" s="40" t="s">
        <v>637</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9004</v>
      </c>
      <c r="F58" s="46"/>
      <c r="G58" s="46"/>
      <c r="H58" s="46"/>
      <c r="I58" s="46"/>
      <c r="J58" s="48"/>
    </row>
    <row r="59" ht="375">
      <c r="A59" s="37" t="s">
        <v>601</v>
      </c>
      <c r="B59" s="45"/>
      <c r="C59" s="46"/>
      <c r="D59" s="46"/>
      <c r="E59" s="39" t="s">
        <v>4430</v>
      </c>
      <c r="F59" s="46"/>
      <c r="G59" s="46"/>
      <c r="H59" s="46"/>
      <c r="I59" s="46"/>
      <c r="J59" s="48"/>
    </row>
    <row r="60">
      <c r="A60" s="37" t="s">
        <v>593</v>
      </c>
      <c r="B60" s="37">
        <v>13</v>
      </c>
      <c r="C60" s="38" t="s">
        <v>640</v>
      </c>
      <c r="D60" s="37" t="s">
        <v>595</v>
      </c>
      <c r="E60" s="39" t="s">
        <v>641</v>
      </c>
      <c r="F60" s="40" t="s">
        <v>637</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9005</v>
      </c>
      <c r="F62" s="46"/>
      <c r="G62" s="46"/>
      <c r="H62" s="46"/>
      <c r="I62" s="46"/>
      <c r="J62" s="48"/>
    </row>
    <row r="63" ht="300">
      <c r="A63" s="37" t="s">
        <v>601</v>
      </c>
      <c r="B63" s="45"/>
      <c r="C63" s="46"/>
      <c r="D63" s="46"/>
      <c r="E63" s="39" t="s">
        <v>643</v>
      </c>
      <c r="F63" s="46"/>
      <c r="G63" s="46"/>
      <c r="H63" s="46"/>
      <c r="I63" s="46"/>
      <c r="J63" s="48"/>
    </row>
    <row r="64">
      <c r="A64" s="37" t="s">
        <v>593</v>
      </c>
      <c r="B64" s="37">
        <v>14</v>
      </c>
      <c r="C64" s="38" t="s">
        <v>4439</v>
      </c>
      <c r="D64" s="37" t="s">
        <v>595</v>
      </c>
      <c r="E64" s="39" t="s">
        <v>4440</v>
      </c>
      <c r="F64" s="40" t="s">
        <v>637</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9006</v>
      </c>
      <c r="F66" s="46"/>
      <c r="G66" s="46"/>
      <c r="H66" s="46"/>
      <c r="I66" s="46"/>
      <c r="J66" s="48"/>
    </row>
    <row r="67" ht="300">
      <c r="A67" s="37" t="s">
        <v>601</v>
      </c>
      <c r="B67" s="45"/>
      <c r="C67" s="46"/>
      <c r="D67" s="46"/>
      <c r="E67" s="39" t="s">
        <v>4442</v>
      </c>
      <c r="F67" s="46"/>
      <c r="G67" s="46"/>
      <c r="H67" s="46"/>
      <c r="I67" s="46"/>
      <c r="J67" s="48"/>
    </row>
    <row r="68">
      <c r="A68" s="37" t="s">
        <v>593</v>
      </c>
      <c r="B68" s="37">
        <v>15</v>
      </c>
      <c r="C68" s="38" t="s">
        <v>4443</v>
      </c>
      <c r="D68" s="37" t="s">
        <v>595</v>
      </c>
      <c r="E68" s="39" t="s">
        <v>4444</v>
      </c>
      <c r="F68" s="40" t="s">
        <v>637</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9007</v>
      </c>
      <c r="F70" s="46"/>
      <c r="G70" s="46"/>
      <c r="H70" s="46"/>
      <c r="I70" s="46"/>
      <c r="J70" s="48"/>
    </row>
    <row r="71" ht="390">
      <c r="A71" s="37" t="s">
        <v>601</v>
      </c>
      <c r="B71" s="45"/>
      <c r="C71" s="46"/>
      <c r="D71" s="46"/>
      <c r="E71" s="39" t="s">
        <v>4446</v>
      </c>
      <c r="F71" s="46"/>
      <c r="G71" s="46"/>
      <c r="H71" s="46"/>
      <c r="I71" s="46"/>
      <c r="J71" s="48"/>
    </row>
    <row r="72">
      <c r="A72" s="37" t="s">
        <v>593</v>
      </c>
      <c r="B72" s="37">
        <v>16</v>
      </c>
      <c r="C72" s="38" t="s">
        <v>3336</v>
      </c>
      <c r="D72" s="37" t="s">
        <v>595</v>
      </c>
      <c r="E72" s="39" t="s">
        <v>3337</v>
      </c>
      <c r="F72" s="40" t="s">
        <v>646</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9008</v>
      </c>
      <c r="F74" s="46"/>
      <c r="G74" s="46"/>
      <c r="H74" s="46"/>
      <c r="I74" s="46"/>
      <c r="J74" s="48"/>
    </row>
    <row r="75" ht="30">
      <c r="A75" s="37" t="s">
        <v>601</v>
      </c>
      <c r="B75" s="45"/>
      <c r="C75" s="46"/>
      <c r="D75" s="46"/>
      <c r="E75" s="39" t="s">
        <v>4452</v>
      </c>
      <c r="F75" s="46"/>
      <c r="G75" s="46"/>
      <c r="H75" s="46"/>
      <c r="I75" s="46"/>
      <c r="J75" s="48"/>
    </row>
    <row r="76">
      <c r="A76" s="37" t="s">
        <v>593</v>
      </c>
      <c r="B76" s="37">
        <v>17</v>
      </c>
      <c r="C76" s="38" t="s">
        <v>8547</v>
      </c>
      <c r="D76" s="37" t="s">
        <v>595</v>
      </c>
      <c r="E76" s="39" t="s">
        <v>8548</v>
      </c>
      <c r="F76" s="40" t="s">
        <v>646</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9009</v>
      </c>
      <c r="F78" s="46"/>
      <c r="G78" s="46"/>
      <c r="H78" s="46"/>
      <c r="I78" s="46"/>
      <c r="J78" s="48"/>
    </row>
    <row r="79" ht="45">
      <c r="A79" s="37" t="s">
        <v>601</v>
      </c>
      <c r="B79" s="45"/>
      <c r="C79" s="46"/>
      <c r="D79" s="46"/>
      <c r="E79" s="39" t="s">
        <v>4463</v>
      </c>
      <c r="F79" s="46"/>
      <c r="G79" s="46"/>
      <c r="H79" s="46"/>
      <c r="I79" s="46"/>
      <c r="J79" s="48"/>
    </row>
    <row r="80">
      <c r="A80" s="37" t="s">
        <v>593</v>
      </c>
      <c r="B80" s="37">
        <v>18</v>
      </c>
      <c r="C80" s="38" t="s">
        <v>4464</v>
      </c>
      <c r="D80" s="37" t="s">
        <v>595</v>
      </c>
      <c r="E80" s="39" t="s">
        <v>4465</v>
      </c>
      <c r="F80" s="40" t="s">
        <v>646</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9010</v>
      </c>
      <c r="F82" s="46"/>
      <c r="G82" s="46"/>
      <c r="H82" s="46"/>
      <c r="I82" s="46"/>
      <c r="J82" s="48"/>
    </row>
    <row r="83" ht="30">
      <c r="A83" s="37" t="s">
        <v>601</v>
      </c>
      <c r="B83" s="45"/>
      <c r="C83" s="46"/>
      <c r="D83" s="46"/>
      <c r="E83" s="39" t="s">
        <v>4467</v>
      </c>
      <c r="F83" s="46"/>
      <c r="G83" s="46"/>
      <c r="H83" s="46"/>
      <c r="I83" s="46"/>
      <c r="J83" s="48"/>
    </row>
    <row r="84">
      <c r="A84" s="37" t="s">
        <v>593</v>
      </c>
      <c r="B84" s="37">
        <v>19</v>
      </c>
      <c r="C84" s="38" t="s">
        <v>4468</v>
      </c>
      <c r="D84" s="37" t="s">
        <v>595</v>
      </c>
      <c r="E84" s="39" t="s">
        <v>4469</v>
      </c>
      <c r="F84" s="40" t="s">
        <v>646</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9010</v>
      </c>
      <c r="F86" s="46"/>
      <c r="G86" s="46"/>
      <c r="H86" s="46"/>
      <c r="I86" s="46"/>
      <c r="J86" s="48"/>
    </row>
    <row r="87" ht="45">
      <c r="A87" s="37" t="s">
        <v>601</v>
      </c>
      <c r="B87" s="45"/>
      <c r="C87" s="46"/>
      <c r="D87" s="46"/>
      <c r="E87" s="39" t="s">
        <v>4470</v>
      </c>
      <c r="F87" s="46"/>
      <c r="G87" s="46"/>
      <c r="H87" s="46"/>
      <c r="I87" s="46"/>
      <c r="J87" s="48"/>
    </row>
    <row r="88">
      <c r="A88" s="37" t="s">
        <v>593</v>
      </c>
      <c r="B88" s="37">
        <v>20</v>
      </c>
      <c r="C88" s="38" t="s">
        <v>8554</v>
      </c>
      <c r="D88" s="37" t="s">
        <v>595</v>
      </c>
      <c r="E88" s="39" t="s">
        <v>8555</v>
      </c>
      <c r="F88" s="40" t="s">
        <v>637</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9011</v>
      </c>
      <c r="F90" s="46"/>
      <c r="G90" s="46"/>
      <c r="H90" s="46"/>
      <c r="I90" s="46"/>
      <c r="J90" s="48"/>
    </row>
    <row r="91" ht="45">
      <c r="A91" s="37" t="s">
        <v>601</v>
      </c>
      <c r="B91" s="45"/>
      <c r="C91" s="46"/>
      <c r="D91" s="46"/>
      <c r="E91" s="39" t="s">
        <v>8557</v>
      </c>
      <c r="F91" s="46"/>
      <c r="G91" s="46"/>
      <c r="H91" s="46"/>
      <c r="I91" s="46"/>
      <c r="J91" s="48"/>
    </row>
    <row r="92">
      <c r="A92" s="37" t="s">
        <v>593</v>
      </c>
      <c r="B92" s="37">
        <v>21</v>
      </c>
      <c r="C92" s="38" t="s">
        <v>8558</v>
      </c>
      <c r="D92" s="37" t="s">
        <v>595</v>
      </c>
      <c r="E92" s="39" t="s">
        <v>8559</v>
      </c>
      <c r="F92" s="40" t="s">
        <v>608</v>
      </c>
      <c r="G92" s="41">
        <v>7</v>
      </c>
      <c r="H92" s="42">
        <v>0</v>
      </c>
      <c r="I92" s="43">
        <f>ROUND(G92*H92,P4)</f>
        <v>0</v>
      </c>
      <c r="J92" s="37"/>
      <c r="O92" s="44">
        <f>I92*0.21</f>
        <v>0</v>
      </c>
      <c r="P92">
        <v>3</v>
      </c>
    </row>
    <row r="93">
      <c r="A93" s="37" t="s">
        <v>598</v>
      </c>
      <c r="B93" s="45"/>
      <c r="C93" s="46"/>
      <c r="D93" s="46"/>
      <c r="E93" s="39" t="s">
        <v>8559</v>
      </c>
      <c r="F93" s="46"/>
      <c r="G93" s="46"/>
      <c r="H93" s="46"/>
      <c r="I93" s="46"/>
      <c r="J93" s="48"/>
    </row>
    <row r="94" ht="60">
      <c r="A94" s="37" t="s">
        <v>599</v>
      </c>
      <c r="B94" s="45"/>
      <c r="C94" s="46"/>
      <c r="D94" s="46"/>
      <c r="E94" s="49" t="s">
        <v>9012</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4475</v>
      </c>
      <c r="F96" s="34"/>
      <c r="G96" s="34"/>
      <c r="H96" s="34"/>
      <c r="I96" s="35">
        <f>SUMIFS(I97:I112,A97:A112,"P")</f>
        <v>0</v>
      </c>
      <c r="J96" s="36"/>
    </row>
    <row r="97">
      <c r="A97" s="37" t="s">
        <v>593</v>
      </c>
      <c r="B97" s="37">
        <v>22</v>
      </c>
      <c r="C97" s="38" t="s">
        <v>8653</v>
      </c>
      <c r="D97" s="37" t="s">
        <v>595</v>
      </c>
      <c r="E97" s="39" t="s">
        <v>8654</v>
      </c>
      <c r="F97" s="40" t="s">
        <v>646</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9013</v>
      </c>
      <c r="F99" s="46"/>
      <c r="G99" s="46"/>
      <c r="H99" s="46"/>
      <c r="I99" s="46"/>
      <c r="J99" s="48"/>
    </row>
    <row r="100" ht="45">
      <c r="A100" s="37" t="s">
        <v>601</v>
      </c>
      <c r="B100" s="45"/>
      <c r="C100" s="46"/>
      <c r="D100" s="46"/>
      <c r="E100" s="39" t="s">
        <v>8656</v>
      </c>
      <c r="F100" s="46"/>
      <c r="G100" s="46"/>
      <c r="H100" s="46"/>
      <c r="I100" s="46"/>
      <c r="J100" s="48"/>
    </row>
    <row r="101">
      <c r="A101" s="37" t="s">
        <v>593</v>
      </c>
      <c r="B101" s="37">
        <v>23</v>
      </c>
      <c r="C101" s="38" t="s">
        <v>8657</v>
      </c>
      <c r="D101" s="37" t="s">
        <v>595</v>
      </c>
      <c r="E101" s="39" t="s">
        <v>8658</v>
      </c>
      <c r="F101" s="40" t="s">
        <v>637</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9014</v>
      </c>
      <c r="F103" s="46"/>
      <c r="G103" s="46"/>
      <c r="H103" s="46"/>
      <c r="I103" s="46"/>
      <c r="J103" s="48"/>
    </row>
    <row r="104" ht="60">
      <c r="A104" s="37" t="s">
        <v>601</v>
      </c>
      <c r="B104" s="45"/>
      <c r="C104" s="46"/>
      <c r="D104" s="46"/>
      <c r="E104" s="39" t="s">
        <v>4505</v>
      </c>
      <c r="F104" s="46"/>
      <c r="G104" s="46"/>
      <c r="H104" s="46"/>
      <c r="I104" s="46"/>
      <c r="J104" s="48"/>
    </row>
    <row r="105">
      <c r="A105" s="37" t="s">
        <v>593</v>
      </c>
      <c r="B105" s="37">
        <v>24</v>
      </c>
      <c r="C105" s="38" t="s">
        <v>5391</v>
      </c>
      <c r="D105" s="37" t="s">
        <v>595</v>
      </c>
      <c r="E105" s="39" t="s">
        <v>5392</v>
      </c>
      <c r="F105" s="40" t="s">
        <v>637</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9015</v>
      </c>
      <c r="F107" s="46"/>
      <c r="G107" s="46"/>
      <c r="H107" s="46"/>
      <c r="I107" s="46"/>
      <c r="J107" s="48"/>
    </row>
    <row r="108" ht="60">
      <c r="A108" s="37" t="s">
        <v>601</v>
      </c>
      <c r="B108" s="45"/>
      <c r="C108" s="46"/>
      <c r="D108" s="46"/>
      <c r="E108" s="39" t="s">
        <v>4505</v>
      </c>
      <c r="F108" s="46"/>
      <c r="G108" s="46"/>
      <c r="H108" s="46"/>
      <c r="I108" s="46"/>
      <c r="J108" s="48"/>
    </row>
    <row r="109">
      <c r="A109" s="37" t="s">
        <v>593</v>
      </c>
      <c r="B109" s="37">
        <v>25</v>
      </c>
      <c r="C109" s="38" t="s">
        <v>8869</v>
      </c>
      <c r="D109" s="37" t="s">
        <v>595</v>
      </c>
      <c r="E109" s="39" t="s">
        <v>8870</v>
      </c>
      <c r="F109" s="40" t="s">
        <v>646</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9016</v>
      </c>
      <c r="F111" s="46"/>
      <c r="G111" s="46"/>
      <c r="H111" s="46"/>
      <c r="I111" s="46"/>
      <c r="J111" s="48"/>
    </row>
    <row r="112" ht="120">
      <c r="A112" s="37" t="s">
        <v>601</v>
      </c>
      <c r="B112" s="45"/>
      <c r="C112" s="46"/>
      <c r="D112" s="46"/>
      <c r="E112" s="39" t="s">
        <v>4483</v>
      </c>
      <c r="F112" s="46"/>
      <c r="G112" s="46"/>
      <c r="H112" s="46"/>
      <c r="I112" s="46"/>
      <c r="J112" s="48"/>
    </row>
    <row r="113">
      <c r="A113" s="31" t="s">
        <v>591</v>
      </c>
      <c r="B113" s="32"/>
      <c r="C113" s="33" t="s">
        <v>751</v>
      </c>
      <c r="D113" s="34"/>
      <c r="E113" s="31" t="s">
        <v>1644</v>
      </c>
      <c r="F113" s="34"/>
      <c r="G113" s="34"/>
      <c r="H113" s="34"/>
      <c r="I113" s="35">
        <f>SUMIFS(I114:I129,A114:A129,"P")</f>
        <v>0</v>
      </c>
      <c r="J113" s="36"/>
    </row>
    <row r="114">
      <c r="A114" s="37" t="s">
        <v>593</v>
      </c>
      <c r="B114" s="37">
        <v>26</v>
      </c>
      <c r="C114" s="38" t="s">
        <v>4492</v>
      </c>
      <c r="D114" s="37" t="s">
        <v>595</v>
      </c>
      <c r="E114" s="39" t="s">
        <v>4493</v>
      </c>
      <c r="F114" s="40" t="s">
        <v>637</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9017</v>
      </c>
      <c r="F116" s="46"/>
      <c r="G116" s="46"/>
      <c r="H116" s="46"/>
      <c r="I116" s="46"/>
      <c r="J116" s="48"/>
    </row>
    <row r="117" ht="409.5">
      <c r="A117" s="37" t="s">
        <v>601</v>
      </c>
      <c r="B117" s="45"/>
      <c r="C117" s="46"/>
      <c r="D117" s="46"/>
      <c r="E117" s="39" t="s">
        <v>4495</v>
      </c>
      <c r="F117" s="46"/>
      <c r="G117" s="46"/>
      <c r="H117" s="46"/>
      <c r="I117" s="46"/>
      <c r="J117" s="48"/>
    </row>
    <row r="118">
      <c r="A118" s="37" t="s">
        <v>593</v>
      </c>
      <c r="B118" s="37">
        <v>27</v>
      </c>
      <c r="C118" s="38" t="s">
        <v>4499</v>
      </c>
      <c r="D118" s="37" t="s">
        <v>595</v>
      </c>
      <c r="E118" s="39" t="s">
        <v>4500</v>
      </c>
      <c r="F118" s="40" t="s">
        <v>637</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9018</v>
      </c>
      <c r="F120" s="46"/>
      <c r="G120" s="46"/>
      <c r="H120" s="46"/>
      <c r="I120" s="46"/>
      <c r="J120" s="48"/>
    </row>
    <row r="121" ht="409.5">
      <c r="A121" s="37" t="s">
        <v>601</v>
      </c>
      <c r="B121" s="45"/>
      <c r="C121" s="46"/>
      <c r="D121" s="46"/>
      <c r="E121" s="39" t="s">
        <v>4495</v>
      </c>
      <c r="F121" s="46"/>
      <c r="G121" s="46"/>
      <c r="H121" s="46"/>
      <c r="I121" s="46"/>
      <c r="J121" s="48"/>
    </row>
    <row r="122">
      <c r="A122" s="37" t="s">
        <v>593</v>
      </c>
      <c r="B122" s="37">
        <v>28</v>
      </c>
      <c r="C122" s="38" t="s">
        <v>4506</v>
      </c>
      <c r="D122" s="37" t="s">
        <v>595</v>
      </c>
      <c r="E122" s="39" t="s">
        <v>4507</v>
      </c>
      <c r="F122" s="40" t="s">
        <v>637</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9019</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4513</v>
      </c>
      <c r="D126" s="37" t="s">
        <v>595</v>
      </c>
      <c r="E126" s="39" t="s">
        <v>4514</v>
      </c>
      <c r="F126" s="40" t="s">
        <v>637</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9020</v>
      </c>
      <c r="F128" s="46"/>
      <c r="G128" s="46"/>
      <c r="H128" s="46"/>
      <c r="I128" s="46"/>
      <c r="J128" s="48"/>
    </row>
    <row r="129" ht="150">
      <c r="A129" s="37" t="s">
        <v>601</v>
      </c>
      <c r="B129" s="45"/>
      <c r="C129" s="46"/>
      <c r="D129" s="46"/>
      <c r="E129" s="39" t="s">
        <v>4516</v>
      </c>
      <c r="F129" s="46"/>
      <c r="G129" s="46"/>
      <c r="H129" s="46"/>
      <c r="I129" s="46"/>
      <c r="J129" s="48"/>
    </row>
    <row r="130">
      <c r="A130" s="31" t="s">
        <v>591</v>
      </c>
      <c r="B130" s="32"/>
      <c r="C130" s="33" t="s">
        <v>820</v>
      </c>
      <c r="D130" s="34"/>
      <c r="E130" s="31" t="s">
        <v>6304</v>
      </c>
      <c r="F130" s="34"/>
      <c r="G130" s="34"/>
      <c r="H130" s="34"/>
      <c r="I130" s="35">
        <f>SUMIFS(I131:I174,A131:A174,"P")</f>
        <v>0</v>
      </c>
      <c r="J130" s="36"/>
    </row>
    <row r="131">
      <c r="A131" s="37" t="s">
        <v>593</v>
      </c>
      <c r="B131" s="37">
        <v>30</v>
      </c>
      <c r="C131" s="38" t="s">
        <v>9021</v>
      </c>
      <c r="D131" s="37" t="s">
        <v>595</v>
      </c>
      <c r="E131" s="39" t="s">
        <v>9022</v>
      </c>
      <c r="F131" s="40" t="s">
        <v>637</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9023</v>
      </c>
      <c r="F133" s="46"/>
      <c r="G133" s="46"/>
      <c r="H133" s="46"/>
      <c r="I133" s="46"/>
      <c r="J133" s="48"/>
    </row>
    <row r="134" ht="60">
      <c r="A134" s="37" t="s">
        <v>601</v>
      </c>
      <c r="B134" s="45"/>
      <c r="C134" s="46"/>
      <c r="D134" s="46"/>
      <c r="E134" s="39" t="s">
        <v>5927</v>
      </c>
      <c r="F134" s="46"/>
      <c r="G134" s="46"/>
      <c r="H134" s="46"/>
      <c r="I134" s="46"/>
      <c r="J134" s="48"/>
    </row>
    <row r="135">
      <c r="A135" s="37" t="s">
        <v>593</v>
      </c>
      <c r="B135" s="37">
        <v>31</v>
      </c>
      <c r="C135" s="38" t="s">
        <v>8567</v>
      </c>
      <c r="D135" s="37" t="s">
        <v>595</v>
      </c>
      <c r="E135" s="39" t="s">
        <v>8568</v>
      </c>
      <c r="F135" s="40" t="s">
        <v>646</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9024</v>
      </c>
      <c r="F137" s="46"/>
      <c r="G137" s="46"/>
      <c r="H137" s="46"/>
      <c r="I137" s="46"/>
      <c r="J137" s="48"/>
    </row>
    <row r="138" ht="60">
      <c r="A138" s="37" t="s">
        <v>601</v>
      </c>
      <c r="B138" s="45"/>
      <c r="C138" s="46"/>
      <c r="D138" s="46"/>
      <c r="E138" s="39" t="s">
        <v>5927</v>
      </c>
      <c r="F138" s="46"/>
      <c r="G138" s="46"/>
      <c r="H138" s="46"/>
      <c r="I138" s="46"/>
      <c r="J138" s="48"/>
    </row>
    <row r="139">
      <c r="A139" s="37" t="s">
        <v>593</v>
      </c>
      <c r="B139" s="37">
        <v>32</v>
      </c>
      <c r="C139" s="38" t="s">
        <v>8666</v>
      </c>
      <c r="D139" s="37" t="s">
        <v>595</v>
      </c>
      <c r="E139" s="39" t="s">
        <v>8667</v>
      </c>
      <c r="F139" s="40" t="s">
        <v>646</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9025</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5925</v>
      </c>
      <c r="D143" s="37" t="s">
        <v>595</v>
      </c>
      <c r="E143" s="39" t="s">
        <v>5926</v>
      </c>
      <c r="F143" s="40" t="s">
        <v>646</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9026</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8671</v>
      </c>
      <c r="D147" s="37" t="s">
        <v>595</v>
      </c>
      <c r="E147" s="39" t="s">
        <v>8672</v>
      </c>
      <c r="F147" s="40" t="s">
        <v>646</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9027</v>
      </c>
      <c r="F149" s="46"/>
      <c r="G149" s="46"/>
      <c r="H149" s="46"/>
      <c r="I149" s="46"/>
      <c r="J149" s="48"/>
    </row>
    <row r="150" ht="75">
      <c r="A150" s="37" t="s">
        <v>601</v>
      </c>
      <c r="B150" s="45"/>
      <c r="C150" s="46"/>
      <c r="D150" s="46"/>
      <c r="E150" s="39" t="s">
        <v>5838</v>
      </c>
      <c r="F150" s="46"/>
      <c r="G150" s="46"/>
      <c r="H150" s="46"/>
      <c r="I150" s="46"/>
      <c r="J150" s="48"/>
    </row>
    <row r="151">
      <c r="A151" s="37" t="s">
        <v>593</v>
      </c>
      <c r="B151" s="37">
        <v>35</v>
      </c>
      <c r="C151" s="38" t="s">
        <v>5947</v>
      </c>
      <c r="D151" s="37" t="s">
        <v>595</v>
      </c>
      <c r="E151" s="39" t="s">
        <v>5948</v>
      </c>
      <c r="F151" s="40" t="s">
        <v>646</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9028</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8577</v>
      </c>
      <c r="D155" s="37" t="s">
        <v>595</v>
      </c>
      <c r="E155" s="39" t="s">
        <v>8578</v>
      </c>
      <c r="F155" s="40" t="s">
        <v>646</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9029</v>
      </c>
      <c r="F157" s="46"/>
      <c r="G157" s="46"/>
      <c r="H157" s="46"/>
      <c r="I157" s="46"/>
      <c r="J157" s="48"/>
    </row>
    <row r="158" ht="165">
      <c r="A158" s="37" t="s">
        <v>601</v>
      </c>
      <c r="B158" s="45"/>
      <c r="C158" s="46"/>
      <c r="D158" s="46"/>
      <c r="E158" s="39" t="s">
        <v>5841</v>
      </c>
      <c r="F158" s="46"/>
      <c r="G158" s="46"/>
      <c r="H158" s="46"/>
      <c r="I158" s="46"/>
      <c r="J158" s="48"/>
    </row>
    <row r="159">
      <c r="A159" s="37" t="s">
        <v>593</v>
      </c>
      <c r="B159" s="37">
        <v>37</v>
      </c>
      <c r="C159" s="38" t="s">
        <v>8880</v>
      </c>
      <c r="D159" s="37" t="s">
        <v>595</v>
      </c>
      <c r="E159" s="39" t="s">
        <v>8881</v>
      </c>
      <c r="F159" s="40" t="s">
        <v>646</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9030</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8407</v>
      </c>
      <c r="D163" s="37" t="s">
        <v>595</v>
      </c>
      <c r="E163" s="39" t="s">
        <v>8408</v>
      </c>
      <c r="F163" s="40" t="s">
        <v>646</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9031</v>
      </c>
      <c r="F165" s="46"/>
      <c r="G165" s="46"/>
      <c r="H165" s="46"/>
      <c r="I165" s="46"/>
      <c r="J165" s="48"/>
    </row>
    <row r="166" ht="195">
      <c r="A166" s="37" t="s">
        <v>601</v>
      </c>
      <c r="B166" s="45"/>
      <c r="C166" s="46"/>
      <c r="D166" s="46"/>
      <c r="E166" s="39" t="s">
        <v>5625</v>
      </c>
      <c r="F166" s="46"/>
      <c r="G166" s="46"/>
      <c r="H166" s="46"/>
      <c r="I166" s="46"/>
      <c r="J166" s="48"/>
    </row>
    <row r="167">
      <c r="A167" s="37" t="s">
        <v>593</v>
      </c>
      <c r="B167" s="37">
        <v>39</v>
      </c>
      <c r="C167" s="38" t="s">
        <v>8942</v>
      </c>
      <c r="D167" s="37" t="s">
        <v>595</v>
      </c>
      <c r="E167" s="39" t="s">
        <v>8943</v>
      </c>
      <c r="F167" s="40" t="s">
        <v>646</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9032</v>
      </c>
      <c r="F169" s="46"/>
      <c r="G169" s="46"/>
      <c r="H169" s="46"/>
      <c r="I169" s="46"/>
      <c r="J169" s="48"/>
    </row>
    <row r="170" ht="195">
      <c r="A170" s="37" t="s">
        <v>601</v>
      </c>
      <c r="B170" s="45"/>
      <c r="C170" s="46"/>
      <c r="D170" s="46"/>
      <c r="E170" s="39" t="s">
        <v>5625</v>
      </c>
      <c r="F170" s="46"/>
      <c r="G170" s="46"/>
      <c r="H170" s="46"/>
      <c r="I170" s="46"/>
      <c r="J170" s="48"/>
    </row>
    <row r="171" ht="30">
      <c r="A171" s="37" t="s">
        <v>593</v>
      </c>
      <c r="B171" s="37">
        <v>40</v>
      </c>
      <c r="C171" s="38" t="s">
        <v>8945</v>
      </c>
      <c r="D171" s="37" t="s">
        <v>595</v>
      </c>
      <c r="E171" s="39" t="s">
        <v>8946</v>
      </c>
      <c r="F171" s="40" t="s">
        <v>646</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9033</v>
      </c>
      <c r="F173" s="46"/>
      <c r="G173" s="46"/>
      <c r="H173" s="46"/>
      <c r="I173" s="46"/>
      <c r="J173" s="48"/>
    </row>
    <row r="174" ht="195">
      <c r="A174" s="37" t="s">
        <v>601</v>
      </c>
      <c r="B174" s="45"/>
      <c r="C174" s="46"/>
      <c r="D174" s="46"/>
      <c r="E174" s="39" t="s">
        <v>5625</v>
      </c>
      <c r="F174" s="46"/>
      <c r="G174" s="46"/>
      <c r="H174" s="46"/>
      <c r="I174" s="46"/>
      <c r="J174" s="48"/>
    </row>
    <row r="175">
      <c r="A175" s="31" t="s">
        <v>591</v>
      </c>
      <c r="B175" s="32"/>
      <c r="C175" s="33" t="s">
        <v>4551</v>
      </c>
      <c r="D175" s="34"/>
      <c r="E175" s="31" t="s">
        <v>4552</v>
      </c>
      <c r="F175" s="34"/>
      <c r="G175" s="34"/>
      <c r="H175" s="34"/>
      <c r="I175" s="35">
        <f>SUMIFS(I176:I215,A176:A215,"P")</f>
        <v>0</v>
      </c>
      <c r="J175" s="36"/>
    </row>
    <row r="176">
      <c r="A176" s="37" t="s">
        <v>593</v>
      </c>
      <c r="B176" s="37">
        <v>41</v>
      </c>
      <c r="C176" s="38" t="s">
        <v>5566</v>
      </c>
      <c r="D176" s="37" t="s">
        <v>595</v>
      </c>
      <c r="E176" s="39" t="s">
        <v>5567</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9034</v>
      </c>
      <c r="F178" s="46"/>
      <c r="G178" s="46"/>
      <c r="H178" s="46"/>
      <c r="I178" s="46"/>
      <c r="J178" s="48"/>
    </row>
    <row r="179" ht="330">
      <c r="A179" s="37" t="s">
        <v>601</v>
      </c>
      <c r="B179" s="45"/>
      <c r="C179" s="46"/>
      <c r="D179" s="46"/>
      <c r="E179" s="39" t="s">
        <v>4556</v>
      </c>
      <c r="F179" s="46"/>
      <c r="G179" s="46"/>
      <c r="H179" s="46"/>
      <c r="I179" s="46"/>
      <c r="J179" s="48"/>
    </row>
    <row r="180">
      <c r="A180" s="37" t="s">
        <v>593</v>
      </c>
      <c r="B180" s="37">
        <v>42</v>
      </c>
      <c r="C180" s="38" t="s">
        <v>8689</v>
      </c>
      <c r="D180" s="37" t="s">
        <v>595</v>
      </c>
      <c r="E180" s="39" t="s">
        <v>8690</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9035</v>
      </c>
      <c r="F182" s="46"/>
      <c r="G182" s="46"/>
      <c r="H182" s="46"/>
      <c r="I182" s="46"/>
      <c r="J182" s="48"/>
    </row>
    <row r="183" ht="315">
      <c r="A183" s="37" t="s">
        <v>601</v>
      </c>
      <c r="B183" s="45"/>
      <c r="C183" s="46"/>
      <c r="D183" s="46"/>
      <c r="E183" s="39" t="s">
        <v>4569</v>
      </c>
      <c r="F183" s="46"/>
      <c r="G183" s="46"/>
      <c r="H183" s="46"/>
      <c r="I183" s="46"/>
      <c r="J183" s="48"/>
    </row>
    <row r="184">
      <c r="A184" s="37" t="s">
        <v>593</v>
      </c>
      <c r="B184" s="37">
        <v>43</v>
      </c>
      <c r="C184" s="38" t="s">
        <v>4573</v>
      </c>
      <c r="D184" s="37" t="s">
        <v>595</v>
      </c>
      <c r="E184" s="39" t="s">
        <v>4574</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9036</v>
      </c>
      <c r="F186" s="46"/>
      <c r="G186" s="46"/>
      <c r="H186" s="46"/>
      <c r="I186" s="46"/>
      <c r="J186" s="48"/>
    </row>
    <row r="187" ht="300">
      <c r="A187" s="37" t="s">
        <v>601</v>
      </c>
      <c r="B187" s="45"/>
      <c r="C187" s="46"/>
      <c r="D187" s="46"/>
      <c r="E187" s="39" t="s">
        <v>4575</v>
      </c>
      <c r="F187" s="46"/>
      <c r="G187" s="46"/>
      <c r="H187" s="46"/>
      <c r="I187" s="46"/>
      <c r="J187" s="48"/>
    </row>
    <row r="188">
      <c r="A188" s="37" t="s">
        <v>593</v>
      </c>
      <c r="B188" s="37">
        <v>44</v>
      </c>
      <c r="C188" s="38" t="s">
        <v>8692</v>
      </c>
      <c r="D188" s="37" t="s">
        <v>595</v>
      </c>
      <c r="E188" s="39" t="s">
        <v>8693</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9037</v>
      </c>
      <c r="F190" s="46"/>
      <c r="G190" s="46"/>
      <c r="H190" s="46"/>
      <c r="I190" s="46"/>
      <c r="J190" s="48"/>
    </row>
    <row r="191" ht="90">
      <c r="A191" s="37" t="s">
        <v>601</v>
      </c>
      <c r="B191" s="45"/>
      <c r="C191" s="46"/>
      <c r="D191" s="46"/>
      <c r="E191" s="39" t="s">
        <v>4591</v>
      </c>
      <c r="F191" s="46"/>
      <c r="G191" s="46"/>
      <c r="H191" s="46"/>
      <c r="I191" s="46"/>
      <c r="J191" s="48"/>
    </row>
    <row r="192">
      <c r="A192" s="37" t="s">
        <v>593</v>
      </c>
      <c r="B192" s="37">
        <v>45</v>
      </c>
      <c r="C192" s="38" t="s">
        <v>8695</v>
      </c>
      <c r="D192" s="37" t="s">
        <v>595</v>
      </c>
      <c r="E192" s="39" t="s">
        <v>8696</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9038</v>
      </c>
      <c r="F194" s="46"/>
      <c r="G194" s="46"/>
      <c r="H194" s="46"/>
      <c r="I194" s="46"/>
      <c r="J194" s="48"/>
    </row>
    <row r="195" ht="45">
      <c r="A195" s="37" t="s">
        <v>601</v>
      </c>
      <c r="B195" s="45"/>
      <c r="C195" s="46"/>
      <c r="D195" s="46"/>
      <c r="E195" s="39" t="s">
        <v>8698</v>
      </c>
      <c r="F195" s="46"/>
      <c r="G195" s="46"/>
      <c r="H195" s="46"/>
      <c r="I195" s="46"/>
      <c r="J195" s="48"/>
    </row>
    <row r="196">
      <c r="A196" s="37" t="s">
        <v>593</v>
      </c>
      <c r="B196" s="37">
        <v>46</v>
      </c>
      <c r="C196" s="38" t="s">
        <v>8699</v>
      </c>
      <c r="D196" s="37" t="s">
        <v>595</v>
      </c>
      <c r="E196" s="39" t="s">
        <v>8700</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9039</v>
      </c>
      <c r="F198" s="46"/>
      <c r="G198" s="46"/>
      <c r="H198" s="46"/>
      <c r="I198" s="46"/>
      <c r="J198" s="48"/>
    </row>
    <row r="199" ht="45">
      <c r="A199" s="37" t="s">
        <v>601</v>
      </c>
      <c r="B199" s="45"/>
      <c r="C199" s="46"/>
      <c r="D199" s="46"/>
      <c r="E199" s="39" t="s">
        <v>8698</v>
      </c>
      <c r="F199" s="46"/>
      <c r="G199" s="46"/>
      <c r="H199" s="46"/>
      <c r="I199" s="46"/>
      <c r="J199" s="48"/>
    </row>
    <row r="200">
      <c r="A200" s="37" t="s">
        <v>593</v>
      </c>
      <c r="B200" s="37">
        <v>47</v>
      </c>
      <c r="C200" s="38" t="s">
        <v>8702</v>
      </c>
      <c r="D200" s="37" t="s">
        <v>595</v>
      </c>
      <c r="E200" s="39" t="s">
        <v>8703</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9040</v>
      </c>
      <c r="F202" s="46"/>
      <c r="G202" s="46"/>
      <c r="H202" s="46"/>
      <c r="I202" s="46"/>
      <c r="J202" s="48"/>
    </row>
    <row r="203" ht="45">
      <c r="A203" s="37" t="s">
        <v>601</v>
      </c>
      <c r="B203" s="45"/>
      <c r="C203" s="46"/>
      <c r="D203" s="46"/>
      <c r="E203" s="39" t="s">
        <v>8698</v>
      </c>
      <c r="F203" s="46"/>
      <c r="G203" s="46"/>
      <c r="H203" s="46"/>
      <c r="I203" s="46"/>
      <c r="J203" s="48"/>
    </row>
    <row r="204">
      <c r="A204" s="37" t="s">
        <v>593</v>
      </c>
      <c r="B204" s="37">
        <v>48</v>
      </c>
      <c r="C204" s="38" t="s">
        <v>8834</v>
      </c>
      <c r="D204" s="37" t="s">
        <v>595</v>
      </c>
      <c r="E204" s="39" t="s">
        <v>8835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9041</v>
      </c>
      <c r="F206" s="46"/>
      <c r="G206" s="46"/>
      <c r="H206" s="46"/>
      <c r="I206" s="46"/>
      <c r="J206" s="48"/>
    </row>
    <row r="207" ht="45">
      <c r="A207" s="37" t="s">
        <v>601</v>
      </c>
      <c r="B207" s="45"/>
      <c r="C207" s="46"/>
      <c r="D207" s="46"/>
      <c r="E207" s="39" t="s">
        <v>8837</v>
      </c>
      <c r="F207" s="46"/>
      <c r="G207" s="46"/>
      <c r="H207" s="46"/>
      <c r="I207" s="46"/>
      <c r="J207" s="48"/>
    </row>
    <row r="208">
      <c r="A208" s="37" t="s">
        <v>593</v>
      </c>
      <c r="B208" s="37">
        <v>49</v>
      </c>
      <c r="C208" s="38" t="s">
        <v>4596</v>
      </c>
      <c r="D208" s="37" t="s">
        <v>595</v>
      </c>
      <c r="E208" s="39" t="s">
        <v>4597</v>
      </c>
      <c r="F208" s="40" t="s">
        <v>637</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9042</v>
      </c>
      <c r="F210" s="46"/>
      <c r="G210" s="46"/>
      <c r="H210" s="46"/>
      <c r="I210" s="46"/>
      <c r="J210" s="48"/>
    </row>
    <row r="211" ht="409.5">
      <c r="A211" s="37" t="s">
        <v>601</v>
      </c>
      <c r="B211" s="45"/>
      <c r="C211" s="46"/>
      <c r="D211" s="46"/>
      <c r="E211" s="39" t="s">
        <v>4495</v>
      </c>
      <c r="F211" s="46"/>
      <c r="G211" s="46"/>
      <c r="H211" s="46"/>
      <c r="I211" s="46"/>
      <c r="J211" s="48"/>
    </row>
    <row r="212">
      <c r="A212" s="37" t="s">
        <v>593</v>
      </c>
      <c r="B212" s="37">
        <v>50</v>
      </c>
      <c r="C212" s="38" t="s">
        <v>8839</v>
      </c>
      <c r="D212" s="37" t="s">
        <v>595</v>
      </c>
      <c r="E212" s="39" t="s">
        <v>8840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9034</v>
      </c>
      <c r="F214" s="46"/>
      <c r="G214" s="46"/>
      <c r="H214" s="46"/>
      <c r="I214" s="46"/>
      <c r="J214" s="48"/>
    </row>
    <row r="215" ht="75">
      <c r="A215" s="37" t="s">
        <v>601</v>
      </c>
      <c r="B215" s="45"/>
      <c r="C215" s="46"/>
      <c r="D215" s="46"/>
      <c r="E215" s="39" t="s">
        <v>8842</v>
      </c>
      <c r="F215" s="46"/>
      <c r="G215" s="46"/>
      <c r="H215" s="46"/>
      <c r="I215" s="46"/>
      <c r="J215" s="48"/>
    </row>
    <row r="216">
      <c r="A216" s="31" t="s">
        <v>591</v>
      </c>
      <c r="B216" s="32"/>
      <c r="C216" s="33" t="s">
        <v>4784</v>
      </c>
      <c r="D216" s="34"/>
      <c r="E216" s="31" t="s">
        <v>4785</v>
      </c>
      <c r="F216" s="34"/>
      <c r="G216" s="34"/>
      <c r="H216" s="34"/>
      <c r="I216" s="35">
        <f>SUMIFS(I217:I267,A217:A267,"P")</f>
        <v>0</v>
      </c>
      <c r="J216" s="36"/>
    </row>
    <row r="217">
      <c r="A217" s="37" t="s">
        <v>593</v>
      </c>
      <c r="B217" s="37">
        <v>51</v>
      </c>
      <c r="C217" s="38" t="s">
        <v>8705</v>
      </c>
      <c r="D217" s="37" t="s">
        <v>595</v>
      </c>
      <c r="E217" s="39" t="s">
        <v>8706</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8884</v>
      </c>
      <c r="F219" s="46"/>
      <c r="G219" s="46"/>
      <c r="H219" s="46"/>
      <c r="I219" s="46"/>
      <c r="J219" s="48"/>
    </row>
    <row r="220" ht="60">
      <c r="A220" s="37" t="s">
        <v>601</v>
      </c>
      <c r="B220" s="45"/>
      <c r="C220" s="46"/>
      <c r="D220" s="46"/>
      <c r="E220" s="39" t="s">
        <v>5865</v>
      </c>
      <c r="F220" s="46"/>
      <c r="G220" s="46"/>
      <c r="H220" s="46"/>
      <c r="I220" s="46"/>
      <c r="J220" s="48"/>
    </row>
    <row r="221" ht="30">
      <c r="A221" s="37" t="s">
        <v>593</v>
      </c>
      <c r="B221" s="37">
        <v>52</v>
      </c>
      <c r="C221" s="38" t="s">
        <v>8708</v>
      </c>
      <c r="D221" s="37" t="s">
        <v>595</v>
      </c>
      <c r="E221" s="39" t="s">
        <v>8709</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9043</v>
      </c>
      <c r="F223" s="46"/>
      <c r="G223" s="46"/>
      <c r="H223" s="46"/>
      <c r="I223" s="46"/>
      <c r="J223" s="48"/>
    </row>
    <row r="224" ht="30">
      <c r="A224" s="37" t="s">
        <v>601</v>
      </c>
      <c r="B224" s="45"/>
      <c r="C224" s="46"/>
      <c r="D224" s="46"/>
      <c r="E224" s="39" t="s">
        <v>5868</v>
      </c>
      <c r="F224" s="46"/>
      <c r="G224" s="46"/>
      <c r="H224" s="46"/>
      <c r="I224" s="46"/>
      <c r="J224" s="48"/>
    </row>
    <row r="225" ht="30">
      <c r="A225" s="37" t="s">
        <v>593</v>
      </c>
      <c r="B225" s="37">
        <v>53</v>
      </c>
      <c r="C225" s="38" t="s">
        <v>8715</v>
      </c>
      <c r="D225" s="37" t="s">
        <v>595</v>
      </c>
      <c r="E225" s="39" t="s">
        <v>8716</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9044</v>
      </c>
      <c r="F227" s="46"/>
      <c r="G227" s="46"/>
      <c r="H227" s="46"/>
      <c r="I227" s="46"/>
      <c r="J227" s="48"/>
    </row>
    <row r="228" ht="45">
      <c r="A228" s="37" t="s">
        <v>601</v>
      </c>
      <c r="B228" s="45"/>
      <c r="C228" s="46"/>
      <c r="D228" s="46"/>
      <c r="E228" s="39" t="s">
        <v>5911</v>
      </c>
      <c r="F228" s="46"/>
      <c r="G228" s="46"/>
      <c r="H228" s="46"/>
      <c r="I228" s="46"/>
      <c r="J228" s="48"/>
    </row>
    <row r="229" ht="30">
      <c r="A229" s="37" t="s">
        <v>593</v>
      </c>
      <c r="B229" s="37">
        <v>54</v>
      </c>
      <c r="C229" s="38" t="s">
        <v>8721</v>
      </c>
      <c r="D229" s="37" t="s">
        <v>595</v>
      </c>
      <c r="E229" s="39" t="s">
        <v>8722</v>
      </c>
      <c r="F229" s="40" t="s">
        <v>646</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9045</v>
      </c>
      <c r="F231" s="46"/>
      <c r="G231" s="46"/>
      <c r="H231" s="46"/>
      <c r="I231" s="46"/>
      <c r="J231" s="48"/>
    </row>
    <row r="232" ht="60">
      <c r="A232" s="37" t="s">
        <v>601</v>
      </c>
      <c r="B232" s="45"/>
      <c r="C232" s="46"/>
      <c r="D232" s="46"/>
      <c r="E232" s="39" t="s">
        <v>8724</v>
      </c>
      <c r="F232" s="46"/>
      <c r="G232" s="46"/>
      <c r="H232" s="46"/>
      <c r="I232" s="46"/>
      <c r="J232" s="48"/>
    </row>
    <row r="233" ht="30">
      <c r="A233" s="37" t="s">
        <v>593</v>
      </c>
      <c r="B233" s="37">
        <v>55</v>
      </c>
      <c r="C233" s="38" t="s">
        <v>8725</v>
      </c>
      <c r="D233" s="37" t="s">
        <v>595</v>
      </c>
      <c r="E233" s="39" t="s">
        <v>8726</v>
      </c>
      <c r="F233" s="40" t="s">
        <v>646</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9045</v>
      </c>
      <c r="F235" s="46"/>
      <c r="G235" s="46"/>
      <c r="H235" s="46"/>
      <c r="I235" s="46"/>
      <c r="J235" s="48"/>
    </row>
    <row r="236" ht="60">
      <c r="A236" s="37" t="s">
        <v>601</v>
      </c>
      <c r="B236" s="45"/>
      <c r="C236" s="46"/>
      <c r="D236" s="46"/>
      <c r="E236" s="39" t="s">
        <v>8724</v>
      </c>
      <c r="F236" s="46"/>
      <c r="G236" s="46"/>
      <c r="H236" s="46"/>
      <c r="I236" s="46"/>
      <c r="J236" s="48"/>
    </row>
    <row r="237" ht="30">
      <c r="A237" s="37" t="s">
        <v>593</v>
      </c>
      <c r="B237" s="37">
        <v>56</v>
      </c>
      <c r="C237" s="38" t="s">
        <v>5058</v>
      </c>
      <c r="D237" s="37" t="s">
        <v>595</v>
      </c>
      <c r="E237" s="39" t="s">
        <v>5059</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9046</v>
      </c>
      <c r="F239" s="46"/>
      <c r="G239" s="46"/>
      <c r="H239" s="46"/>
      <c r="I239" s="46"/>
      <c r="J239" s="48"/>
    </row>
    <row r="240" ht="60">
      <c r="A240" s="37" t="s">
        <v>601</v>
      </c>
      <c r="B240" s="45"/>
      <c r="C240" s="46"/>
      <c r="D240" s="46"/>
      <c r="E240" s="39" t="s">
        <v>5061</v>
      </c>
      <c r="F240" s="46"/>
      <c r="G240" s="46"/>
      <c r="H240" s="46"/>
      <c r="I240" s="46"/>
      <c r="J240" s="48"/>
    </row>
    <row r="241" ht="30">
      <c r="A241" s="37" t="s">
        <v>593</v>
      </c>
      <c r="B241" s="37">
        <v>57</v>
      </c>
      <c r="C241" s="38" t="s">
        <v>5871</v>
      </c>
      <c r="D241" s="37" t="s">
        <v>595</v>
      </c>
      <c r="E241" s="39" t="s">
        <v>5872</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9047</v>
      </c>
      <c r="F243" s="46"/>
      <c r="G243" s="46"/>
      <c r="H243" s="46"/>
      <c r="I243" s="46"/>
      <c r="J243" s="48"/>
    </row>
    <row r="244" ht="60">
      <c r="A244" s="37" t="s">
        <v>601</v>
      </c>
      <c r="B244" s="45"/>
      <c r="C244" s="46"/>
      <c r="D244" s="46"/>
      <c r="E244" s="39" t="s">
        <v>5061</v>
      </c>
      <c r="F244" s="46"/>
      <c r="G244" s="46"/>
      <c r="H244" s="46"/>
      <c r="I244" s="46"/>
      <c r="J244" s="48"/>
    </row>
    <row r="245">
      <c r="A245" s="37" t="s">
        <v>593</v>
      </c>
      <c r="B245" s="37">
        <v>58</v>
      </c>
      <c r="C245" s="38" t="s">
        <v>8729</v>
      </c>
      <c r="D245" s="37" t="s">
        <v>595</v>
      </c>
      <c r="E245" s="39" t="s">
        <v>8730</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9048</v>
      </c>
      <c r="F247" s="46"/>
      <c r="G247" s="46"/>
      <c r="H247" s="46"/>
      <c r="I247" s="46"/>
      <c r="J247" s="48"/>
    </row>
    <row r="248" ht="60">
      <c r="A248" s="37" t="s">
        <v>601</v>
      </c>
      <c r="B248" s="45"/>
      <c r="C248" s="46"/>
      <c r="D248" s="46"/>
      <c r="E248" s="39" t="s">
        <v>8732</v>
      </c>
      <c r="F248" s="46"/>
      <c r="G248" s="46"/>
      <c r="H248" s="46"/>
      <c r="I248" s="46"/>
      <c r="J248" s="48"/>
    </row>
    <row r="249">
      <c r="A249" s="37" t="s">
        <v>593</v>
      </c>
      <c r="B249" s="37">
        <v>59</v>
      </c>
      <c r="C249" s="38" t="s">
        <v>8850</v>
      </c>
      <c r="D249" s="37" t="s">
        <v>595</v>
      </c>
      <c r="E249" s="39" t="s">
        <v>8851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9049</v>
      </c>
      <c r="F251" s="46"/>
      <c r="G251" s="46"/>
      <c r="H251" s="46"/>
      <c r="I251" s="46"/>
      <c r="J251" s="48"/>
    </row>
    <row r="252" ht="45">
      <c r="A252" s="37" t="s">
        <v>601</v>
      </c>
      <c r="B252" s="45"/>
      <c r="C252" s="46"/>
      <c r="D252" s="46"/>
      <c r="E252" s="39" t="s">
        <v>5383</v>
      </c>
      <c r="F252" s="46"/>
      <c r="G252" s="46"/>
      <c r="H252" s="46"/>
      <c r="I252" s="46"/>
      <c r="J252" s="48"/>
    </row>
    <row r="253">
      <c r="A253" s="37" t="s">
        <v>593</v>
      </c>
      <c r="B253" s="37">
        <v>60</v>
      </c>
      <c r="C253" s="38" t="s">
        <v>4648</v>
      </c>
      <c r="D253" s="37" t="s">
        <v>595</v>
      </c>
      <c r="E253" s="39" t="s">
        <v>4649</v>
      </c>
      <c r="F253" s="40" t="s">
        <v>637</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9050</v>
      </c>
      <c r="F255" s="46"/>
      <c r="G255" s="46"/>
      <c r="H255" s="46"/>
      <c r="I255" s="46"/>
      <c r="J255" s="48"/>
    </row>
    <row r="256" ht="150">
      <c r="A256" s="37" t="s">
        <v>601</v>
      </c>
      <c r="B256" s="45"/>
      <c r="C256" s="46"/>
      <c r="D256" s="46"/>
      <c r="E256" s="39" t="s">
        <v>4651</v>
      </c>
      <c r="F256" s="46"/>
      <c r="G256" s="46"/>
      <c r="H256" s="46"/>
      <c r="I256" s="46"/>
      <c r="J256" s="48"/>
    </row>
    <row r="257">
      <c r="A257" s="37" t="s">
        <v>593</v>
      </c>
      <c r="B257" s="37">
        <v>61</v>
      </c>
      <c r="C257" s="38" t="s">
        <v>5685</v>
      </c>
      <c r="D257" s="37" t="s">
        <v>595</v>
      </c>
      <c r="E257" s="39" t="s">
        <v>5686</v>
      </c>
      <c r="F257" s="40" t="s">
        <v>637</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9051</v>
      </c>
      <c r="F259" s="46"/>
      <c r="G259" s="46"/>
      <c r="H259" s="46"/>
      <c r="I259" s="46"/>
      <c r="J259" s="48"/>
    </row>
    <row r="260" ht="150">
      <c r="A260" s="37" t="s">
        <v>601</v>
      </c>
      <c r="B260" s="45"/>
      <c r="C260" s="46"/>
      <c r="D260" s="46"/>
      <c r="E260" s="39" t="s">
        <v>4651</v>
      </c>
      <c r="F260" s="46"/>
      <c r="G260" s="46"/>
      <c r="H260" s="46"/>
      <c r="I260" s="46"/>
      <c r="J260" s="48"/>
    </row>
    <row r="261">
      <c r="A261" s="37" t="s">
        <v>593</v>
      </c>
      <c r="B261" s="37">
        <v>62</v>
      </c>
      <c r="C261" s="38" t="s">
        <v>9052</v>
      </c>
      <c r="D261" s="37" t="s">
        <v>595</v>
      </c>
      <c r="E261" s="39" t="s">
        <v>8594</v>
      </c>
      <c r="F261" s="40" t="s">
        <v>1798</v>
      </c>
      <c r="G261" s="41">
        <v>1</v>
      </c>
      <c r="H261" s="42">
        <v>0</v>
      </c>
      <c r="I261" s="43">
        <f>ROUND(G261*H261,P4)</f>
        <v>0</v>
      </c>
      <c r="J261" s="37"/>
      <c r="O261" s="44">
        <f>I261*0.21</f>
        <v>0</v>
      </c>
      <c r="P261">
        <v>3</v>
      </c>
    </row>
    <row r="262">
      <c r="A262" s="37" t="s">
        <v>598</v>
      </c>
      <c r="B262" s="45"/>
      <c r="C262" s="46"/>
      <c r="D262" s="46"/>
      <c r="E262" s="39" t="s">
        <v>8594</v>
      </c>
      <c r="F262" s="46"/>
      <c r="G262" s="46"/>
      <c r="H262" s="46"/>
      <c r="I262" s="46"/>
      <c r="J262" s="48"/>
    </row>
    <row r="263" ht="120">
      <c r="A263" s="37" t="s">
        <v>599</v>
      </c>
      <c r="B263" s="45"/>
      <c r="C263" s="46"/>
      <c r="D263" s="46"/>
      <c r="E263" s="49" t="s">
        <v>8595</v>
      </c>
      <c r="F263" s="46"/>
      <c r="G263" s="46"/>
      <c r="H263" s="46"/>
      <c r="I263" s="46"/>
      <c r="J263" s="48"/>
    </row>
    <row r="264" ht="45">
      <c r="A264" s="37" t="s">
        <v>601</v>
      </c>
      <c r="B264" s="45"/>
      <c r="C264" s="46"/>
      <c r="D264" s="46"/>
      <c r="E264" s="39" t="s">
        <v>8596</v>
      </c>
      <c r="F264" s="46"/>
      <c r="G264" s="46"/>
      <c r="H264" s="46"/>
      <c r="I264" s="46"/>
      <c r="J264" s="48"/>
    </row>
    <row r="265">
      <c r="A265" s="37" t="s">
        <v>593</v>
      </c>
      <c r="B265" s="37">
        <v>63</v>
      </c>
      <c r="C265" s="38" t="s">
        <v>9053</v>
      </c>
      <c r="D265" s="37" t="s">
        <v>595</v>
      </c>
      <c r="E265" s="39" t="s">
        <v>8598</v>
      </c>
      <c r="F265" s="40" t="s">
        <v>1798</v>
      </c>
      <c r="G265" s="41">
        <v>1</v>
      </c>
      <c r="H265" s="42">
        <v>0</v>
      </c>
      <c r="I265" s="43">
        <f>ROUND(G265*H265,P4)</f>
        <v>0</v>
      </c>
      <c r="J265" s="37"/>
      <c r="O265" s="44">
        <f>I265*0.21</f>
        <v>0</v>
      </c>
      <c r="P265">
        <v>3</v>
      </c>
    </row>
    <row r="266">
      <c r="A266" s="37" t="s">
        <v>598</v>
      </c>
      <c r="B266" s="45"/>
      <c r="C266" s="46"/>
      <c r="D266" s="46"/>
      <c r="E266" s="39" t="s">
        <v>8598</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1813</v>
      </c>
      <c r="D268" s="34"/>
      <c r="E268" s="31" t="s">
        <v>1814</v>
      </c>
      <c r="F268" s="34"/>
      <c r="G268" s="34"/>
      <c r="H268" s="34"/>
      <c r="I268" s="35">
        <f>SUMIFS(I269:I276,A269:A276,"P")</f>
        <v>0</v>
      </c>
      <c r="J268" s="36"/>
    </row>
    <row r="269" ht="45">
      <c r="A269" s="37" t="s">
        <v>593</v>
      </c>
      <c r="B269" s="37">
        <v>64</v>
      </c>
      <c r="C269" s="38" t="s">
        <v>1815</v>
      </c>
      <c r="D269" s="37" t="s">
        <v>1816</v>
      </c>
      <c r="E269" s="39" t="s">
        <v>1817</v>
      </c>
      <c r="F269" s="40" t="s">
        <v>1124</v>
      </c>
      <c r="G269" s="41">
        <v>166.41300000000001</v>
      </c>
      <c r="H269" s="42">
        <v>0</v>
      </c>
      <c r="I269" s="43">
        <f>ROUND(G269*H269,P4)</f>
        <v>0</v>
      </c>
      <c r="J269" s="37"/>
      <c r="O269" s="44">
        <f>I269*0.21</f>
        <v>0</v>
      </c>
      <c r="P269">
        <v>3</v>
      </c>
    </row>
    <row r="270">
      <c r="A270" s="37" t="s">
        <v>598</v>
      </c>
      <c r="B270" s="45"/>
      <c r="C270" s="46"/>
      <c r="D270" s="46"/>
      <c r="E270" s="39" t="s">
        <v>1818</v>
      </c>
      <c r="F270" s="46"/>
      <c r="G270" s="46"/>
      <c r="H270" s="46"/>
      <c r="I270" s="46"/>
      <c r="J270" s="48"/>
    </row>
    <row r="271" ht="165">
      <c r="A271" s="37" t="s">
        <v>599</v>
      </c>
      <c r="B271" s="45"/>
      <c r="C271" s="46"/>
      <c r="D271" s="46"/>
      <c r="E271" s="49" t="s">
        <v>9054</v>
      </c>
      <c r="F271" s="46"/>
      <c r="G271" s="46"/>
      <c r="H271" s="46"/>
      <c r="I271" s="46"/>
      <c r="J271" s="48"/>
    </row>
    <row r="272" ht="120">
      <c r="A272" s="37" t="s">
        <v>601</v>
      </c>
      <c r="B272" s="45"/>
      <c r="C272" s="46"/>
      <c r="D272" s="46"/>
      <c r="E272" s="39" t="s">
        <v>1820</v>
      </c>
      <c r="F272" s="46"/>
      <c r="G272" s="46"/>
      <c r="H272" s="46"/>
      <c r="I272" s="46"/>
      <c r="J272" s="48"/>
    </row>
    <row r="273" ht="60">
      <c r="A273" s="37" t="s">
        <v>593</v>
      </c>
      <c r="B273" s="37">
        <v>65</v>
      </c>
      <c r="C273" s="38" t="s">
        <v>2448</v>
      </c>
      <c r="D273" s="37" t="s">
        <v>2449</v>
      </c>
      <c r="E273" s="39" t="s">
        <v>2450</v>
      </c>
      <c r="F273" s="40" t="s">
        <v>1124</v>
      </c>
      <c r="G273" s="41">
        <v>35.475999999999999</v>
      </c>
      <c r="H273" s="42">
        <v>0</v>
      </c>
      <c r="I273" s="43">
        <f>ROUND(G273*H273,P4)</f>
        <v>0</v>
      </c>
      <c r="J273" s="37"/>
      <c r="O273" s="44">
        <f>I273*0.21</f>
        <v>0</v>
      </c>
      <c r="P273">
        <v>3</v>
      </c>
    </row>
    <row r="274">
      <c r="A274" s="37" t="s">
        <v>598</v>
      </c>
      <c r="B274" s="45"/>
      <c r="C274" s="46"/>
      <c r="D274" s="46"/>
      <c r="E274" s="39" t="s">
        <v>1818</v>
      </c>
      <c r="F274" s="46"/>
      <c r="G274" s="46"/>
      <c r="H274" s="46"/>
      <c r="I274" s="46"/>
      <c r="J274" s="48"/>
    </row>
    <row r="275" ht="75">
      <c r="A275" s="37" t="s">
        <v>599</v>
      </c>
      <c r="B275" s="45"/>
      <c r="C275" s="46"/>
      <c r="D275" s="46"/>
      <c r="E275" s="49" t="s">
        <v>9055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kxUDeN2BWBo7hD5z/HEp4FEC1TKZTlPpg7Mp/2tzLutoT9GcTPfCMmjpm8cXKMuL/xpYlMCkUtpKAxQBdn8C7Q==" hashValue="u4unJ4lU9B5WVN0RnLrwJ1xrFFAHKrBW+1LFOHto3oDYOaXpZGnwuB66uGmM4RCmeJRUUb55ZBlK4c0Pc++o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573</v>
      </c>
      <c r="C7" s="21" t="s">
        <v>9057</v>
      </c>
      <c r="D7" s="22"/>
      <c r="E7" s="23" t="s">
        <v>346</v>
      </c>
      <c r="F7" s="17"/>
      <c r="G7" s="17"/>
      <c r="H7" s="17"/>
      <c r="I7" s="17"/>
      <c r="J7" s="19"/>
    </row>
    <row r="8" ht="30">
      <c r="A8" s="3" t="s">
        <v>1570</v>
      </c>
      <c r="B8" s="20" t="s">
        <v>579</v>
      </c>
      <c r="C8" s="21" t="s">
        <v>9056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c r="A13" s="37" t="s">
        <v>593</v>
      </c>
      <c r="B13" s="37">
        <v>1</v>
      </c>
      <c r="C13" s="38" t="s">
        <v>5824</v>
      </c>
      <c r="D13" s="37" t="s">
        <v>595</v>
      </c>
      <c r="E13" s="39" t="s">
        <v>5825</v>
      </c>
      <c r="F13" s="40" t="s">
        <v>637</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9058</v>
      </c>
      <c r="F15" s="46"/>
      <c r="G15" s="46"/>
      <c r="H15" s="46"/>
      <c r="I15" s="46"/>
      <c r="J15" s="48"/>
    </row>
    <row r="16" ht="90">
      <c r="A16" s="37" t="s">
        <v>601</v>
      </c>
      <c r="B16" s="45"/>
      <c r="C16" s="46"/>
      <c r="D16" s="46"/>
      <c r="E16" s="39" t="s">
        <v>4657</v>
      </c>
      <c r="F16" s="46"/>
      <c r="G16" s="46"/>
      <c r="H16" s="46"/>
      <c r="I16" s="46"/>
      <c r="J16" s="48"/>
    </row>
    <row r="17" ht="30">
      <c r="A17" s="37" t="s">
        <v>593</v>
      </c>
      <c r="B17" s="37">
        <v>2</v>
      </c>
      <c r="C17" s="38" t="s">
        <v>5115</v>
      </c>
      <c r="D17" s="37" t="s">
        <v>595</v>
      </c>
      <c r="E17" s="39" t="s">
        <v>5116</v>
      </c>
      <c r="F17" s="40" t="s">
        <v>637</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9059</v>
      </c>
      <c r="F19" s="46"/>
      <c r="G19" s="46"/>
      <c r="H19" s="46"/>
      <c r="I19" s="46"/>
      <c r="J19" s="48"/>
    </row>
    <row r="20" ht="90">
      <c r="A20" s="37" t="s">
        <v>601</v>
      </c>
      <c r="B20" s="45"/>
      <c r="C20" s="46"/>
      <c r="D20" s="46"/>
      <c r="E20" s="39" t="s">
        <v>4657</v>
      </c>
      <c r="F20" s="46"/>
      <c r="G20" s="46"/>
      <c r="H20" s="46"/>
      <c r="I20" s="46"/>
      <c r="J20" s="48"/>
    </row>
    <row r="21">
      <c r="A21" s="37" t="s">
        <v>593</v>
      </c>
      <c r="B21" s="37">
        <v>3</v>
      </c>
      <c r="C21" s="38" t="s">
        <v>5236</v>
      </c>
      <c r="D21" s="37" t="s">
        <v>595</v>
      </c>
      <c r="E21" s="39" t="s">
        <v>5237</v>
      </c>
      <c r="F21" s="40" t="s">
        <v>637</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9060</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9061</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9062</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9063</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9064</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9065</v>
      </c>
      <c r="F43" s="46"/>
      <c r="G43" s="46"/>
      <c r="H43" s="46"/>
      <c r="I43" s="46"/>
      <c r="J43" s="48"/>
    </row>
    <row r="44" ht="30">
      <c r="A44" s="37" t="s">
        <v>601</v>
      </c>
      <c r="B44" s="45"/>
      <c r="C44" s="46"/>
      <c r="D44" s="46"/>
      <c r="E44" s="39" t="s">
        <v>4395</v>
      </c>
      <c r="F44" s="46"/>
      <c r="G44" s="46"/>
      <c r="H44" s="46"/>
      <c r="I44" s="46"/>
      <c r="J44" s="48"/>
    </row>
    <row r="45">
      <c r="A45" s="37" t="s">
        <v>593</v>
      </c>
      <c r="B45" s="37">
        <v>9</v>
      </c>
      <c r="C45" s="38" t="s">
        <v>3332</v>
      </c>
      <c r="D45" s="37" t="s">
        <v>595</v>
      </c>
      <c r="E45" s="39" t="s">
        <v>3333</v>
      </c>
      <c r="F45" s="40" t="s">
        <v>637</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9066</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9067</v>
      </c>
      <c r="F51" s="46"/>
      <c r="G51" s="46"/>
      <c r="H51" s="46"/>
      <c r="I51" s="46"/>
      <c r="J51" s="48"/>
    </row>
    <row r="52" ht="30">
      <c r="A52" s="37" t="s">
        <v>601</v>
      </c>
      <c r="B52" s="45"/>
      <c r="C52" s="46"/>
      <c r="D52" s="46"/>
      <c r="E52" s="39" t="s">
        <v>4395</v>
      </c>
      <c r="F52" s="46"/>
      <c r="G52" s="46"/>
      <c r="H52" s="46"/>
      <c r="I52" s="46"/>
      <c r="J52" s="48"/>
    </row>
    <row r="53">
      <c r="A53" s="37" t="s">
        <v>593</v>
      </c>
      <c r="B53" s="37">
        <v>11</v>
      </c>
      <c r="C53" s="38" t="s">
        <v>9068</v>
      </c>
      <c r="D53" s="37" t="s">
        <v>595</v>
      </c>
      <c r="E53" s="39" t="s">
        <v>9069</v>
      </c>
      <c r="F53" s="40" t="s">
        <v>637</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9070</v>
      </c>
      <c r="F55" s="46"/>
      <c r="G55" s="46"/>
      <c r="H55" s="46"/>
      <c r="I55" s="46"/>
      <c r="J55" s="48"/>
    </row>
    <row r="56" ht="345">
      <c r="A56" s="37" t="s">
        <v>601</v>
      </c>
      <c r="B56" s="45"/>
      <c r="C56" s="46"/>
      <c r="D56" s="46"/>
      <c r="E56" s="39" t="s">
        <v>4419</v>
      </c>
      <c r="F56" s="46"/>
      <c r="G56" s="46"/>
      <c r="H56" s="46"/>
      <c r="I56" s="46"/>
      <c r="J56" s="48"/>
    </row>
    <row r="57">
      <c r="A57" s="37" t="s">
        <v>593</v>
      </c>
      <c r="B57" s="37">
        <v>12</v>
      </c>
      <c r="C57" s="38" t="s">
        <v>4420</v>
      </c>
      <c r="D57" s="37" t="s">
        <v>595</v>
      </c>
      <c r="E57" s="39" t="s">
        <v>4421</v>
      </c>
      <c r="F57" s="40" t="s">
        <v>637</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9071</v>
      </c>
      <c r="F59" s="46"/>
      <c r="G59" s="46"/>
      <c r="H59" s="46"/>
      <c r="I59" s="46"/>
      <c r="J59" s="48"/>
    </row>
    <row r="60" ht="240">
      <c r="A60" s="37" t="s">
        <v>601</v>
      </c>
      <c r="B60" s="45"/>
      <c r="C60" s="46"/>
      <c r="D60" s="46"/>
      <c r="E60" s="39" t="s">
        <v>4423</v>
      </c>
      <c r="F60" s="46"/>
      <c r="G60" s="46"/>
      <c r="H60" s="46"/>
      <c r="I60" s="46"/>
      <c r="J60" s="48"/>
    </row>
    <row r="61">
      <c r="A61" s="37" t="s">
        <v>593</v>
      </c>
      <c r="B61" s="37">
        <v>13</v>
      </c>
      <c r="C61" s="38" t="s">
        <v>640</v>
      </c>
      <c r="D61" s="37" t="s">
        <v>595</v>
      </c>
      <c r="E61" s="39" t="s">
        <v>641</v>
      </c>
      <c r="F61" s="40" t="s">
        <v>637</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9072</v>
      </c>
      <c r="F63" s="46"/>
      <c r="G63" s="46"/>
      <c r="H63" s="46"/>
      <c r="I63" s="46"/>
      <c r="J63" s="48"/>
    </row>
    <row r="64" ht="300">
      <c r="A64" s="37" t="s">
        <v>601</v>
      </c>
      <c r="B64" s="45"/>
      <c r="C64" s="46"/>
      <c r="D64" s="46"/>
      <c r="E64" s="39" t="s">
        <v>643</v>
      </c>
      <c r="F64" s="46"/>
      <c r="G64" s="46"/>
      <c r="H64" s="46"/>
      <c r="I64" s="46"/>
      <c r="J64" s="48"/>
    </row>
    <row r="65">
      <c r="A65" s="37" t="s">
        <v>593</v>
      </c>
      <c r="B65" s="37">
        <v>14</v>
      </c>
      <c r="C65" s="38" t="s">
        <v>4443</v>
      </c>
      <c r="D65" s="37" t="s">
        <v>595</v>
      </c>
      <c r="E65" s="39" t="s">
        <v>4444</v>
      </c>
      <c r="F65" s="40" t="s">
        <v>637</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9073</v>
      </c>
      <c r="F67" s="46"/>
      <c r="G67" s="46"/>
      <c r="H67" s="46"/>
      <c r="I67" s="46"/>
      <c r="J67" s="48"/>
    </row>
    <row r="68" ht="390">
      <c r="A68" s="37" t="s">
        <v>601</v>
      </c>
      <c r="B68" s="45"/>
      <c r="C68" s="46"/>
      <c r="D68" s="46"/>
      <c r="E68" s="39" t="s">
        <v>4446</v>
      </c>
      <c r="F68" s="46"/>
      <c r="G68" s="46"/>
      <c r="H68" s="46"/>
      <c r="I68" s="46"/>
      <c r="J68" s="48"/>
    </row>
    <row r="69">
      <c r="A69" s="37" t="s">
        <v>593</v>
      </c>
      <c r="B69" s="37">
        <v>15</v>
      </c>
      <c r="C69" s="38" t="s">
        <v>3336</v>
      </c>
      <c r="D69" s="37" t="s">
        <v>595</v>
      </c>
      <c r="E69" s="39" t="s">
        <v>3337</v>
      </c>
      <c r="F69" s="40" t="s">
        <v>646</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9074</v>
      </c>
      <c r="F71" s="46"/>
      <c r="G71" s="46"/>
      <c r="H71" s="46"/>
      <c r="I71" s="46"/>
      <c r="J71" s="48"/>
    </row>
    <row r="72" ht="30">
      <c r="A72" s="37" t="s">
        <v>601</v>
      </c>
      <c r="B72" s="45"/>
      <c r="C72" s="46"/>
      <c r="D72" s="46"/>
      <c r="E72" s="39" t="s">
        <v>4452</v>
      </c>
      <c r="F72" s="46"/>
      <c r="G72" s="46"/>
      <c r="H72" s="46"/>
      <c r="I72" s="46"/>
      <c r="J72" s="48"/>
    </row>
    <row r="73">
      <c r="A73" s="37" t="s">
        <v>593</v>
      </c>
      <c r="B73" s="37">
        <v>16</v>
      </c>
      <c r="C73" s="38" t="s">
        <v>8547</v>
      </c>
      <c r="D73" s="37" t="s">
        <v>595</v>
      </c>
      <c r="E73" s="39" t="s">
        <v>8548</v>
      </c>
      <c r="F73" s="40" t="s">
        <v>646</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9075</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9076</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9077</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9077</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9078</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12</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9079</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4475</v>
      </c>
      <c r="F97" s="34"/>
      <c r="G97" s="34"/>
      <c r="H97" s="34"/>
      <c r="I97" s="35">
        <f>SUMIFS(I98:I109,A98:A109,"P")</f>
        <v>0</v>
      </c>
      <c r="J97" s="36"/>
    </row>
    <row r="98">
      <c r="A98" s="37" t="s">
        <v>593</v>
      </c>
      <c r="B98" s="37">
        <v>22</v>
      </c>
      <c r="C98" s="38" t="s">
        <v>4484</v>
      </c>
      <c r="D98" s="37" t="s">
        <v>595</v>
      </c>
      <c r="E98" s="39" t="s">
        <v>4485</v>
      </c>
      <c r="F98" s="40" t="s">
        <v>646</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9080</v>
      </c>
      <c r="F100" s="46"/>
      <c r="G100" s="46"/>
      <c r="H100" s="46"/>
      <c r="I100" s="46"/>
      <c r="J100" s="48"/>
    </row>
    <row r="101" ht="120">
      <c r="A101" s="37" t="s">
        <v>601</v>
      </c>
      <c r="B101" s="45"/>
      <c r="C101" s="46"/>
      <c r="D101" s="46"/>
      <c r="E101" s="39" t="s">
        <v>4483</v>
      </c>
      <c r="F101" s="46"/>
      <c r="G101" s="46"/>
      <c r="H101" s="46"/>
      <c r="I101" s="46"/>
      <c r="J101" s="48"/>
    </row>
    <row r="102">
      <c r="A102" s="37" t="s">
        <v>593</v>
      </c>
      <c r="B102" s="37">
        <v>23</v>
      </c>
      <c r="C102" s="38" t="s">
        <v>8250</v>
      </c>
      <c r="D102" s="37" t="s">
        <v>595</v>
      </c>
      <c r="E102" s="39" t="s">
        <v>8251</v>
      </c>
      <c r="F102" s="40" t="s">
        <v>646</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9081</v>
      </c>
      <c r="F104" s="46"/>
      <c r="G104" s="46"/>
      <c r="H104" s="46"/>
      <c r="I104" s="46"/>
      <c r="J104" s="48"/>
    </row>
    <row r="105" ht="45">
      <c r="A105" s="37" t="s">
        <v>601</v>
      </c>
      <c r="B105" s="45"/>
      <c r="C105" s="46"/>
      <c r="D105" s="46"/>
      <c r="E105" s="39" t="s">
        <v>8254</v>
      </c>
      <c r="F105" s="46"/>
      <c r="G105" s="46"/>
      <c r="H105" s="46"/>
      <c r="I105" s="46"/>
      <c r="J105" s="48"/>
    </row>
    <row r="106" ht="30">
      <c r="A106" s="37" t="s">
        <v>593</v>
      </c>
      <c r="B106" s="37">
        <v>24</v>
      </c>
      <c r="C106" s="38" t="s">
        <v>9082</v>
      </c>
      <c r="D106" s="37" t="s">
        <v>595</v>
      </c>
      <c r="E106" s="39" t="s">
        <v>9083</v>
      </c>
      <c r="F106" s="40" t="s">
        <v>646</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9084</v>
      </c>
      <c r="F108" s="46"/>
      <c r="G108" s="46"/>
      <c r="H108" s="46"/>
      <c r="I108" s="46"/>
      <c r="J108" s="48"/>
    </row>
    <row r="109" ht="45">
      <c r="A109" s="37" t="s">
        <v>601</v>
      </c>
      <c r="B109" s="45"/>
      <c r="C109" s="46"/>
      <c r="D109" s="46"/>
      <c r="E109" s="39" t="s">
        <v>9085</v>
      </c>
      <c r="F109" s="46"/>
      <c r="G109" s="46"/>
      <c r="H109" s="46"/>
      <c r="I109" s="46"/>
      <c r="J109" s="48"/>
    </row>
    <row r="110">
      <c r="A110" s="31" t="s">
        <v>591</v>
      </c>
      <c r="B110" s="32"/>
      <c r="C110" s="33" t="s">
        <v>751</v>
      </c>
      <c r="D110" s="34"/>
      <c r="E110" s="31" t="s">
        <v>1644</v>
      </c>
      <c r="F110" s="34"/>
      <c r="G110" s="34"/>
      <c r="H110" s="34"/>
      <c r="I110" s="35">
        <f>SUMIFS(I111:I114,A111:A114,"P")</f>
        <v>0</v>
      </c>
      <c r="J110" s="36"/>
    </row>
    <row r="111">
      <c r="A111" s="37" t="s">
        <v>593</v>
      </c>
      <c r="B111" s="37">
        <v>25</v>
      </c>
      <c r="C111" s="38" t="s">
        <v>4506</v>
      </c>
      <c r="D111" s="37" t="s">
        <v>595</v>
      </c>
      <c r="E111" s="39" t="s">
        <v>4507</v>
      </c>
      <c r="F111" s="40" t="s">
        <v>637</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9086</v>
      </c>
      <c r="F113" s="46"/>
      <c r="G113" s="46"/>
      <c r="H113" s="46"/>
      <c r="I113" s="46"/>
      <c r="J113" s="48"/>
    </row>
    <row r="114" ht="60">
      <c r="A114" s="37" t="s">
        <v>601</v>
      </c>
      <c r="B114" s="45"/>
      <c r="C114" s="46"/>
      <c r="D114" s="46"/>
      <c r="E114" s="39" t="s">
        <v>4505</v>
      </c>
      <c r="F114" s="46"/>
      <c r="G114" s="46"/>
      <c r="H114" s="46"/>
      <c r="I114" s="46"/>
      <c r="J114" s="48"/>
    </row>
    <row r="115">
      <c r="A115" s="31" t="s">
        <v>591</v>
      </c>
      <c r="B115" s="32"/>
      <c r="C115" s="33" t="s">
        <v>820</v>
      </c>
      <c r="D115" s="34"/>
      <c r="E115" s="31" t="s">
        <v>6304</v>
      </c>
      <c r="F115" s="34"/>
      <c r="G115" s="34"/>
      <c r="H115" s="34"/>
      <c r="I115" s="35">
        <f>SUMIFS(I116:I139,A116:A139,"P")</f>
        <v>0</v>
      </c>
      <c r="J115" s="36"/>
    </row>
    <row r="116">
      <c r="A116" s="37" t="s">
        <v>593</v>
      </c>
      <c r="B116" s="37">
        <v>26</v>
      </c>
      <c r="C116" s="38" t="s">
        <v>8567</v>
      </c>
      <c r="D116" s="37" t="s">
        <v>595</v>
      </c>
      <c r="E116" s="39" t="s">
        <v>8568</v>
      </c>
      <c r="F116" s="40" t="s">
        <v>646</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9087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9088</v>
      </c>
      <c r="D120" s="37" t="s">
        <v>595</v>
      </c>
      <c r="E120" s="39" t="s">
        <v>9089</v>
      </c>
      <c r="F120" s="40" t="s">
        <v>646</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9090</v>
      </c>
      <c r="F122" s="46"/>
      <c r="G122" s="46"/>
      <c r="H122" s="46"/>
      <c r="I122" s="46"/>
      <c r="J122" s="48"/>
    </row>
    <row r="123" ht="120">
      <c r="A123" s="37" t="s">
        <v>601</v>
      </c>
      <c r="B123" s="45"/>
      <c r="C123" s="46"/>
      <c r="D123" s="46"/>
      <c r="E123" s="39" t="s">
        <v>5930</v>
      </c>
      <c r="F123" s="46"/>
      <c r="G123" s="46"/>
      <c r="H123" s="46"/>
      <c r="I123" s="46"/>
      <c r="J123" s="48"/>
    </row>
    <row r="124">
      <c r="A124" s="37" t="s">
        <v>593</v>
      </c>
      <c r="B124" s="37">
        <v>28</v>
      </c>
      <c r="C124" s="38" t="s">
        <v>8573</v>
      </c>
      <c r="D124" s="37" t="s">
        <v>595</v>
      </c>
      <c r="E124" s="39" t="s">
        <v>8574</v>
      </c>
      <c r="F124" s="40" t="s">
        <v>646</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9091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5947</v>
      </c>
      <c r="D128" s="37" t="s">
        <v>595</v>
      </c>
      <c r="E128" s="39" t="s">
        <v>5948</v>
      </c>
      <c r="F128" s="40" t="s">
        <v>646</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9092</v>
      </c>
      <c r="F130" s="46"/>
      <c r="G130" s="46"/>
      <c r="H130" s="46"/>
      <c r="I130" s="46"/>
      <c r="J130" s="48"/>
    </row>
    <row r="131" ht="75">
      <c r="A131" s="37" t="s">
        <v>601</v>
      </c>
      <c r="B131" s="45"/>
      <c r="C131" s="46"/>
      <c r="D131" s="46"/>
      <c r="E131" s="39" t="s">
        <v>5838</v>
      </c>
      <c r="F131" s="46"/>
      <c r="G131" s="46"/>
      <c r="H131" s="46"/>
      <c r="I131" s="46"/>
      <c r="J131" s="48"/>
    </row>
    <row r="132">
      <c r="A132" s="37" t="s">
        <v>593</v>
      </c>
      <c r="B132" s="37">
        <v>30</v>
      </c>
      <c r="C132" s="38" t="s">
        <v>8577</v>
      </c>
      <c r="D132" s="37" t="s">
        <v>595</v>
      </c>
      <c r="E132" s="39" t="s">
        <v>8578</v>
      </c>
      <c r="F132" s="40" t="s">
        <v>646</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9093</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8580</v>
      </c>
      <c r="D136" s="37" t="s">
        <v>595</v>
      </c>
      <c r="E136" s="39" t="s">
        <v>8581</v>
      </c>
      <c r="F136" s="40" t="s">
        <v>646</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9094</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4551</v>
      </c>
      <c r="D140" s="34"/>
      <c r="E140" s="31" t="s">
        <v>4552</v>
      </c>
      <c r="F140" s="34"/>
      <c r="G140" s="34"/>
      <c r="H140" s="34"/>
      <c r="I140" s="35">
        <f>SUMIFS(I141:I176,A141:A176,"P")</f>
        <v>0</v>
      </c>
      <c r="J140" s="36"/>
    </row>
    <row r="141">
      <c r="A141" s="37" t="s">
        <v>593</v>
      </c>
      <c r="B141" s="37">
        <v>32</v>
      </c>
      <c r="C141" s="38" t="s">
        <v>5566</v>
      </c>
      <c r="D141" s="37" t="s">
        <v>595</v>
      </c>
      <c r="E141" s="39" t="s">
        <v>5567</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9095</v>
      </c>
      <c r="F143" s="46"/>
      <c r="G143" s="46"/>
      <c r="H143" s="46"/>
      <c r="I143" s="46"/>
      <c r="J143" s="48"/>
    </row>
    <row r="144" ht="330">
      <c r="A144" s="37" t="s">
        <v>601</v>
      </c>
      <c r="B144" s="45"/>
      <c r="C144" s="46"/>
      <c r="D144" s="46"/>
      <c r="E144" s="39" t="s">
        <v>4556</v>
      </c>
      <c r="F144" s="46"/>
      <c r="G144" s="46"/>
      <c r="H144" s="46"/>
      <c r="I144" s="46"/>
      <c r="J144" s="48"/>
    </row>
    <row r="145">
      <c r="A145" s="37" t="s">
        <v>593</v>
      </c>
      <c r="B145" s="37">
        <v>33</v>
      </c>
      <c r="C145" s="38" t="s">
        <v>5642</v>
      </c>
      <c r="D145" s="37" t="s">
        <v>595</v>
      </c>
      <c r="E145" s="39" t="s">
        <v>5643</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9096</v>
      </c>
      <c r="F147" s="46"/>
      <c r="G147" s="46"/>
      <c r="H147" s="46"/>
      <c r="I147" s="46"/>
      <c r="J147" s="48"/>
    </row>
    <row r="148" ht="300">
      <c r="A148" s="37" t="s">
        <v>601</v>
      </c>
      <c r="B148" s="45"/>
      <c r="C148" s="46"/>
      <c r="D148" s="46"/>
      <c r="E148" s="39" t="s">
        <v>4575</v>
      </c>
      <c r="F148" s="46"/>
      <c r="G148" s="46"/>
      <c r="H148" s="46"/>
      <c r="I148" s="46"/>
      <c r="J148" s="48"/>
    </row>
    <row r="149">
      <c r="A149" s="37" t="s">
        <v>593</v>
      </c>
      <c r="B149" s="37">
        <v>34</v>
      </c>
      <c r="C149" s="38" t="s">
        <v>9097</v>
      </c>
      <c r="D149" s="37" t="s">
        <v>595</v>
      </c>
      <c r="E149" s="39" t="s">
        <v>9098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9099</v>
      </c>
      <c r="F151" s="46"/>
      <c r="G151" s="46"/>
      <c r="H151" s="46"/>
      <c r="I151" s="46"/>
      <c r="J151" s="48"/>
    </row>
    <row r="152" ht="90">
      <c r="A152" s="37" t="s">
        <v>601</v>
      </c>
      <c r="B152" s="45"/>
      <c r="C152" s="46"/>
      <c r="D152" s="46"/>
      <c r="E152" s="39" t="s">
        <v>9100</v>
      </c>
      <c r="F152" s="46"/>
      <c r="G152" s="46"/>
      <c r="H152" s="46"/>
      <c r="I152" s="46"/>
      <c r="J152" s="48"/>
    </row>
    <row r="153">
      <c r="A153" s="37" t="s">
        <v>593</v>
      </c>
      <c r="B153" s="37">
        <v>35</v>
      </c>
      <c r="C153" s="38" t="s">
        <v>9101</v>
      </c>
      <c r="D153" s="37" t="s">
        <v>595</v>
      </c>
      <c r="E153" s="39" t="s">
        <v>9102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9103</v>
      </c>
      <c r="F155" s="46"/>
      <c r="G155" s="46"/>
      <c r="H155" s="46"/>
      <c r="I155" s="46"/>
      <c r="J155" s="48"/>
    </row>
    <row r="156" ht="30">
      <c r="A156" s="37" t="s">
        <v>601</v>
      </c>
      <c r="B156" s="45"/>
      <c r="C156" s="46"/>
      <c r="D156" s="46"/>
      <c r="E156" s="39" t="s">
        <v>9104</v>
      </c>
      <c r="F156" s="46"/>
      <c r="G156" s="46"/>
      <c r="H156" s="46"/>
      <c r="I156" s="46"/>
      <c r="J156" s="48"/>
    </row>
    <row r="157">
      <c r="A157" s="37" t="s">
        <v>593</v>
      </c>
      <c r="B157" s="37">
        <v>36</v>
      </c>
      <c r="C157" s="38" t="s">
        <v>9105</v>
      </c>
      <c r="D157" s="37" t="s">
        <v>595</v>
      </c>
      <c r="E157" s="39" t="s">
        <v>9106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9107</v>
      </c>
      <c r="F159" s="46"/>
      <c r="G159" s="46"/>
      <c r="H159" s="46"/>
      <c r="I159" s="46"/>
      <c r="J159" s="48"/>
    </row>
    <row r="160" ht="30">
      <c r="A160" s="37" t="s">
        <v>601</v>
      </c>
      <c r="B160" s="45"/>
      <c r="C160" s="46"/>
      <c r="D160" s="46"/>
      <c r="E160" s="39" t="s">
        <v>9108</v>
      </c>
      <c r="F160" s="46"/>
      <c r="G160" s="46"/>
      <c r="H160" s="46"/>
      <c r="I160" s="46"/>
      <c r="J160" s="48"/>
    </row>
    <row r="161">
      <c r="A161" s="37" t="s">
        <v>593</v>
      </c>
      <c r="B161" s="37">
        <v>37</v>
      </c>
      <c r="C161" s="38" t="s">
        <v>8834</v>
      </c>
      <c r="D161" s="37" t="s">
        <v>595</v>
      </c>
      <c r="E161" s="39" t="s">
        <v>8835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9109</v>
      </c>
      <c r="F163" s="46"/>
      <c r="G163" s="46"/>
      <c r="H163" s="46"/>
      <c r="I163" s="46"/>
      <c r="J163" s="48"/>
    </row>
    <row r="164" ht="45">
      <c r="A164" s="37" t="s">
        <v>601</v>
      </c>
      <c r="B164" s="45"/>
      <c r="C164" s="46"/>
      <c r="D164" s="46"/>
      <c r="E164" s="39" t="s">
        <v>8837</v>
      </c>
      <c r="F164" s="46"/>
      <c r="G164" s="46"/>
      <c r="H164" s="46"/>
      <c r="I164" s="46"/>
      <c r="J164" s="48"/>
    </row>
    <row r="165">
      <c r="A165" s="37" t="s">
        <v>593</v>
      </c>
      <c r="B165" s="37">
        <v>38</v>
      </c>
      <c r="C165" s="38" t="s">
        <v>4596</v>
      </c>
      <c r="D165" s="37" t="s">
        <v>595</v>
      </c>
      <c r="E165" s="39" t="s">
        <v>4597</v>
      </c>
      <c r="F165" s="40" t="s">
        <v>637</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9110</v>
      </c>
      <c r="F167" s="46"/>
      <c r="G167" s="46"/>
      <c r="H167" s="46"/>
      <c r="I167" s="46"/>
      <c r="J167" s="48"/>
    </row>
    <row r="168" ht="409.5">
      <c r="A168" s="37" t="s">
        <v>601</v>
      </c>
      <c r="B168" s="45"/>
      <c r="C168" s="46"/>
      <c r="D168" s="46"/>
      <c r="E168" s="39" t="s">
        <v>4495</v>
      </c>
      <c r="F168" s="46"/>
      <c r="G168" s="46"/>
      <c r="H168" s="46"/>
      <c r="I168" s="46"/>
      <c r="J168" s="48"/>
    </row>
    <row r="169">
      <c r="A169" s="37" t="s">
        <v>593</v>
      </c>
      <c r="B169" s="37">
        <v>39</v>
      </c>
      <c r="C169" s="38" t="s">
        <v>9111</v>
      </c>
      <c r="D169" s="37" t="s">
        <v>595</v>
      </c>
      <c r="E169" s="39" t="s">
        <v>9112</v>
      </c>
      <c r="F169" s="40" t="s">
        <v>637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9113</v>
      </c>
      <c r="F171" s="46"/>
      <c r="G171" s="46"/>
      <c r="H171" s="46"/>
      <c r="I171" s="46"/>
      <c r="J171" s="48"/>
    </row>
    <row r="172" ht="409.5">
      <c r="A172" s="37" t="s">
        <v>601</v>
      </c>
      <c r="B172" s="45"/>
      <c r="C172" s="46"/>
      <c r="D172" s="46"/>
      <c r="E172" s="39" t="s">
        <v>4495</v>
      </c>
      <c r="F172" s="46"/>
      <c r="G172" s="46"/>
      <c r="H172" s="46"/>
      <c r="I172" s="46"/>
      <c r="J172" s="48"/>
    </row>
    <row r="173">
      <c r="A173" s="37" t="s">
        <v>593</v>
      </c>
      <c r="B173" s="37">
        <v>40</v>
      </c>
      <c r="C173" s="38" t="s">
        <v>8839</v>
      </c>
      <c r="D173" s="37" t="s">
        <v>595</v>
      </c>
      <c r="E173" s="39" t="s">
        <v>8840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9095</v>
      </c>
      <c r="F175" s="46"/>
      <c r="G175" s="46"/>
      <c r="H175" s="46"/>
      <c r="I175" s="46"/>
      <c r="J175" s="48"/>
    </row>
    <row r="176" ht="75">
      <c r="A176" s="37" t="s">
        <v>601</v>
      </c>
      <c r="B176" s="45"/>
      <c r="C176" s="46"/>
      <c r="D176" s="46"/>
      <c r="E176" s="39" t="s">
        <v>8842</v>
      </c>
      <c r="F176" s="46"/>
      <c r="G176" s="46"/>
      <c r="H176" s="46"/>
      <c r="I176" s="46"/>
      <c r="J176" s="48"/>
    </row>
    <row r="177">
      <c r="A177" s="31" t="s">
        <v>591</v>
      </c>
      <c r="B177" s="32"/>
      <c r="C177" s="33" t="s">
        <v>4784</v>
      </c>
      <c r="D177" s="34"/>
      <c r="E177" s="31" t="s">
        <v>4785</v>
      </c>
      <c r="F177" s="34"/>
      <c r="G177" s="34"/>
      <c r="H177" s="34"/>
      <c r="I177" s="35">
        <f>SUMIFS(I178:I216,A178:A216,"P")</f>
        <v>0</v>
      </c>
      <c r="J177" s="36"/>
    </row>
    <row r="178" ht="30">
      <c r="A178" s="37" t="s">
        <v>593</v>
      </c>
      <c r="B178" s="37">
        <v>41</v>
      </c>
      <c r="C178" s="38" t="s">
        <v>9114</v>
      </c>
      <c r="D178" s="37" t="s">
        <v>595</v>
      </c>
      <c r="E178" s="39" t="s">
        <v>9115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9116</v>
      </c>
      <c r="F180" s="46"/>
      <c r="G180" s="46"/>
      <c r="H180" s="46"/>
      <c r="I180" s="46"/>
      <c r="J180" s="48"/>
    </row>
    <row r="181" ht="165">
      <c r="A181" s="37" t="s">
        <v>601</v>
      </c>
      <c r="B181" s="45"/>
      <c r="C181" s="46"/>
      <c r="D181" s="46"/>
      <c r="E181" s="39" t="s">
        <v>5859</v>
      </c>
      <c r="F181" s="46"/>
      <c r="G181" s="46"/>
      <c r="H181" s="46"/>
      <c r="I181" s="46"/>
      <c r="J181" s="48"/>
    </row>
    <row r="182">
      <c r="A182" s="37" t="s">
        <v>593</v>
      </c>
      <c r="B182" s="37">
        <v>42</v>
      </c>
      <c r="C182" s="38" t="s">
        <v>8705</v>
      </c>
      <c r="D182" s="37" t="s">
        <v>595</v>
      </c>
      <c r="E182" s="39" t="s">
        <v>8706</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9117</v>
      </c>
      <c r="F184" s="46"/>
      <c r="G184" s="46"/>
      <c r="H184" s="46"/>
      <c r="I184" s="46"/>
      <c r="J184" s="48"/>
    </row>
    <row r="185" ht="60">
      <c r="A185" s="37" t="s">
        <v>601</v>
      </c>
      <c r="B185" s="45"/>
      <c r="C185" s="46"/>
      <c r="D185" s="46"/>
      <c r="E185" s="39" t="s">
        <v>5865</v>
      </c>
      <c r="F185" s="46"/>
      <c r="G185" s="46"/>
      <c r="H185" s="46"/>
      <c r="I185" s="46"/>
      <c r="J185" s="48"/>
    </row>
    <row r="186" ht="30">
      <c r="A186" s="37" t="s">
        <v>593</v>
      </c>
      <c r="B186" s="37">
        <v>43</v>
      </c>
      <c r="C186" s="38" t="s">
        <v>5871</v>
      </c>
      <c r="D186" s="37" t="s">
        <v>595</v>
      </c>
      <c r="E186" s="39" t="s">
        <v>5872</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9118</v>
      </c>
      <c r="F188" s="46"/>
      <c r="G188" s="46"/>
      <c r="H188" s="46"/>
      <c r="I188" s="46"/>
      <c r="J188" s="48"/>
    </row>
    <row r="189" ht="60">
      <c r="A189" s="37" t="s">
        <v>601</v>
      </c>
      <c r="B189" s="45"/>
      <c r="C189" s="46"/>
      <c r="D189" s="46"/>
      <c r="E189" s="39" t="s">
        <v>5061</v>
      </c>
      <c r="F189" s="46"/>
      <c r="G189" s="46"/>
      <c r="H189" s="46"/>
      <c r="I189" s="46"/>
      <c r="J189" s="48"/>
    </row>
    <row r="190">
      <c r="A190" s="37" t="s">
        <v>593</v>
      </c>
      <c r="B190" s="37">
        <v>44</v>
      </c>
      <c r="C190" s="38" t="s">
        <v>8588</v>
      </c>
      <c r="D190" s="37" t="s">
        <v>595</v>
      </c>
      <c r="E190" s="39" t="s">
        <v>8589</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9119</v>
      </c>
      <c r="F192" s="46"/>
      <c r="G192" s="46"/>
      <c r="H192" s="46"/>
      <c r="I192" s="46"/>
      <c r="J192" s="48"/>
    </row>
    <row r="193" ht="30">
      <c r="A193" s="37" t="s">
        <v>601</v>
      </c>
      <c r="B193" s="45"/>
      <c r="C193" s="46"/>
      <c r="D193" s="46"/>
      <c r="E193" s="39" t="s">
        <v>5875</v>
      </c>
      <c r="F193" s="46"/>
      <c r="G193" s="46"/>
      <c r="H193" s="46"/>
      <c r="I193" s="46"/>
      <c r="J193" s="48"/>
    </row>
    <row r="194">
      <c r="A194" s="37" t="s">
        <v>593</v>
      </c>
      <c r="B194" s="37">
        <v>45</v>
      </c>
      <c r="C194" s="38" t="s">
        <v>8734</v>
      </c>
      <c r="D194" s="37" t="s">
        <v>595</v>
      </c>
      <c r="E194" s="39" t="s">
        <v>8735</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9120</v>
      </c>
      <c r="F196" s="46"/>
      <c r="G196" s="46"/>
      <c r="H196" s="46"/>
      <c r="I196" s="46"/>
      <c r="J196" s="48"/>
    </row>
    <row r="197" ht="45">
      <c r="A197" s="37" t="s">
        <v>601</v>
      </c>
      <c r="B197" s="45"/>
      <c r="C197" s="46"/>
      <c r="D197" s="46"/>
      <c r="E197" s="39" t="s">
        <v>5383</v>
      </c>
      <c r="F197" s="46"/>
      <c r="G197" s="46"/>
      <c r="H197" s="46"/>
      <c r="I197" s="46"/>
      <c r="J197" s="48"/>
    </row>
    <row r="198" ht="30">
      <c r="A198" s="37" t="s">
        <v>593</v>
      </c>
      <c r="B198" s="37">
        <v>46</v>
      </c>
      <c r="C198" s="38" t="s">
        <v>9121</v>
      </c>
      <c r="D198" s="37" t="s">
        <v>595</v>
      </c>
      <c r="E198" s="39" t="s">
        <v>9122</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9123</v>
      </c>
      <c r="F200" s="46"/>
      <c r="G200" s="46"/>
      <c r="H200" s="46"/>
      <c r="I200" s="46"/>
      <c r="J200" s="48"/>
    </row>
    <row r="201" ht="105">
      <c r="A201" s="37" t="s">
        <v>601</v>
      </c>
      <c r="B201" s="45"/>
      <c r="C201" s="46"/>
      <c r="D201" s="46"/>
      <c r="E201" s="39" t="s">
        <v>9124</v>
      </c>
      <c r="F201" s="46"/>
      <c r="G201" s="46"/>
      <c r="H201" s="46"/>
      <c r="I201" s="46"/>
      <c r="J201" s="48"/>
    </row>
    <row r="202">
      <c r="A202" s="37" t="s">
        <v>593</v>
      </c>
      <c r="B202" s="37">
        <v>47</v>
      </c>
      <c r="C202" s="38" t="s">
        <v>4648</v>
      </c>
      <c r="D202" s="37" t="s">
        <v>595</v>
      </c>
      <c r="E202" s="39" t="s">
        <v>4649</v>
      </c>
      <c r="F202" s="40" t="s">
        <v>637</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9125</v>
      </c>
      <c r="F204" s="46"/>
      <c r="G204" s="46"/>
      <c r="H204" s="46"/>
      <c r="I204" s="46"/>
      <c r="J204" s="48"/>
    </row>
    <row r="205" ht="150">
      <c r="A205" s="37" t="s">
        <v>601</v>
      </c>
      <c r="B205" s="45"/>
      <c r="C205" s="46"/>
      <c r="D205" s="46"/>
      <c r="E205" s="39" t="s">
        <v>4651</v>
      </c>
      <c r="F205" s="46"/>
      <c r="G205" s="46"/>
      <c r="H205" s="46"/>
      <c r="I205" s="46"/>
      <c r="J205" s="48"/>
    </row>
    <row r="206">
      <c r="A206" s="37" t="s">
        <v>593</v>
      </c>
      <c r="B206" s="37">
        <v>48</v>
      </c>
      <c r="C206" s="38" t="s">
        <v>5685</v>
      </c>
      <c r="D206" s="37" t="s">
        <v>595</v>
      </c>
      <c r="E206" s="39" t="s">
        <v>5686</v>
      </c>
      <c r="F206" s="40" t="s">
        <v>637</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9126</v>
      </c>
      <c r="F208" s="46"/>
      <c r="G208" s="46"/>
      <c r="H208" s="46"/>
      <c r="I208" s="46"/>
      <c r="J208" s="48"/>
    </row>
    <row r="209" ht="150">
      <c r="A209" s="37" t="s">
        <v>601</v>
      </c>
      <c r="B209" s="45"/>
      <c r="C209" s="46"/>
      <c r="D209" s="46"/>
      <c r="E209" s="39" t="s">
        <v>4651</v>
      </c>
      <c r="F209" s="46"/>
      <c r="G209" s="46"/>
      <c r="H209" s="46"/>
      <c r="I209" s="46"/>
      <c r="J209" s="48"/>
    </row>
    <row r="210">
      <c r="A210" s="37" t="s">
        <v>593</v>
      </c>
      <c r="B210" s="37">
        <v>49</v>
      </c>
      <c r="C210" s="38" t="s">
        <v>9127</v>
      </c>
      <c r="D210" s="37" t="s">
        <v>595</v>
      </c>
      <c r="E210" s="39" t="s">
        <v>8594</v>
      </c>
      <c r="F210" s="40" t="s">
        <v>1798</v>
      </c>
      <c r="G210" s="41">
        <v>1</v>
      </c>
      <c r="H210" s="42">
        <v>0</v>
      </c>
      <c r="I210" s="43">
        <f>ROUND(G210*H210,P4)</f>
        <v>0</v>
      </c>
      <c r="J210" s="37"/>
      <c r="O210" s="44">
        <f>I210*0.21</f>
        <v>0</v>
      </c>
      <c r="P210">
        <v>3</v>
      </c>
    </row>
    <row r="211">
      <c r="A211" s="37" t="s">
        <v>598</v>
      </c>
      <c r="B211" s="45"/>
      <c r="C211" s="46"/>
      <c r="D211" s="46"/>
      <c r="E211" s="39" t="s">
        <v>8594</v>
      </c>
      <c r="F211" s="46"/>
      <c r="G211" s="46"/>
      <c r="H211" s="46"/>
      <c r="I211" s="46"/>
      <c r="J211" s="48"/>
    </row>
    <row r="212" ht="120">
      <c r="A212" s="37" t="s">
        <v>599</v>
      </c>
      <c r="B212" s="45"/>
      <c r="C212" s="46"/>
      <c r="D212" s="46"/>
      <c r="E212" s="49" t="s">
        <v>8595</v>
      </c>
      <c r="F212" s="46"/>
      <c r="G212" s="46"/>
      <c r="H212" s="46"/>
      <c r="I212" s="46"/>
      <c r="J212" s="48"/>
    </row>
    <row r="213" ht="45">
      <c r="A213" s="37" t="s">
        <v>601</v>
      </c>
      <c r="B213" s="45"/>
      <c r="C213" s="46"/>
      <c r="D213" s="46"/>
      <c r="E213" s="39" t="s">
        <v>8596</v>
      </c>
      <c r="F213" s="46"/>
      <c r="G213" s="46"/>
      <c r="H213" s="46"/>
      <c r="I213" s="46"/>
      <c r="J213" s="48"/>
    </row>
    <row r="214">
      <c r="A214" s="37" t="s">
        <v>593</v>
      </c>
      <c r="B214" s="37">
        <v>50</v>
      </c>
      <c r="C214" s="38" t="s">
        <v>9128</v>
      </c>
      <c r="D214" s="37" t="s">
        <v>595</v>
      </c>
      <c r="E214" s="39" t="s">
        <v>8598</v>
      </c>
      <c r="F214" s="40" t="s">
        <v>1798</v>
      </c>
      <c r="G214" s="41">
        <v>1</v>
      </c>
      <c r="H214" s="42">
        <v>0</v>
      </c>
      <c r="I214" s="43">
        <f>ROUND(G214*H214,P4)</f>
        <v>0</v>
      </c>
      <c r="J214" s="37"/>
      <c r="O214" s="44">
        <f>I214*0.21</f>
        <v>0</v>
      </c>
      <c r="P214">
        <v>3</v>
      </c>
    </row>
    <row r="215">
      <c r="A215" s="37" t="s">
        <v>598</v>
      </c>
      <c r="B215" s="45"/>
      <c r="C215" s="46"/>
      <c r="D215" s="46"/>
      <c r="E215" s="39" t="s">
        <v>8598</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1813</v>
      </c>
      <c r="D217" s="34"/>
      <c r="E217" s="31" t="s">
        <v>1814</v>
      </c>
      <c r="F217" s="34"/>
      <c r="G217" s="34"/>
      <c r="H217" s="34"/>
      <c r="I217" s="35">
        <f>SUMIFS(I218:I229,A218:A229,"P")</f>
        <v>0</v>
      </c>
      <c r="J217" s="36"/>
    </row>
    <row r="218" ht="45">
      <c r="A218" s="37" t="s">
        <v>593</v>
      </c>
      <c r="B218" s="37">
        <v>51</v>
      </c>
      <c r="C218" s="38" t="s">
        <v>4679</v>
      </c>
      <c r="D218" s="37" t="s">
        <v>4680</v>
      </c>
      <c r="E218" s="39" t="s">
        <v>4681</v>
      </c>
      <c r="F218" s="40" t="s">
        <v>1124</v>
      </c>
      <c r="G218" s="41">
        <v>6.8970000000000002</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30">
      <c r="A220" s="37" t="s">
        <v>599</v>
      </c>
      <c r="B220" s="45"/>
      <c r="C220" s="46"/>
      <c r="D220" s="46"/>
      <c r="E220" s="49" t="s">
        <v>9129</v>
      </c>
      <c r="F220" s="46"/>
      <c r="G220" s="46"/>
      <c r="H220" s="46"/>
      <c r="I220" s="46"/>
      <c r="J220" s="48"/>
    </row>
    <row r="221" ht="120">
      <c r="A221" s="37" t="s">
        <v>601</v>
      </c>
      <c r="B221" s="45"/>
      <c r="C221" s="46"/>
      <c r="D221" s="46"/>
      <c r="E221" s="39" t="s">
        <v>1820</v>
      </c>
      <c r="F221" s="46"/>
      <c r="G221" s="46"/>
      <c r="H221" s="46"/>
      <c r="I221" s="46"/>
      <c r="J221" s="48"/>
    </row>
    <row r="222" ht="60">
      <c r="A222" s="37" t="s">
        <v>593</v>
      </c>
      <c r="B222" s="37">
        <v>52</v>
      </c>
      <c r="C222" s="38" t="s">
        <v>2448</v>
      </c>
      <c r="D222" s="37" t="s">
        <v>2449</v>
      </c>
      <c r="E222" s="39" t="s">
        <v>2450</v>
      </c>
      <c r="F222" s="40" t="s">
        <v>1124</v>
      </c>
      <c r="G222" s="41">
        <v>54.740000000000002</v>
      </c>
      <c r="H222" s="42">
        <v>0</v>
      </c>
      <c r="I222" s="43">
        <f>ROUND(G222*H222,P4)</f>
        <v>0</v>
      </c>
      <c r="J222" s="37"/>
      <c r="O222" s="44">
        <f>I222*0.21</f>
        <v>0</v>
      </c>
      <c r="P222">
        <v>3</v>
      </c>
    </row>
    <row r="223">
      <c r="A223" s="37" t="s">
        <v>598</v>
      </c>
      <c r="B223" s="45"/>
      <c r="C223" s="46"/>
      <c r="D223" s="46"/>
      <c r="E223" s="39" t="s">
        <v>1818</v>
      </c>
      <c r="F223" s="46"/>
      <c r="G223" s="46"/>
      <c r="H223" s="46"/>
      <c r="I223" s="46"/>
      <c r="J223" s="48"/>
    </row>
    <row r="224" ht="75">
      <c r="A224" s="37" t="s">
        <v>599</v>
      </c>
      <c r="B224" s="45"/>
      <c r="C224" s="46"/>
      <c r="D224" s="46"/>
      <c r="E224" s="49" t="s">
        <v>9130</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5690</v>
      </c>
      <c r="D226" s="37" t="s">
        <v>5691</v>
      </c>
      <c r="E226" s="39" t="s">
        <v>5692</v>
      </c>
      <c r="F226" s="40" t="s">
        <v>1124</v>
      </c>
      <c r="G226" s="41">
        <v>479.16699999999997</v>
      </c>
      <c r="H226" s="42">
        <v>0</v>
      </c>
      <c r="I226" s="43">
        <f>ROUND(G226*H226,P4)</f>
        <v>0</v>
      </c>
      <c r="J226" s="37"/>
      <c r="O226" s="44">
        <f>I226*0.21</f>
        <v>0</v>
      </c>
      <c r="P226">
        <v>3</v>
      </c>
    </row>
    <row r="227">
      <c r="A227" s="37" t="s">
        <v>598</v>
      </c>
      <c r="B227" s="45"/>
      <c r="C227" s="46"/>
      <c r="D227" s="46"/>
      <c r="E227" s="39" t="s">
        <v>1818</v>
      </c>
      <c r="F227" s="46"/>
      <c r="G227" s="46"/>
      <c r="H227" s="46"/>
      <c r="I227" s="46"/>
      <c r="J227" s="48"/>
    </row>
    <row r="228" ht="30">
      <c r="A228" s="37" t="s">
        <v>599</v>
      </c>
      <c r="B228" s="45"/>
      <c r="C228" s="46"/>
      <c r="D228" s="46"/>
      <c r="E228" s="49" t="s">
        <v>9131</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lq38Xmpkvg8uK7dhCePvC9Vl4dTspFzwrMVn4PjBC+19qC5cEQGdq5qxwmjT6b/XoMh+vwzICeMq60FNDmp13Q==" hashValue="UHnyfGEo+KGJ6VNpr3IQ3syF1S5sJcg9bMy8/OYyrOrNPOE8ogtVz2GjdhktzLJ8F8lxrICjngSGfl9/GYUD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9132</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573</v>
      </c>
      <c r="C7" s="21" t="s">
        <v>9057</v>
      </c>
      <c r="D7" s="22"/>
      <c r="E7" s="23" t="s">
        <v>346</v>
      </c>
      <c r="F7" s="17"/>
      <c r="G7" s="17"/>
      <c r="H7" s="17"/>
      <c r="I7" s="17"/>
      <c r="J7" s="19"/>
    </row>
    <row r="8" ht="30">
      <c r="A8" s="3" t="s">
        <v>1570</v>
      </c>
      <c r="B8" s="20" t="s">
        <v>579</v>
      </c>
      <c r="C8" s="21" t="s">
        <v>9132</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5115</v>
      </c>
      <c r="D13" s="37" t="s">
        <v>595</v>
      </c>
      <c r="E13" s="39" t="s">
        <v>5116</v>
      </c>
      <c r="F13" s="40" t="s">
        <v>637</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9133</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9134</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9135</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9136</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9137</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9138</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9139</v>
      </c>
      <c r="F39" s="46"/>
      <c r="G39" s="46"/>
      <c r="H39" s="46"/>
      <c r="I39" s="46"/>
      <c r="J39" s="48"/>
    </row>
    <row r="40" ht="30">
      <c r="A40" s="37" t="s">
        <v>601</v>
      </c>
      <c r="B40" s="45"/>
      <c r="C40" s="46"/>
      <c r="D40" s="46"/>
      <c r="E40" s="39" t="s">
        <v>4395</v>
      </c>
      <c r="F40" s="46"/>
      <c r="G40" s="46"/>
      <c r="H40" s="46"/>
      <c r="I40" s="46"/>
      <c r="J40" s="48"/>
    </row>
    <row r="41">
      <c r="A41" s="37" t="s">
        <v>593</v>
      </c>
      <c r="B41" s="37">
        <v>8</v>
      </c>
      <c r="C41" s="38" t="s">
        <v>3332</v>
      </c>
      <c r="D41" s="37" t="s">
        <v>595</v>
      </c>
      <c r="E41" s="39" t="s">
        <v>3333</v>
      </c>
      <c r="F41" s="40" t="s">
        <v>637</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9140</v>
      </c>
      <c r="F43" s="46"/>
      <c r="G43" s="46"/>
      <c r="H43" s="46"/>
      <c r="I43" s="46"/>
      <c r="J43" s="48"/>
    </row>
    <row r="44" ht="405">
      <c r="A44" s="37" t="s">
        <v>601</v>
      </c>
      <c r="B44" s="45"/>
      <c r="C44" s="46"/>
      <c r="D44" s="46"/>
      <c r="E44" s="39" t="s">
        <v>4411</v>
      </c>
      <c r="F44" s="46"/>
      <c r="G44" s="46"/>
      <c r="H44" s="46"/>
      <c r="I44" s="46"/>
      <c r="J44" s="48"/>
    </row>
    <row r="45">
      <c r="A45" s="37" t="s">
        <v>593</v>
      </c>
      <c r="B45" s="37">
        <v>9</v>
      </c>
      <c r="C45" s="38" t="s">
        <v>8792</v>
      </c>
      <c r="D45" s="37" t="s">
        <v>595</v>
      </c>
      <c r="E45" s="39" t="s">
        <v>8793</v>
      </c>
      <c r="F45" s="40" t="s">
        <v>4393</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9141</v>
      </c>
      <c r="F47" s="46"/>
      <c r="G47" s="46"/>
      <c r="H47" s="46"/>
      <c r="I47" s="46"/>
      <c r="J47" s="48"/>
    </row>
    <row r="48" ht="30">
      <c r="A48" s="37" t="s">
        <v>601</v>
      </c>
      <c r="B48" s="45"/>
      <c r="C48" s="46"/>
      <c r="D48" s="46"/>
      <c r="E48" s="39" t="s">
        <v>4395</v>
      </c>
      <c r="F48" s="46"/>
      <c r="G48" s="46"/>
      <c r="H48" s="46"/>
      <c r="I48" s="46"/>
      <c r="J48" s="48"/>
    </row>
    <row r="49">
      <c r="A49" s="37" t="s">
        <v>593</v>
      </c>
      <c r="B49" s="37">
        <v>10</v>
      </c>
      <c r="C49" s="38" t="s">
        <v>9068</v>
      </c>
      <c r="D49" s="37" t="s">
        <v>595</v>
      </c>
      <c r="E49" s="39" t="s">
        <v>9069</v>
      </c>
      <c r="F49" s="40" t="s">
        <v>637</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9142</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9143</v>
      </c>
      <c r="F55" s="46"/>
      <c r="G55" s="46"/>
      <c r="H55" s="46"/>
      <c r="I55" s="46"/>
      <c r="J55" s="48"/>
    </row>
    <row r="56" ht="240">
      <c r="A56" s="37" t="s">
        <v>601</v>
      </c>
      <c r="B56" s="45"/>
      <c r="C56" s="46"/>
      <c r="D56" s="46"/>
      <c r="E56" s="39" t="s">
        <v>4423</v>
      </c>
      <c r="F56" s="46"/>
      <c r="G56" s="46"/>
      <c r="H56" s="46"/>
      <c r="I56" s="46"/>
      <c r="J56" s="48"/>
    </row>
    <row r="57">
      <c r="A57" s="37" t="s">
        <v>593</v>
      </c>
      <c r="B57" s="37">
        <v>12</v>
      </c>
      <c r="C57" s="38" t="s">
        <v>640</v>
      </c>
      <c r="D57" s="37" t="s">
        <v>595</v>
      </c>
      <c r="E57" s="39" t="s">
        <v>641</v>
      </c>
      <c r="F57" s="40" t="s">
        <v>637</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9144</v>
      </c>
      <c r="F59" s="46"/>
      <c r="G59" s="46"/>
      <c r="H59" s="46"/>
      <c r="I59" s="46"/>
      <c r="J59" s="48"/>
    </row>
    <row r="60" ht="300">
      <c r="A60" s="37" t="s">
        <v>601</v>
      </c>
      <c r="B60" s="45"/>
      <c r="C60" s="46"/>
      <c r="D60" s="46"/>
      <c r="E60" s="39" t="s">
        <v>643</v>
      </c>
      <c r="F60" s="46"/>
      <c r="G60" s="46"/>
      <c r="H60" s="46"/>
      <c r="I60" s="46"/>
      <c r="J60" s="48"/>
    </row>
    <row r="61">
      <c r="A61" s="37" t="s">
        <v>593</v>
      </c>
      <c r="B61" s="37">
        <v>13</v>
      </c>
      <c r="C61" s="38" t="s">
        <v>4439</v>
      </c>
      <c r="D61" s="37" t="s">
        <v>595</v>
      </c>
      <c r="E61" s="39" t="s">
        <v>4440</v>
      </c>
      <c r="F61" s="40" t="s">
        <v>637</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9145</v>
      </c>
      <c r="F63" s="46"/>
      <c r="G63" s="46"/>
      <c r="H63" s="46"/>
      <c r="I63" s="46"/>
      <c r="J63" s="48"/>
    </row>
    <row r="64" ht="300">
      <c r="A64" s="37" t="s">
        <v>601</v>
      </c>
      <c r="B64" s="45"/>
      <c r="C64" s="46"/>
      <c r="D64" s="46"/>
      <c r="E64" s="39" t="s">
        <v>4442</v>
      </c>
      <c r="F64" s="46"/>
      <c r="G64" s="46"/>
      <c r="H64" s="46"/>
      <c r="I64" s="46"/>
      <c r="J64" s="48"/>
    </row>
    <row r="65">
      <c r="A65" s="37" t="s">
        <v>593</v>
      </c>
      <c r="B65" s="37">
        <v>14</v>
      </c>
      <c r="C65" s="38" t="s">
        <v>3336</v>
      </c>
      <c r="D65" s="37" t="s">
        <v>595</v>
      </c>
      <c r="E65" s="39" t="s">
        <v>3337</v>
      </c>
      <c r="F65" s="40" t="s">
        <v>646</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9146</v>
      </c>
      <c r="F67" s="46"/>
      <c r="G67" s="46"/>
      <c r="H67" s="46"/>
      <c r="I67" s="46"/>
      <c r="J67" s="48"/>
    </row>
    <row r="68" ht="30">
      <c r="A68" s="37" t="s">
        <v>601</v>
      </c>
      <c r="B68" s="45"/>
      <c r="C68" s="46"/>
      <c r="D68" s="46"/>
      <c r="E68" s="39" t="s">
        <v>4452</v>
      </c>
      <c r="F68" s="46"/>
      <c r="G68" s="46"/>
      <c r="H68" s="46"/>
      <c r="I68" s="46"/>
      <c r="J68" s="48"/>
    </row>
    <row r="69">
      <c r="A69" s="37" t="s">
        <v>593</v>
      </c>
      <c r="B69" s="37">
        <v>15</v>
      </c>
      <c r="C69" s="38" t="s">
        <v>8547</v>
      </c>
      <c r="D69" s="37" t="s">
        <v>595</v>
      </c>
      <c r="E69" s="39" t="s">
        <v>8548</v>
      </c>
      <c r="F69" s="40" t="s">
        <v>646</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9147</v>
      </c>
      <c r="F71" s="46"/>
      <c r="G71" s="46"/>
      <c r="H71" s="46"/>
      <c r="I71" s="46"/>
      <c r="J71" s="48"/>
    </row>
    <row r="72" ht="45">
      <c r="A72" s="37" t="s">
        <v>601</v>
      </c>
      <c r="B72" s="45"/>
      <c r="C72" s="46"/>
      <c r="D72" s="46"/>
      <c r="E72" s="39" t="s">
        <v>4463</v>
      </c>
      <c r="F72" s="46"/>
      <c r="G72" s="46"/>
      <c r="H72" s="46"/>
      <c r="I72" s="46"/>
      <c r="J72" s="48"/>
    </row>
    <row r="73">
      <c r="A73" s="37" t="s">
        <v>593</v>
      </c>
      <c r="B73" s="37">
        <v>16</v>
      </c>
      <c r="C73" s="38" t="s">
        <v>8550</v>
      </c>
      <c r="D73" s="37" t="s">
        <v>595</v>
      </c>
      <c r="E73" s="39" t="s">
        <v>8551</v>
      </c>
      <c r="F73" s="40" t="s">
        <v>646</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9148</v>
      </c>
      <c r="F75" s="46"/>
      <c r="G75" s="46"/>
      <c r="H75" s="46"/>
      <c r="I75" s="46"/>
      <c r="J75" s="48"/>
    </row>
    <row r="76" ht="45">
      <c r="A76" s="37" t="s">
        <v>601</v>
      </c>
      <c r="B76" s="45"/>
      <c r="C76" s="46"/>
      <c r="D76" s="46"/>
      <c r="E76" s="39" t="s">
        <v>4463</v>
      </c>
      <c r="F76" s="46"/>
      <c r="G76" s="46"/>
      <c r="H76" s="46"/>
      <c r="I76" s="46"/>
      <c r="J76" s="48"/>
    </row>
    <row r="77">
      <c r="A77" s="37" t="s">
        <v>593</v>
      </c>
      <c r="B77" s="37">
        <v>17</v>
      </c>
      <c r="C77" s="38" t="s">
        <v>4464</v>
      </c>
      <c r="D77" s="37" t="s">
        <v>595</v>
      </c>
      <c r="E77" s="39" t="s">
        <v>4465</v>
      </c>
      <c r="F77" s="40" t="s">
        <v>646</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9149</v>
      </c>
      <c r="F79" s="46"/>
      <c r="G79" s="46"/>
      <c r="H79" s="46"/>
      <c r="I79" s="46"/>
      <c r="J79" s="48"/>
    </row>
    <row r="80" ht="30">
      <c r="A80" s="37" t="s">
        <v>601</v>
      </c>
      <c r="B80" s="45"/>
      <c r="C80" s="46"/>
      <c r="D80" s="46"/>
      <c r="E80" s="39" t="s">
        <v>4467</v>
      </c>
      <c r="F80" s="46"/>
      <c r="G80" s="46"/>
      <c r="H80" s="46"/>
      <c r="I80" s="46"/>
      <c r="J80" s="48"/>
    </row>
    <row r="81">
      <c r="A81" s="37" t="s">
        <v>593</v>
      </c>
      <c r="B81" s="37">
        <v>18</v>
      </c>
      <c r="C81" s="38" t="s">
        <v>4468</v>
      </c>
      <c r="D81" s="37" t="s">
        <v>595</v>
      </c>
      <c r="E81" s="39" t="s">
        <v>4469</v>
      </c>
      <c r="F81" s="40" t="s">
        <v>646</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9149</v>
      </c>
      <c r="F83" s="46"/>
      <c r="G83" s="46"/>
      <c r="H83" s="46"/>
      <c r="I83" s="46"/>
      <c r="J83" s="48"/>
    </row>
    <row r="84" ht="45">
      <c r="A84" s="37" t="s">
        <v>601</v>
      </c>
      <c r="B84" s="45"/>
      <c r="C84" s="46"/>
      <c r="D84" s="46"/>
      <c r="E84" s="39" t="s">
        <v>4470</v>
      </c>
      <c r="F84" s="46"/>
      <c r="G84" s="46"/>
      <c r="H84" s="46"/>
      <c r="I84" s="46"/>
      <c r="J84" s="48"/>
    </row>
    <row r="85">
      <c r="A85" s="37" t="s">
        <v>593</v>
      </c>
      <c r="B85" s="37">
        <v>19</v>
      </c>
      <c r="C85" s="38" t="s">
        <v>8554</v>
      </c>
      <c r="D85" s="37" t="s">
        <v>595</v>
      </c>
      <c r="E85" s="39" t="s">
        <v>8555</v>
      </c>
      <c r="F85" s="40" t="s">
        <v>637</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9150</v>
      </c>
      <c r="F87" s="46"/>
      <c r="G87" s="46"/>
      <c r="H87" s="46"/>
      <c r="I87" s="46"/>
      <c r="J87" s="48"/>
    </row>
    <row r="88" ht="45">
      <c r="A88" s="37" t="s">
        <v>601</v>
      </c>
      <c r="B88" s="45"/>
      <c r="C88" s="46"/>
      <c r="D88" s="46"/>
      <c r="E88" s="39" t="s">
        <v>8557</v>
      </c>
      <c r="F88" s="46"/>
      <c r="G88" s="46"/>
      <c r="H88" s="46"/>
      <c r="I88" s="46"/>
      <c r="J88" s="48"/>
    </row>
    <row r="89">
      <c r="A89" s="37" t="s">
        <v>593</v>
      </c>
      <c r="B89" s="37">
        <v>20</v>
      </c>
      <c r="C89" s="38" t="s">
        <v>8558</v>
      </c>
      <c r="D89" s="37" t="s">
        <v>595</v>
      </c>
      <c r="E89" s="39" t="s">
        <v>8559</v>
      </c>
      <c r="F89" s="40" t="s">
        <v>608</v>
      </c>
      <c r="G89" s="41">
        <v>6</v>
      </c>
      <c r="H89" s="42">
        <v>0</v>
      </c>
      <c r="I89" s="43">
        <f>ROUND(G89*H89,P4)</f>
        <v>0</v>
      </c>
      <c r="J89" s="37"/>
      <c r="O89" s="44">
        <f>I89*0.21</f>
        <v>0</v>
      </c>
      <c r="P89">
        <v>3</v>
      </c>
    </row>
    <row r="90">
      <c r="A90" s="37" t="s">
        <v>598</v>
      </c>
      <c r="B90" s="45"/>
      <c r="C90" s="46"/>
      <c r="D90" s="46"/>
      <c r="E90" s="39" t="s">
        <v>8559</v>
      </c>
      <c r="F90" s="46"/>
      <c r="G90" s="46"/>
      <c r="H90" s="46"/>
      <c r="I90" s="46"/>
      <c r="J90" s="48"/>
    </row>
    <row r="91" ht="60">
      <c r="A91" s="37" t="s">
        <v>599</v>
      </c>
      <c r="B91" s="45"/>
      <c r="C91" s="46"/>
      <c r="D91" s="46"/>
      <c r="E91" s="49" t="s">
        <v>8868</v>
      </c>
      <c r="F91" s="46"/>
      <c r="G91" s="46"/>
      <c r="H91" s="46"/>
      <c r="I91" s="46"/>
      <c r="J91" s="48"/>
    </row>
    <row r="92">
      <c r="A92" s="37" t="s">
        <v>601</v>
      </c>
      <c r="B92" s="45"/>
      <c r="C92" s="46"/>
      <c r="D92" s="46"/>
      <c r="E92" s="47" t="s">
        <v>595</v>
      </c>
      <c r="F92" s="46"/>
      <c r="G92" s="46"/>
      <c r="H92" s="46"/>
      <c r="I92" s="46"/>
      <c r="J92" s="48"/>
    </row>
    <row r="93">
      <c r="A93" s="31" t="s">
        <v>591</v>
      </c>
      <c r="B93" s="32"/>
      <c r="C93" s="33" t="s">
        <v>649</v>
      </c>
      <c r="D93" s="34"/>
      <c r="E93" s="31" t="s">
        <v>4475</v>
      </c>
      <c r="F93" s="34"/>
      <c r="G93" s="34"/>
      <c r="H93" s="34"/>
      <c r="I93" s="35">
        <f>SUMIFS(I94:I105,A94:A105,"P")</f>
        <v>0</v>
      </c>
      <c r="J93" s="36"/>
    </row>
    <row r="94">
      <c r="A94" s="37" t="s">
        <v>593</v>
      </c>
      <c r="B94" s="37">
        <v>21</v>
      </c>
      <c r="C94" s="38" t="s">
        <v>4484</v>
      </c>
      <c r="D94" s="37" t="s">
        <v>595</v>
      </c>
      <c r="E94" s="39" t="s">
        <v>4485</v>
      </c>
      <c r="F94" s="40" t="s">
        <v>646</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9151</v>
      </c>
      <c r="F96" s="46"/>
      <c r="G96" s="46"/>
      <c r="H96" s="46"/>
      <c r="I96" s="46"/>
      <c r="J96" s="48"/>
    </row>
    <row r="97" ht="120">
      <c r="A97" s="37" t="s">
        <v>601</v>
      </c>
      <c r="B97" s="45"/>
      <c r="C97" s="46"/>
      <c r="D97" s="46"/>
      <c r="E97" s="39" t="s">
        <v>4483</v>
      </c>
      <c r="F97" s="46"/>
      <c r="G97" s="46"/>
      <c r="H97" s="46"/>
      <c r="I97" s="46"/>
      <c r="J97" s="48"/>
    </row>
    <row r="98">
      <c r="A98" s="37" t="s">
        <v>593</v>
      </c>
      <c r="B98" s="37">
        <v>22</v>
      </c>
      <c r="C98" s="38" t="s">
        <v>8250</v>
      </c>
      <c r="D98" s="37" t="s">
        <v>595</v>
      </c>
      <c r="E98" s="39" t="s">
        <v>8251</v>
      </c>
      <c r="F98" s="40" t="s">
        <v>646</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9152</v>
      </c>
      <c r="F100" s="46"/>
      <c r="G100" s="46"/>
      <c r="H100" s="46"/>
      <c r="I100" s="46"/>
      <c r="J100" s="48"/>
    </row>
    <row r="101" ht="45">
      <c r="A101" s="37" t="s">
        <v>601</v>
      </c>
      <c r="B101" s="45"/>
      <c r="C101" s="46"/>
      <c r="D101" s="46"/>
      <c r="E101" s="39" t="s">
        <v>8254</v>
      </c>
      <c r="F101" s="46"/>
      <c r="G101" s="46"/>
      <c r="H101" s="46"/>
      <c r="I101" s="46"/>
      <c r="J101" s="48"/>
    </row>
    <row r="102" ht="30">
      <c r="A102" s="37" t="s">
        <v>593</v>
      </c>
      <c r="B102" s="37">
        <v>23</v>
      </c>
      <c r="C102" s="38" t="s">
        <v>9082</v>
      </c>
      <c r="D102" s="37" t="s">
        <v>595</v>
      </c>
      <c r="E102" s="39" t="s">
        <v>9083</v>
      </c>
      <c r="F102" s="40" t="s">
        <v>646</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9153</v>
      </c>
      <c r="F104" s="46"/>
      <c r="G104" s="46"/>
      <c r="H104" s="46"/>
      <c r="I104" s="46"/>
      <c r="J104" s="48"/>
    </row>
    <row r="105" ht="45">
      <c r="A105" s="37" t="s">
        <v>601</v>
      </c>
      <c r="B105" s="45"/>
      <c r="C105" s="46"/>
      <c r="D105" s="46"/>
      <c r="E105" s="39" t="s">
        <v>9085</v>
      </c>
      <c r="F105" s="46"/>
      <c r="G105" s="46"/>
      <c r="H105" s="46"/>
      <c r="I105" s="46"/>
      <c r="J105" s="48"/>
    </row>
    <row r="106">
      <c r="A106" s="31" t="s">
        <v>591</v>
      </c>
      <c r="B106" s="32"/>
      <c r="C106" s="33" t="s">
        <v>820</v>
      </c>
      <c r="D106" s="34"/>
      <c r="E106" s="31" t="s">
        <v>6304</v>
      </c>
      <c r="F106" s="34"/>
      <c r="G106" s="34"/>
      <c r="H106" s="34"/>
      <c r="I106" s="35">
        <f>SUMIFS(I107:I130,A107:A130,"P")</f>
        <v>0</v>
      </c>
      <c r="J106" s="36"/>
    </row>
    <row r="107">
      <c r="A107" s="37" t="s">
        <v>593</v>
      </c>
      <c r="B107" s="37">
        <v>24</v>
      </c>
      <c r="C107" s="38" t="s">
        <v>8567</v>
      </c>
      <c r="D107" s="37" t="s">
        <v>595</v>
      </c>
      <c r="E107" s="39" t="s">
        <v>8568</v>
      </c>
      <c r="F107" s="40" t="s">
        <v>646</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9154</v>
      </c>
      <c r="F109" s="46"/>
      <c r="G109" s="46"/>
      <c r="H109" s="46"/>
      <c r="I109" s="46"/>
      <c r="J109" s="48"/>
    </row>
    <row r="110" ht="60">
      <c r="A110" s="37" t="s">
        <v>601</v>
      </c>
      <c r="B110" s="45"/>
      <c r="C110" s="46"/>
      <c r="D110" s="46"/>
      <c r="E110" s="39" t="s">
        <v>5927</v>
      </c>
      <c r="F110" s="46"/>
      <c r="G110" s="46"/>
      <c r="H110" s="46"/>
      <c r="I110" s="46"/>
      <c r="J110" s="48"/>
    </row>
    <row r="111">
      <c r="A111" s="37" t="s">
        <v>593</v>
      </c>
      <c r="B111" s="37">
        <v>25</v>
      </c>
      <c r="C111" s="38" t="s">
        <v>9088</v>
      </c>
      <c r="D111" s="37" t="s">
        <v>595</v>
      </c>
      <c r="E111" s="39" t="s">
        <v>9089</v>
      </c>
      <c r="F111" s="40" t="s">
        <v>646</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9155</v>
      </c>
      <c r="F113" s="46"/>
      <c r="G113" s="46"/>
      <c r="H113" s="46"/>
      <c r="I113" s="46"/>
      <c r="J113" s="48"/>
    </row>
    <row r="114" ht="120">
      <c r="A114" s="37" t="s">
        <v>601</v>
      </c>
      <c r="B114" s="45"/>
      <c r="C114" s="46"/>
      <c r="D114" s="46"/>
      <c r="E114" s="39" t="s">
        <v>5930</v>
      </c>
      <c r="F114" s="46"/>
      <c r="G114" s="46"/>
      <c r="H114" s="46"/>
      <c r="I114" s="46"/>
      <c r="J114" s="48"/>
    </row>
    <row r="115">
      <c r="A115" s="37" t="s">
        <v>593</v>
      </c>
      <c r="B115" s="37">
        <v>26</v>
      </c>
      <c r="C115" s="38" t="s">
        <v>8573</v>
      </c>
      <c r="D115" s="37" t="s">
        <v>595</v>
      </c>
      <c r="E115" s="39" t="s">
        <v>8574</v>
      </c>
      <c r="F115" s="40" t="s">
        <v>646</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9156</v>
      </c>
      <c r="F117" s="46"/>
      <c r="G117" s="46"/>
      <c r="H117" s="46"/>
      <c r="I117" s="46"/>
      <c r="J117" s="48"/>
    </row>
    <row r="118" ht="75">
      <c r="A118" s="37" t="s">
        <v>601</v>
      </c>
      <c r="B118" s="45"/>
      <c r="C118" s="46"/>
      <c r="D118" s="46"/>
      <c r="E118" s="39" t="s">
        <v>5838</v>
      </c>
      <c r="F118" s="46"/>
      <c r="G118" s="46"/>
      <c r="H118" s="46"/>
      <c r="I118" s="46"/>
      <c r="J118" s="48"/>
    </row>
    <row r="119">
      <c r="A119" s="37" t="s">
        <v>593</v>
      </c>
      <c r="B119" s="37">
        <v>27</v>
      </c>
      <c r="C119" s="38" t="s">
        <v>5947</v>
      </c>
      <c r="D119" s="37" t="s">
        <v>595</v>
      </c>
      <c r="E119" s="39" t="s">
        <v>5948</v>
      </c>
      <c r="F119" s="40" t="s">
        <v>646</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9157</v>
      </c>
      <c r="F121" s="46"/>
      <c r="G121" s="46"/>
      <c r="H121" s="46"/>
      <c r="I121" s="46"/>
      <c r="J121" s="48"/>
    </row>
    <row r="122" ht="75">
      <c r="A122" s="37" t="s">
        <v>601</v>
      </c>
      <c r="B122" s="45"/>
      <c r="C122" s="46"/>
      <c r="D122" s="46"/>
      <c r="E122" s="39" t="s">
        <v>5838</v>
      </c>
      <c r="F122" s="46"/>
      <c r="G122" s="46"/>
      <c r="H122" s="46"/>
      <c r="I122" s="46"/>
      <c r="J122" s="48"/>
    </row>
    <row r="123">
      <c r="A123" s="37" t="s">
        <v>593</v>
      </c>
      <c r="B123" s="37">
        <v>28</v>
      </c>
      <c r="C123" s="38" t="s">
        <v>8577</v>
      </c>
      <c r="D123" s="37" t="s">
        <v>595</v>
      </c>
      <c r="E123" s="39" t="s">
        <v>8578</v>
      </c>
      <c r="F123" s="40" t="s">
        <v>646</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9158</v>
      </c>
      <c r="F125" s="46"/>
      <c r="G125" s="46"/>
      <c r="H125" s="46"/>
      <c r="I125" s="46"/>
      <c r="J125" s="48"/>
    </row>
    <row r="126" ht="165">
      <c r="A126" s="37" t="s">
        <v>601</v>
      </c>
      <c r="B126" s="45"/>
      <c r="C126" s="46"/>
      <c r="D126" s="46"/>
      <c r="E126" s="39" t="s">
        <v>5841</v>
      </c>
      <c r="F126" s="46"/>
      <c r="G126" s="46"/>
      <c r="H126" s="46"/>
      <c r="I126" s="46"/>
      <c r="J126" s="48"/>
    </row>
    <row r="127">
      <c r="A127" s="37" t="s">
        <v>593</v>
      </c>
      <c r="B127" s="37">
        <v>29</v>
      </c>
      <c r="C127" s="38" t="s">
        <v>8580</v>
      </c>
      <c r="D127" s="37" t="s">
        <v>595</v>
      </c>
      <c r="E127" s="39" t="s">
        <v>8581</v>
      </c>
      <c r="F127" s="40" t="s">
        <v>646</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9159</v>
      </c>
      <c r="F129" s="46"/>
      <c r="G129" s="46"/>
      <c r="H129" s="46"/>
      <c r="I129" s="46"/>
      <c r="J129" s="48"/>
    </row>
    <row r="130" ht="165">
      <c r="A130" s="37" t="s">
        <v>601</v>
      </c>
      <c r="B130" s="45"/>
      <c r="C130" s="46"/>
      <c r="D130" s="46"/>
      <c r="E130" s="39" t="s">
        <v>5841</v>
      </c>
      <c r="F130" s="46"/>
      <c r="G130" s="46"/>
      <c r="H130" s="46"/>
      <c r="I130" s="46"/>
      <c r="J130" s="48"/>
    </row>
    <row r="131">
      <c r="A131" s="31" t="s">
        <v>591</v>
      </c>
      <c r="B131" s="32"/>
      <c r="C131" s="33" t="s">
        <v>4551</v>
      </c>
      <c r="D131" s="34"/>
      <c r="E131" s="31" t="s">
        <v>4552</v>
      </c>
      <c r="F131" s="34"/>
      <c r="G131" s="34"/>
      <c r="H131" s="34"/>
      <c r="I131" s="35">
        <f>SUMIFS(I132:I143,A132:A143,"P")</f>
        <v>0</v>
      </c>
      <c r="J131" s="36"/>
    </row>
    <row r="132">
      <c r="A132" s="37" t="s">
        <v>593</v>
      </c>
      <c r="B132" s="37">
        <v>30</v>
      </c>
      <c r="C132" s="38" t="s">
        <v>4573</v>
      </c>
      <c r="D132" s="37" t="s">
        <v>595</v>
      </c>
      <c r="E132" s="39" t="s">
        <v>4574</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9160</v>
      </c>
      <c r="F134" s="46"/>
      <c r="G134" s="46"/>
      <c r="H134" s="46"/>
      <c r="I134" s="46"/>
      <c r="J134" s="48"/>
    </row>
    <row r="135" ht="300">
      <c r="A135" s="37" t="s">
        <v>601</v>
      </c>
      <c r="B135" s="45"/>
      <c r="C135" s="46"/>
      <c r="D135" s="46"/>
      <c r="E135" s="39" t="s">
        <v>4575</v>
      </c>
      <c r="F135" s="46"/>
      <c r="G135" s="46"/>
      <c r="H135" s="46"/>
      <c r="I135" s="46"/>
      <c r="J135" s="48"/>
    </row>
    <row r="136">
      <c r="A136" s="37" t="s">
        <v>593</v>
      </c>
      <c r="B136" s="37">
        <v>31</v>
      </c>
      <c r="C136" s="38" t="s">
        <v>8834</v>
      </c>
      <c r="D136" s="37" t="s">
        <v>595</v>
      </c>
      <c r="E136" s="39" t="s">
        <v>8835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9161</v>
      </c>
      <c r="F138" s="46"/>
      <c r="G138" s="46"/>
      <c r="H138" s="46"/>
      <c r="I138" s="46"/>
      <c r="J138" s="48"/>
    </row>
    <row r="139" ht="45">
      <c r="A139" s="37" t="s">
        <v>601</v>
      </c>
      <c r="B139" s="45"/>
      <c r="C139" s="46"/>
      <c r="D139" s="46"/>
      <c r="E139" s="39" t="s">
        <v>8837</v>
      </c>
      <c r="F139" s="46"/>
      <c r="G139" s="46"/>
      <c r="H139" s="46"/>
      <c r="I139" s="46"/>
      <c r="J139" s="48"/>
    </row>
    <row r="140">
      <c r="A140" s="37" t="s">
        <v>593</v>
      </c>
      <c r="B140" s="37">
        <v>32</v>
      </c>
      <c r="C140" s="38" t="s">
        <v>4596</v>
      </c>
      <c r="D140" s="37" t="s">
        <v>595</v>
      </c>
      <c r="E140" s="39" t="s">
        <v>4597</v>
      </c>
      <c r="F140" s="40" t="s">
        <v>637</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9162</v>
      </c>
      <c r="F142" s="46"/>
      <c r="G142" s="46"/>
      <c r="H142" s="46"/>
      <c r="I142" s="46"/>
      <c r="J142" s="48"/>
    </row>
    <row r="143" ht="409.5">
      <c r="A143" s="37" t="s">
        <v>601</v>
      </c>
      <c r="B143" s="45"/>
      <c r="C143" s="46"/>
      <c r="D143" s="46"/>
      <c r="E143" s="39" t="s">
        <v>4495</v>
      </c>
      <c r="F143" s="46"/>
      <c r="G143" s="46"/>
      <c r="H143" s="46"/>
      <c r="I143" s="46"/>
      <c r="J143" s="48"/>
    </row>
    <row r="144">
      <c r="A144" s="31" t="s">
        <v>591</v>
      </c>
      <c r="B144" s="32"/>
      <c r="C144" s="33" t="s">
        <v>4784</v>
      </c>
      <c r="D144" s="34"/>
      <c r="E144" s="31" t="s">
        <v>4785</v>
      </c>
      <c r="F144" s="34"/>
      <c r="G144" s="34"/>
      <c r="H144" s="34"/>
      <c r="I144" s="35">
        <f>SUMIFS(I145:I167,A145:A167,"P")</f>
        <v>0</v>
      </c>
      <c r="J144" s="36"/>
    </row>
    <row r="145">
      <c r="A145" s="37" t="s">
        <v>593</v>
      </c>
      <c r="B145" s="37">
        <v>33</v>
      </c>
      <c r="C145" s="38" t="s">
        <v>9163</v>
      </c>
      <c r="D145" s="37" t="s">
        <v>595</v>
      </c>
      <c r="E145" s="39" t="s">
        <v>9164</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9165</v>
      </c>
      <c r="F147" s="46"/>
      <c r="G147" s="46"/>
      <c r="H147" s="46"/>
      <c r="I147" s="46"/>
      <c r="J147" s="48"/>
    </row>
    <row r="148" ht="30">
      <c r="A148" s="37" t="s">
        <v>601</v>
      </c>
      <c r="B148" s="45"/>
      <c r="C148" s="46"/>
      <c r="D148" s="46"/>
      <c r="E148" s="39" t="s">
        <v>5003</v>
      </c>
      <c r="F148" s="46"/>
      <c r="G148" s="46"/>
      <c r="H148" s="46"/>
      <c r="I148" s="46"/>
      <c r="J148" s="48"/>
    </row>
    <row r="149">
      <c r="A149" s="37" t="s">
        <v>593</v>
      </c>
      <c r="B149" s="37">
        <v>34</v>
      </c>
      <c r="C149" s="38" t="s">
        <v>4648</v>
      </c>
      <c r="D149" s="37" t="s">
        <v>595</v>
      </c>
      <c r="E149" s="39" t="s">
        <v>4649</v>
      </c>
      <c r="F149" s="40" t="s">
        <v>637</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9166</v>
      </c>
      <c r="F151" s="46"/>
      <c r="G151" s="46"/>
      <c r="H151" s="46"/>
      <c r="I151" s="46"/>
      <c r="J151" s="48"/>
    </row>
    <row r="152" ht="150">
      <c r="A152" s="37" t="s">
        <v>601</v>
      </c>
      <c r="B152" s="45"/>
      <c r="C152" s="46"/>
      <c r="D152" s="46"/>
      <c r="E152" s="39" t="s">
        <v>4651</v>
      </c>
      <c r="F152" s="46"/>
      <c r="G152" s="46"/>
      <c r="H152" s="46"/>
      <c r="I152" s="46"/>
      <c r="J152" s="48"/>
    </row>
    <row r="153">
      <c r="A153" s="37" t="s">
        <v>593</v>
      </c>
      <c r="B153" s="37">
        <v>35</v>
      </c>
      <c r="C153" s="38" t="s">
        <v>5685</v>
      </c>
      <c r="D153" s="37" t="s">
        <v>595</v>
      </c>
      <c r="E153" s="39" t="s">
        <v>5686</v>
      </c>
      <c r="F153" s="40" t="s">
        <v>637</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9167</v>
      </c>
      <c r="F155" s="46"/>
      <c r="G155" s="46"/>
      <c r="H155" s="46"/>
      <c r="I155" s="46"/>
      <c r="J155" s="48"/>
    </row>
    <row r="156" ht="150">
      <c r="A156" s="37" t="s">
        <v>601</v>
      </c>
      <c r="B156" s="45"/>
      <c r="C156" s="46"/>
      <c r="D156" s="46"/>
      <c r="E156" s="39" t="s">
        <v>4651</v>
      </c>
      <c r="F156" s="46"/>
      <c r="G156" s="46"/>
      <c r="H156" s="46"/>
      <c r="I156" s="46"/>
      <c r="J156" s="48"/>
    </row>
    <row r="157" ht="45">
      <c r="A157" s="37" t="s">
        <v>593</v>
      </c>
      <c r="B157" s="37">
        <v>36</v>
      </c>
      <c r="C157" s="38" t="s">
        <v>9168</v>
      </c>
      <c r="D157" s="37" t="s">
        <v>595</v>
      </c>
      <c r="E157" s="39" t="s">
        <v>9169</v>
      </c>
      <c r="F157" s="40" t="s">
        <v>608</v>
      </c>
      <c r="G157" s="41">
        <v>1</v>
      </c>
      <c r="H157" s="42">
        <v>0</v>
      </c>
      <c r="I157" s="43">
        <f>ROUND(G157*H157,P4)</f>
        <v>0</v>
      </c>
      <c r="J157" s="37"/>
      <c r="O157" s="44">
        <f>I157*0.21</f>
        <v>0</v>
      </c>
      <c r="P157">
        <v>3</v>
      </c>
    </row>
    <row r="158" ht="45">
      <c r="A158" s="37" t="s">
        <v>598</v>
      </c>
      <c r="B158" s="45"/>
      <c r="C158" s="46"/>
      <c r="D158" s="46"/>
      <c r="E158" s="39" t="s">
        <v>9169</v>
      </c>
      <c r="F158" s="46"/>
      <c r="G158" s="46"/>
      <c r="H158" s="46"/>
      <c r="I158" s="46"/>
      <c r="J158" s="48"/>
    </row>
    <row r="159" ht="30">
      <c r="A159" s="37" t="s">
        <v>599</v>
      </c>
      <c r="B159" s="45"/>
      <c r="C159" s="46"/>
      <c r="D159" s="46"/>
      <c r="E159" s="49" t="s">
        <v>9170</v>
      </c>
      <c r="F159" s="46"/>
      <c r="G159" s="46"/>
      <c r="H159" s="46"/>
      <c r="I159" s="46"/>
      <c r="J159" s="48"/>
    </row>
    <row r="160" ht="45">
      <c r="A160" s="37" t="s">
        <v>601</v>
      </c>
      <c r="B160" s="45"/>
      <c r="C160" s="46"/>
      <c r="D160" s="46"/>
      <c r="E160" s="39" t="s">
        <v>8596</v>
      </c>
      <c r="F160" s="46"/>
      <c r="G160" s="46"/>
      <c r="H160" s="46"/>
      <c r="I160" s="46"/>
      <c r="J160" s="48"/>
    </row>
    <row r="161">
      <c r="A161" s="37" t="s">
        <v>593</v>
      </c>
      <c r="B161" s="37">
        <v>37</v>
      </c>
      <c r="C161" s="38" t="s">
        <v>9171</v>
      </c>
      <c r="D161" s="37" t="s">
        <v>595</v>
      </c>
      <c r="E161" s="39" t="s">
        <v>8594</v>
      </c>
      <c r="F161" s="40" t="s">
        <v>1798</v>
      </c>
      <c r="G161" s="41">
        <v>1</v>
      </c>
      <c r="H161" s="42">
        <v>0</v>
      </c>
      <c r="I161" s="43">
        <f>ROUND(G161*H161,P4)</f>
        <v>0</v>
      </c>
      <c r="J161" s="37"/>
      <c r="O161" s="44">
        <f>I161*0.21</f>
        <v>0</v>
      </c>
      <c r="P161">
        <v>3</v>
      </c>
    </row>
    <row r="162">
      <c r="A162" s="37" t="s">
        <v>598</v>
      </c>
      <c r="B162" s="45"/>
      <c r="C162" s="46"/>
      <c r="D162" s="46"/>
      <c r="E162" s="39" t="s">
        <v>8594</v>
      </c>
      <c r="F162" s="46"/>
      <c r="G162" s="46"/>
      <c r="H162" s="46"/>
      <c r="I162" s="46"/>
      <c r="J162" s="48"/>
    </row>
    <row r="163" ht="120">
      <c r="A163" s="37" t="s">
        <v>599</v>
      </c>
      <c r="B163" s="45"/>
      <c r="C163" s="46"/>
      <c r="D163" s="46"/>
      <c r="E163" s="49" t="s">
        <v>8595</v>
      </c>
      <c r="F163" s="46"/>
      <c r="G163" s="46"/>
      <c r="H163" s="46"/>
      <c r="I163" s="46"/>
      <c r="J163" s="48"/>
    </row>
    <row r="164" ht="45">
      <c r="A164" s="37" t="s">
        <v>601</v>
      </c>
      <c r="B164" s="45"/>
      <c r="C164" s="46"/>
      <c r="D164" s="46"/>
      <c r="E164" s="39" t="s">
        <v>8596</v>
      </c>
      <c r="F164" s="46"/>
      <c r="G164" s="46"/>
      <c r="H164" s="46"/>
      <c r="I164" s="46"/>
      <c r="J164" s="48"/>
    </row>
    <row r="165">
      <c r="A165" s="37" t="s">
        <v>593</v>
      </c>
      <c r="B165" s="37">
        <v>38</v>
      </c>
      <c r="C165" s="38" t="s">
        <v>9172</v>
      </c>
      <c r="D165" s="37" t="s">
        <v>595</v>
      </c>
      <c r="E165" s="39" t="s">
        <v>8598</v>
      </c>
      <c r="F165" s="40" t="s">
        <v>1798</v>
      </c>
      <c r="G165" s="41">
        <v>1</v>
      </c>
      <c r="H165" s="42">
        <v>0</v>
      </c>
      <c r="I165" s="43">
        <f>ROUND(G165*H165,P4)</f>
        <v>0</v>
      </c>
      <c r="J165" s="37"/>
      <c r="O165" s="44">
        <f>I165*0.21</f>
        <v>0</v>
      </c>
      <c r="P165">
        <v>3</v>
      </c>
    </row>
    <row r="166">
      <c r="A166" s="37" t="s">
        <v>598</v>
      </c>
      <c r="B166" s="45"/>
      <c r="C166" s="46"/>
      <c r="D166" s="46"/>
      <c r="E166" s="39" t="s">
        <v>8598</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1813</v>
      </c>
      <c r="D168" s="34"/>
      <c r="E168" s="31" t="s">
        <v>1814</v>
      </c>
      <c r="F168" s="34"/>
      <c r="G168" s="34"/>
      <c r="H168" s="34"/>
      <c r="I168" s="35">
        <f>SUMIFS(I169:I180,A169:A180,"P")</f>
        <v>0</v>
      </c>
      <c r="J168" s="36"/>
    </row>
    <row r="169" ht="45">
      <c r="A169" s="37" t="s">
        <v>593</v>
      </c>
      <c r="B169" s="37">
        <v>39</v>
      </c>
      <c r="C169" s="38" t="s">
        <v>1815</v>
      </c>
      <c r="D169" s="37" t="s">
        <v>1816</v>
      </c>
      <c r="E169" s="39" t="s">
        <v>1817</v>
      </c>
      <c r="F169" s="40" t="s">
        <v>1124</v>
      </c>
      <c r="G169" s="41">
        <v>102.03</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05">
      <c r="A171" s="37" t="s">
        <v>599</v>
      </c>
      <c r="B171" s="45"/>
      <c r="C171" s="46"/>
      <c r="D171" s="46"/>
      <c r="E171" s="49" t="s">
        <v>9173</v>
      </c>
      <c r="F171" s="46"/>
      <c r="G171" s="46"/>
      <c r="H171" s="46"/>
      <c r="I171" s="46"/>
      <c r="J171" s="48"/>
    </row>
    <row r="172" ht="120">
      <c r="A172" s="37" t="s">
        <v>601</v>
      </c>
      <c r="B172" s="45"/>
      <c r="C172" s="46"/>
      <c r="D172" s="46"/>
      <c r="E172" s="39" t="s">
        <v>1820</v>
      </c>
      <c r="F172" s="46"/>
      <c r="G172" s="46"/>
      <c r="H172" s="46"/>
      <c r="I172" s="46"/>
      <c r="J172" s="48"/>
    </row>
    <row r="173" ht="60">
      <c r="A173" s="37" t="s">
        <v>593</v>
      </c>
      <c r="B173" s="37">
        <v>40</v>
      </c>
      <c r="C173" s="38" t="s">
        <v>2448</v>
      </c>
      <c r="D173" s="37" t="s">
        <v>2449</v>
      </c>
      <c r="E173" s="39" t="s">
        <v>2450</v>
      </c>
      <c r="F173" s="40" t="s">
        <v>1124</v>
      </c>
      <c r="G173" s="41">
        <v>3.6040000000000001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75">
      <c r="A175" s="37" t="s">
        <v>599</v>
      </c>
      <c r="B175" s="45"/>
      <c r="C175" s="46"/>
      <c r="D175" s="46"/>
      <c r="E175" s="49" t="s">
        <v>9174</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5690</v>
      </c>
      <c r="D177" s="37" t="s">
        <v>5691</v>
      </c>
      <c r="E177" s="39" t="s">
        <v>5692</v>
      </c>
      <c r="F177" s="40" t="s">
        <v>1124</v>
      </c>
      <c r="G177" s="41">
        <v>31.57</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9175</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9oAuVWpoH3vel0YCClRYn6LNQdmZTOrvug5CKjqSD9UlmyXm2PJoNV75qbW1+ps5pnWm0hjcGLSLQgwg2qkuUA==" hashValue="6HKhG1KPp0I3PmWwVmJFufEKkEqMJZraLBBQJ/OJ+wqBpzJc5pLVYe4RaE5ltuNUmwvIVnnOl/PZQVkDZMoS6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9176</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9177</v>
      </c>
      <c r="D7" s="22"/>
      <c r="E7" s="23" t="s">
        <v>351</v>
      </c>
      <c r="F7" s="17"/>
      <c r="G7" s="17"/>
      <c r="H7" s="17"/>
      <c r="I7" s="17"/>
      <c r="J7" s="19"/>
    </row>
    <row r="8">
      <c r="A8" s="3" t="s">
        <v>1570</v>
      </c>
      <c r="B8" s="20" t="s">
        <v>579</v>
      </c>
      <c r="C8" s="21" t="s">
        <v>9176</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8605</v>
      </c>
      <c r="D13" s="37" t="s">
        <v>595</v>
      </c>
      <c r="E13" s="39" t="s">
        <v>8606</v>
      </c>
      <c r="F13" s="40" t="s">
        <v>646</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9178</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9179</v>
      </c>
      <c r="F19" s="46"/>
      <c r="G19" s="46"/>
      <c r="H19" s="46"/>
      <c r="I19" s="46"/>
      <c r="J19" s="48"/>
    </row>
    <row r="20" ht="90">
      <c r="A20" s="37" t="s">
        <v>601</v>
      </c>
      <c r="B20" s="45"/>
      <c r="C20" s="46"/>
      <c r="D20" s="46"/>
      <c r="E20" s="39" t="s">
        <v>4657</v>
      </c>
      <c r="F20" s="46"/>
      <c r="G20" s="46"/>
      <c r="H20" s="46"/>
      <c r="I20" s="46"/>
      <c r="J20" s="48"/>
    </row>
    <row r="21">
      <c r="A21" s="37" t="s">
        <v>593</v>
      </c>
      <c r="B21" s="37">
        <v>3</v>
      </c>
      <c r="C21" s="38" t="s">
        <v>5239</v>
      </c>
      <c r="D21" s="37" t="s">
        <v>595</v>
      </c>
      <c r="E21" s="39" t="s">
        <v>5240</v>
      </c>
      <c r="F21" s="40" t="s">
        <v>637</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9180</v>
      </c>
      <c r="F23" s="46"/>
      <c r="G23" s="46"/>
      <c r="H23" s="46"/>
      <c r="I23" s="46"/>
      <c r="J23" s="48"/>
    </row>
    <row r="24" ht="409.5">
      <c r="A24" s="37" t="s">
        <v>601</v>
      </c>
      <c r="B24" s="45"/>
      <c r="C24" s="46"/>
      <c r="D24" s="46"/>
      <c r="E24" s="39" t="s">
        <v>4661</v>
      </c>
      <c r="F24" s="46"/>
      <c r="G24" s="46"/>
      <c r="H24" s="46"/>
      <c r="I24" s="46"/>
      <c r="J24" s="48"/>
    </row>
    <row r="25">
      <c r="A25" s="37" t="s">
        <v>593</v>
      </c>
      <c r="B25" s="37">
        <v>4</v>
      </c>
      <c r="C25" s="38" t="s">
        <v>8536</v>
      </c>
      <c r="D25" s="37" t="s">
        <v>595</v>
      </c>
      <c r="E25" s="39" t="s">
        <v>8537</v>
      </c>
      <c r="F25" s="40" t="s">
        <v>4393</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9181</v>
      </c>
      <c r="F27" s="46"/>
      <c r="G27" s="46"/>
      <c r="H27" s="46"/>
      <c r="I27" s="46"/>
      <c r="J27" s="48"/>
    </row>
    <row r="28" ht="30">
      <c r="A28" s="37" t="s">
        <v>601</v>
      </c>
      <c r="B28" s="45"/>
      <c r="C28" s="46"/>
      <c r="D28" s="46"/>
      <c r="E28" s="39" t="s">
        <v>4395</v>
      </c>
      <c r="F28" s="46"/>
      <c r="G28" s="46"/>
      <c r="H28" s="46"/>
      <c r="I28" s="46"/>
      <c r="J28" s="48"/>
    </row>
    <row r="29">
      <c r="A29" s="37" t="s">
        <v>593</v>
      </c>
      <c r="B29" s="37">
        <v>5</v>
      </c>
      <c r="C29" s="38" t="s">
        <v>4658</v>
      </c>
      <c r="D29" s="37" t="s">
        <v>595</v>
      </c>
      <c r="E29" s="39" t="s">
        <v>4659</v>
      </c>
      <c r="F29" s="40" t="s">
        <v>637</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9182</v>
      </c>
      <c r="F31" s="46"/>
      <c r="G31" s="46"/>
      <c r="H31" s="46"/>
      <c r="I31" s="46"/>
      <c r="J31" s="48"/>
    </row>
    <row r="32" ht="409.5">
      <c r="A32" s="37" t="s">
        <v>601</v>
      </c>
      <c r="B32" s="45"/>
      <c r="C32" s="46"/>
      <c r="D32" s="46"/>
      <c r="E32" s="39" t="s">
        <v>4661</v>
      </c>
      <c r="F32" s="46"/>
      <c r="G32" s="46"/>
      <c r="H32" s="46"/>
      <c r="I32" s="46"/>
      <c r="J32" s="48"/>
    </row>
    <row r="33">
      <c r="A33" s="37" t="s">
        <v>593</v>
      </c>
      <c r="B33" s="37">
        <v>6</v>
      </c>
      <c r="C33" s="38" t="s">
        <v>4400</v>
      </c>
      <c r="D33" s="37" t="s">
        <v>595</v>
      </c>
      <c r="E33" s="39" t="s">
        <v>4401</v>
      </c>
      <c r="F33" s="40" t="s">
        <v>4393</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9183</v>
      </c>
      <c r="F35" s="46"/>
      <c r="G35" s="46"/>
      <c r="H35" s="46"/>
      <c r="I35" s="46"/>
      <c r="J35" s="48"/>
    </row>
    <row r="36" ht="30">
      <c r="A36" s="37" t="s">
        <v>601</v>
      </c>
      <c r="B36" s="45"/>
      <c r="C36" s="46"/>
      <c r="D36" s="46"/>
      <c r="E36" s="39" t="s">
        <v>4395</v>
      </c>
      <c r="F36" s="46"/>
      <c r="G36" s="46"/>
      <c r="H36" s="46"/>
      <c r="I36" s="46"/>
      <c r="J36" s="48"/>
    </row>
    <row r="37">
      <c r="A37" s="37" t="s">
        <v>593</v>
      </c>
      <c r="B37" s="37">
        <v>7</v>
      </c>
      <c r="C37" s="38" t="s">
        <v>3332</v>
      </c>
      <c r="D37" s="37" t="s">
        <v>595</v>
      </c>
      <c r="E37" s="39" t="s">
        <v>3333</v>
      </c>
      <c r="F37" s="40" t="s">
        <v>637</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9184</v>
      </c>
      <c r="F39" s="46"/>
      <c r="G39" s="46"/>
      <c r="H39" s="46"/>
      <c r="I39" s="46"/>
      <c r="J39" s="48"/>
    </row>
    <row r="40" ht="405">
      <c r="A40" s="37" t="s">
        <v>601</v>
      </c>
      <c r="B40" s="45"/>
      <c r="C40" s="46"/>
      <c r="D40" s="46"/>
      <c r="E40" s="39" t="s">
        <v>4411</v>
      </c>
      <c r="F40" s="46"/>
      <c r="G40" s="46"/>
      <c r="H40" s="46"/>
      <c r="I40" s="46"/>
      <c r="J40" s="48"/>
    </row>
    <row r="41">
      <c r="A41" s="37" t="s">
        <v>593</v>
      </c>
      <c r="B41" s="37">
        <v>8</v>
      </c>
      <c r="C41" s="38" t="s">
        <v>8792</v>
      </c>
      <c r="D41" s="37" t="s">
        <v>595</v>
      </c>
      <c r="E41" s="39" t="s">
        <v>8793</v>
      </c>
      <c r="F41" s="40" t="s">
        <v>4393</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9185</v>
      </c>
      <c r="F43" s="46"/>
      <c r="G43" s="46"/>
      <c r="H43" s="46"/>
      <c r="I43" s="46"/>
      <c r="J43" s="48"/>
    </row>
    <row r="44" ht="30">
      <c r="A44" s="37" t="s">
        <v>601</v>
      </c>
      <c r="B44" s="45"/>
      <c r="C44" s="46"/>
      <c r="D44" s="46"/>
      <c r="E44" s="39" t="s">
        <v>4395</v>
      </c>
      <c r="F44" s="46"/>
      <c r="G44" s="46"/>
      <c r="H44" s="46"/>
      <c r="I44" s="46"/>
      <c r="J44" s="48"/>
    </row>
    <row r="45">
      <c r="A45" s="37" t="s">
        <v>593</v>
      </c>
      <c r="B45" s="37">
        <v>9</v>
      </c>
      <c r="C45" s="38" t="s">
        <v>2437</v>
      </c>
      <c r="D45" s="37" t="s">
        <v>595</v>
      </c>
      <c r="E45" s="39" t="s">
        <v>2438</v>
      </c>
      <c r="F45" s="40" t="s">
        <v>637</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9186</v>
      </c>
      <c r="F47" s="46"/>
      <c r="G47" s="46"/>
      <c r="H47" s="46"/>
      <c r="I47" s="46"/>
      <c r="J47" s="48"/>
    </row>
    <row r="48" ht="345">
      <c r="A48" s="37" t="s">
        <v>601</v>
      </c>
      <c r="B48" s="45"/>
      <c r="C48" s="46"/>
      <c r="D48" s="46"/>
      <c r="E48" s="39" t="s">
        <v>4419</v>
      </c>
      <c r="F48" s="46"/>
      <c r="G48" s="46"/>
      <c r="H48" s="46"/>
      <c r="I48" s="46"/>
      <c r="J48" s="48"/>
    </row>
    <row r="49">
      <c r="A49" s="37" t="s">
        <v>593</v>
      </c>
      <c r="B49" s="37">
        <v>10</v>
      </c>
      <c r="C49" s="38" t="s">
        <v>4420</v>
      </c>
      <c r="D49" s="37" t="s">
        <v>595</v>
      </c>
      <c r="E49" s="39" t="s">
        <v>4421</v>
      </c>
      <c r="F49" s="40" t="s">
        <v>637</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9187</v>
      </c>
      <c r="F51" s="46"/>
      <c r="G51" s="46"/>
      <c r="H51" s="46"/>
      <c r="I51" s="46"/>
      <c r="J51" s="48"/>
    </row>
    <row r="52" ht="240">
      <c r="A52" s="37" t="s">
        <v>601</v>
      </c>
      <c r="B52" s="45"/>
      <c r="C52" s="46"/>
      <c r="D52" s="46"/>
      <c r="E52" s="39" t="s">
        <v>4423</v>
      </c>
      <c r="F52" s="46"/>
      <c r="G52" s="46"/>
      <c r="H52" s="46"/>
      <c r="I52" s="46"/>
      <c r="J52" s="48"/>
    </row>
    <row r="53" ht="30">
      <c r="A53" s="37" t="s">
        <v>593</v>
      </c>
      <c r="B53" s="37">
        <v>11</v>
      </c>
      <c r="C53" s="38" t="s">
        <v>5122</v>
      </c>
      <c r="D53" s="37" t="s">
        <v>595</v>
      </c>
      <c r="E53" s="39" t="s">
        <v>5123</v>
      </c>
      <c r="F53" s="40" t="s">
        <v>637</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9188</v>
      </c>
      <c r="F55" s="46"/>
      <c r="G55" s="46"/>
      <c r="H55" s="46"/>
      <c r="I55" s="46"/>
      <c r="J55" s="48"/>
    </row>
    <row r="56" ht="345">
      <c r="A56" s="37" t="s">
        <v>601</v>
      </c>
      <c r="B56" s="45"/>
      <c r="C56" s="46"/>
      <c r="D56" s="46"/>
      <c r="E56" s="39" t="s">
        <v>4419</v>
      </c>
      <c r="F56" s="46"/>
      <c r="G56" s="46"/>
      <c r="H56" s="46"/>
      <c r="I56" s="46"/>
      <c r="J56" s="48"/>
    </row>
    <row r="57">
      <c r="A57" s="37" t="s">
        <v>593</v>
      </c>
      <c r="B57" s="37">
        <v>12</v>
      </c>
      <c r="C57" s="38" t="s">
        <v>640</v>
      </c>
      <c r="D57" s="37" t="s">
        <v>595</v>
      </c>
      <c r="E57" s="39" t="s">
        <v>641</v>
      </c>
      <c r="F57" s="40" t="s">
        <v>637</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9189</v>
      </c>
      <c r="F59" s="46"/>
      <c r="G59" s="46"/>
      <c r="H59" s="46"/>
      <c r="I59" s="46"/>
      <c r="J59" s="48"/>
    </row>
    <row r="60" ht="300">
      <c r="A60" s="37" t="s">
        <v>601</v>
      </c>
      <c r="B60" s="45"/>
      <c r="C60" s="46"/>
      <c r="D60" s="46"/>
      <c r="E60" s="39" t="s">
        <v>643</v>
      </c>
      <c r="F60" s="46"/>
      <c r="G60" s="46"/>
      <c r="H60" s="46"/>
      <c r="I60" s="46"/>
      <c r="J60" s="48"/>
    </row>
    <row r="61">
      <c r="A61" s="37" t="s">
        <v>593</v>
      </c>
      <c r="B61" s="37">
        <v>13</v>
      </c>
      <c r="C61" s="38" t="s">
        <v>3336</v>
      </c>
      <c r="D61" s="37" t="s">
        <v>595</v>
      </c>
      <c r="E61" s="39" t="s">
        <v>3337</v>
      </c>
      <c r="F61" s="40" t="s">
        <v>646</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9190</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9191</v>
      </c>
      <c r="F67" s="46"/>
      <c r="G67" s="46"/>
      <c r="H67" s="46"/>
      <c r="I67" s="46"/>
      <c r="J67" s="48"/>
    </row>
    <row r="68" ht="45">
      <c r="A68" s="37" t="s">
        <v>601</v>
      </c>
      <c r="B68" s="45"/>
      <c r="C68" s="46"/>
      <c r="D68" s="46"/>
      <c r="E68" s="39" t="s">
        <v>4463</v>
      </c>
      <c r="F68" s="46"/>
      <c r="G68" s="46"/>
      <c r="H68" s="46"/>
      <c r="I68" s="46"/>
      <c r="J68" s="48"/>
    </row>
    <row r="69">
      <c r="A69" s="37" t="s">
        <v>593</v>
      </c>
      <c r="B69" s="37">
        <v>15</v>
      </c>
      <c r="C69" s="38" t="s">
        <v>4464</v>
      </c>
      <c r="D69" s="37" t="s">
        <v>595</v>
      </c>
      <c r="E69" s="39" t="s">
        <v>4465</v>
      </c>
      <c r="F69" s="40" t="s">
        <v>646</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9192</v>
      </c>
      <c r="F71" s="46"/>
      <c r="G71" s="46"/>
      <c r="H71" s="46"/>
      <c r="I71" s="46"/>
      <c r="J71" s="48"/>
    </row>
    <row r="72" ht="30">
      <c r="A72" s="37" t="s">
        <v>601</v>
      </c>
      <c r="B72" s="45"/>
      <c r="C72" s="46"/>
      <c r="D72" s="46"/>
      <c r="E72" s="39" t="s">
        <v>4467</v>
      </c>
      <c r="F72" s="46"/>
      <c r="G72" s="46"/>
      <c r="H72" s="46"/>
      <c r="I72" s="46"/>
      <c r="J72" s="48"/>
    </row>
    <row r="73">
      <c r="A73" s="37" t="s">
        <v>593</v>
      </c>
      <c r="B73" s="37">
        <v>16</v>
      </c>
      <c r="C73" s="38" t="s">
        <v>4468</v>
      </c>
      <c r="D73" s="37" t="s">
        <v>595</v>
      </c>
      <c r="E73" s="39" t="s">
        <v>4469</v>
      </c>
      <c r="F73" s="40" t="s">
        <v>646</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9192</v>
      </c>
      <c r="F75" s="46"/>
      <c r="G75" s="46"/>
      <c r="H75" s="46"/>
      <c r="I75" s="46"/>
      <c r="J75" s="48"/>
    </row>
    <row r="76" ht="45">
      <c r="A76" s="37" t="s">
        <v>601</v>
      </c>
      <c r="B76" s="45"/>
      <c r="C76" s="46"/>
      <c r="D76" s="46"/>
      <c r="E76" s="39" t="s">
        <v>4470</v>
      </c>
      <c r="F76" s="46"/>
      <c r="G76" s="46"/>
      <c r="H76" s="46"/>
      <c r="I76" s="46"/>
      <c r="J76" s="48"/>
    </row>
    <row r="77">
      <c r="A77" s="37" t="s">
        <v>593</v>
      </c>
      <c r="B77" s="37">
        <v>17</v>
      </c>
      <c r="C77" s="38" t="s">
        <v>8554</v>
      </c>
      <c r="D77" s="37" t="s">
        <v>595</v>
      </c>
      <c r="E77" s="39" t="s">
        <v>8555</v>
      </c>
      <c r="F77" s="40" t="s">
        <v>637</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9193</v>
      </c>
      <c r="F79" s="46"/>
      <c r="G79" s="46"/>
      <c r="H79" s="46"/>
      <c r="I79" s="46"/>
      <c r="J79" s="48"/>
    </row>
    <row r="80" ht="45">
      <c r="A80" s="37" t="s">
        <v>601</v>
      </c>
      <c r="B80" s="45"/>
      <c r="C80" s="46"/>
      <c r="D80" s="46"/>
      <c r="E80" s="39" t="s">
        <v>8557</v>
      </c>
      <c r="F80" s="46"/>
      <c r="G80" s="46"/>
      <c r="H80" s="46"/>
      <c r="I80" s="46"/>
      <c r="J80" s="48"/>
    </row>
    <row r="81">
      <c r="A81" s="37" t="s">
        <v>593</v>
      </c>
      <c r="B81" s="37">
        <v>18</v>
      </c>
      <c r="C81" s="38" t="s">
        <v>8558</v>
      </c>
      <c r="D81" s="37" t="s">
        <v>595</v>
      </c>
      <c r="E81" s="39" t="s">
        <v>8559</v>
      </c>
      <c r="F81" s="40" t="s">
        <v>608</v>
      </c>
      <c r="G81" s="41">
        <v>30</v>
      </c>
      <c r="H81" s="42">
        <v>0</v>
      </c>
      <c r="I81" s="43">
        <f>ROUND(G81*H81,P4)</f>
        <v>0</v>
      </c>
      <c r="J81" s="37"/>
      <c r="O81" s="44">
        <f>I81*0.21</f>
        <v>0</v>
      </c>
      <c r="P81">
        <v>3</v>
      </c>
    </row>
    <row r="82">
      <c r="A82" s="37" t="s">
        <v>598</v>
      </c>
      <c r="B82" s="45"/>
      <c r="C82" s="46"/>
      <c r="D82" s="46"/>
      <c r="E82" s="39" t="s">
        <v>8559</v>
      </c>
      <c r="F82" s="46"/>
      <c r="G82" s="46"/>
      <c r="H82" s="46"/>
      <c r="I82" s="46"/>
      <c r="J82" s="48"/>
    </row>
    <row r="83" ht="60">
      <c r="A83" s="37" t="s">
        <v>599</v>
      </c>
      <c r="B83" s="45"/>
      <c r="C83" s="46"/>
      <c r="D83" s="46"/>
      <c r="E83" s="49" t="s">
        <v>9194</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4475</v>
      </c>
      <c r="F85" s="34"/>
      <c r="G85" s="34"/>
      <c r="H85" s="34"/>
      <c r="I85" s="35">
        <f>SUMIFS(I86:I97,A86:A97,"P")</f>
        <v>0</v>
      </c>
      <c r="J85" s="36"/>
    </row>
    <row r="86">
      <c r="A86" s="37" t="s">
        <v>593</v>
      </c>
      <c r="B86" s="37">
        <v>19</v>
      </c>
      <c r="C86" s="38" t="s">
        <v>4484</v>
      </c>
      <c r="D86" s="37" t="s">
        <v>595</v>
      </c>
      <c r="E86" s="39" t="s">
        <v>4485</v>
      </c>
      <c r="F86" s="40" t="s">
        <v>646</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9195</v>
      </c>
      <c r="F88" s="46"/>
      <c r="G88" s="46"/>
      <c r="H88" s="46"/>
      <c r="I88" s="46"/>
      <c r="J88" s="48"/>
    </row>
    <row r="89" ht="120">
      <c r="A89" s="37" t="s">
        <v>601</v>
      </c>
      <c r="B89" s="45"/>
      <c r="C89" s="46"/>
      <c r="D89" s="46"/>
      <c r="E89" s="39" t="s">
        <v>4483</v>
      </c>
      <c r="F89" s="46"/>
      <c r="G89" s="46"/>
      <c r="H89" s="46"/>
      <c r="I89" s="46"/>
      <c r="J89" s="48"/>
    </row>
    <row r="90">
      <c r="A90" s="37" t="s">
        <v>593</v>
      </c>
      <c r="B90" s="37">
        <v>20</v>
      </c>
      <c r="C90" s="38" t="s">
        <v>8250</v>
      </c>
      <c r="D90" s="37" t="s">
        <v>595</v>
      </c>
      <c r="E90" s="39" t="s">
        <v>8251</v>
      </c>
      <c r="F90" s="40" t="s">
        <v>646</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9196</v>
      </c>
      <c r="F92" s="46"/>
      <c r="G92" s="46"/>
      <c r="H92" s="46"/>
      <c r="I92" s="46"/>
      <c r="J92" s="48"/>
    </row>
    <row r="93" ht="45">
      <c r="A93" s="37" t="s">
        <v>601</v>
      </c>
      <c r="B93" s="45"/>
      <c r="C93" s="46"/>
      <c r="D93" s="46"/>
      <c r="E93" s="39" t="s">
        <v>8254</v>
      </c>
      <c r="F93" s="46"/>
      <c r="G93" s="46"/>
      <c r="H93" s="46"/>
      <c r="I93" s="46"/>
      <c r="J93" s="48"/>
    </row>
    <row r="94" ht="30">
      <c r="A94" s="37" t="s">
        <v>593</v>
      </c>
      <c r="B94" s="37">
        <v>21</v>
      </c>
      <c r="C94" s="38" t="s">
        <v>9082</v>
      </c>
      <c r="D94" s="37" t="s">
        <v>595</v>
      </c>
      <c r="E94" s="39" t="s">
        <v>9083</v>
      </c>
      <c r="F94" s="40" t="s">
        <v>646</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9197</v>
      </c>
      <c r="F96" s="46"/>
      <c r="G96" s="46"/>
      <c r="H96" s="46"/>
      <c r="I96" s="46"/>
      <c r="J96" s="48"/>
    </row>
    <row r="97" ht="45">
      <c r="A97" s="37" t="s">
        <v>601</v>
      </c>
      <c r="B97" s="45"/>
      <c r="C97" s="46"/>
      <c r="D97" s="46"/>
      <c r="E97" s="39" t="s">
        <v>9085</v>
      </c>
      <c r="F97" s="46"/>
      <c r="G97" s="46"/>
      <c r="H97" s="46"/>
      <c r="I97" s="46"/>
      <c r="J97" s="48"/>
    </row>
    <row r="98">
      <c r="A98" s="31" t="s">
        <v>591</v>
      </c>
      <c r="B98" s="32"/>
      <c r="C98" s="33" t="s">
        <v>820</v>
      </c>
      <c r="D98" s="34"/>
      <c r="E98" s="31" t="s">
        <v>6304</v>
      </c>
      <c r="F98" s="34"/>
      <c r="G98" s="34"/>
      <c r="H98" s="34"/>
      <c r="I98" s="35">
        <f>SUMIFS(I99:I114,A99:A114,"P")</f>
        <v>0</v>
      </c>
      <c r="J98" s="36"/>
    </row>
    <row r="99" ht="30">
      <c r="A99" s="37" t="s">
        <v>593</v>
      </c>
      <c r="B99" s="37">
        <v>22</v>
      </c>
      <c r="C99" s="38" t="s">
        <v>9198</v>
      </c>
      <c r="D99" s="37" t="s">
        <v>595</v>
      </c>
      <c r="E99" s="39" t="s">
        <v>9199</v>
      </c>
      <c r="F99" s="40" t="s">
        <v>646</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9200</v>
      </c>
      <c r="F101" s="46"/>
      <c r="G101" s="46"/>
      <c r="H101" s="46"/>
      <c r="I101" s="46"/>
      <c r="J101" s="48"/>
    </row>
    <row r="102" ht="60">
      <c r="A102" s="37" t="s">
        <v>601</v>
      </c>
      <c r="B102" s="45"/>
      <c r="C102" s="46"/>
      <c r="D102" s="46"/>
      <c r="E102" s="39" t="s">
        <v>5927</v>
      </c>
      <c r="F102" s="46"/>
      <c r="G102" s="46"/>
      <c r="H102" s="46"/>
      <c r="I102" s="46"/>
      <c r="J102" s="48"/>
    </row>
    <row r="103">
      <c r="A103" s="37" t="s">
        <v>593</v>
      </c>
      <c r="B103" s="37">
        <v>23</v>
      </c>
      <c r="C103" s="38" t="s">
        <v>5925</v>
      </c>
      <c r="D103" s="37" t="s">
        <v>595</v>
      </c>
      <c r="E103" s="39" t="s">
        <v>5926</v>
      </c>
      <c r="F103" s="40" t="s">
        <v>646</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9201</v>
      </c>
      <c r="F105" s="46"/>
      <c r="G105" s="46"/>
      <c r="H105" s="46"/>
      <c r="I105" s="46"/>
      <c r="J105" s="48"/>
    </row>
    <row r="106" ht="60">
      <c r="A106" s="37" t="s">
        <v>601</v>
      </c>
      <c r="B106" s="45"/>
      <c r="C106" s="46"/>
      <c r="D106" s="46"/>
      <c r="E106" s="39" t="s">
        <v>5927</v>
      </c>
      <c r="F106" s="46"/>
      <c r="G106" s="46"/>
      <c r="H106" s="46"/>
      <c r="I106" s="46"/>
      <c r="J106" s="48"/>
    </row>
    <row r="107">
      <c r="A107" s="37" t="s">
        <v>593</v>
      </c>
      <c r="B107" s="37">
        <v>24</v>
      </c>
      <c r="C107" s="38" t="s">
        <v>8570</v>
      </c>
      <c r="D107" s="37" t="s">
        <v>595</v>
      </c>
      <c r="E107" s="39" t="s">
        <v>8571</v>
      </c>
      <c r="F107" s="40" t="s">
        <v>646</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9202</v>
      </c>
      <c r="F109" s="46"/>
      <c r="G109" s="46"/>
      <c r="H109" s="46"/>
      <c r="I109" s="46"/>
      <c r="J109" s="48"/>
    </row>
    <row r="110" ht="120">
      <c r="A110" s="37" t="s">
        <v>601</v>
      </c>
      <c r="B110" s="45"/>
      <c r="C110" s="46"/>
      <c r="D110" s="46"/>
      <c r="E110" s="39" t="s">
        <v>5930</v>
      </c>
      <c r="F110" s="46"/>
      <c r="G110" s="46"/>
      <c r="H110" s="46"/>
      <c r="I110" s="46"/>
      <c r="J110" s="48"/>
    </row>
    <row r="111">
      <c r="A111" s="37" t="s">
        <v>593</v>
      </c>
      <c r="B111" s="37">
        <v>25</v>
      </c>
      <c r="C111" s="38" t="s">
        <v>9203</v>
      </c>
      <c r="D111" s="37" t="s">
        <v>595</v>
      </c>
      <c r="E111" s="39" t="s">
        <v>9204</v>
      </c>
      <c r="F111" s="40" t="s">
        <v>646</v>
      </c>
      <c r="G111" s="41">
        <v>3750</v>
      </c>
      <c r="H111" s="42">
        <v>0</v>
      </c>
      <c r="I111" s="43">
        <f>ROUND(G111*H111,P4)</f>
        <v>0</v>
      </c>
      <c r="J111" s="37"/>
      <c r="O111" s="44">
        <f>I111*0.21</f>
        <v>0</v>
      </c>
      <c r="P111">
        <v>3</v>
      </c>
    </row>
    <row r="112">
      <c r="A112" s="37" t="s">
        <v>598</v>
      </c>
      <c r="B112" s="45"/>
      <c r="C112" s="46"/>
      <c r="D112" s="46"/>
      <c r="E112" s="39" t="s">
        <v>9204</v>
      </c>
      <c r="F112" s="46"/>
      <c r="G112" s="46"/>
      <c r="H112" s="46"/>
      <c r="I112" s="46"/>
      <c r="J112" s="48"/>
    </row>
    <row r="113" ht="90">
      <c r="A113" s="37" t="s">
        <v>599</v>
      </c>
      <c r="B113" s="45"/>
      <c r="C113" s="46"/>
      <c r="D113" s="46"/>
      <c r="E113" s="49" t="s">
        <v>9205</v>
      </c>
      <c r="F113" s="46"/>
      <c r="G113" s="46"/>
      <c r="H113" s="46"/>
      <c r="I113" s="46"/>
      <c r="J113" s="48"/>
    </row>
    <row r="114" ht="30">
      <c r="A114" s="37" t="s">
        <v>601</v>
      </c>
      <c r="B114" s="45"/>
      <c r="C114" s="46"/>
      <c r="D114" s="46"/>
      <c r="E114" s="39" t="s">
        <v>9206</v>
      </c>
      <c r="F114" s="46"/>
      <c r="G114" s="46"/>
      <c r="H114" s="46"/>
      <c r="I114" s="46"/>
      <c r="J114" s="48"/>
    </row>
    <row r="115">
      <c r="A115" s="31" t="s">
        <v>591</v>
      </c>
      <c r="B115" s="32"/>
      <c r="C115" s="33" t="s">
        <v>4551</v>
      </c>
      <c r="D115" s="34"/>
      <c r="E115" s="31" t="s">
        <v>4552</v>
      </c>
      <c r="F115" s="34"/>
      <c r="G115" s="34"/>
      <c r="H115" s="34"/>
      <c r="I115" s="35">
        <f>SUMIFS(I116:I127,A116:A127,"P")</f>
        <v>0</v>
      </c>
      <c r="J115" s="36"/>
    </row>
    <row r="116">
      <c r="A116" s="37" t="s">
        <v>593</v>
      </c>
      <c r="B116" s="37">
        <v>26</v>
      </c>
      <c r="C116" s="38" t="s">
        <v>5642</v>
      </c>
      <c r="D116" s="37" t="s">
        <v>595</v>
      </c>
      <c r="E116" s="39" t="s">
        <v>5643</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9207</v>
      </c>
      <c r="F118" s="46"/>
      <c r="G118" s="46"/>
      <c r="H118" s="46"/>
      <c r="I118" s="46"/>
      <c r="J118" s="48"/>
    </row>
    <row r="119" ht="300">
      <c r="A119" s="37" t="s">
        <v>601</v>
      </c>
      <c r="B119" s="45"/>
      <c r="C119" s="46"/>
      <c r="D119" s="46"/>
      <c r="E119" s="39" t="s">
        <v>4575</v>
      </c>
      <c r="F119" s="46"/>
      <c r="G119" s="46"/>
      <c r="H119" s="46"/>
      <c r="I119" s="46"/>
      <c r="J119" s="48"/>
    </row>
    <row r="120">
      <c r="A120" s="37" t="s">
        <v>593</v>
      </c>
      <c r="B120" s="37">
        <v>27</v>
      </c>
      <c r="C120" s="38" t="s">
        <v>8834</v>
      </c>
      <c r="D120" s="37" t="s">
        <v>595</v>
      </c>
      <c r="E120" s="39" t="s">
        <v>8835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9208</v>
      </c>
      <c r="F122" s="46"/>
      <c r="G122" s="46"/>
      <c r="H122" s="46"/>
      <c r="I122" s="46"/>
      <c r="J122" s="48"/>
    </row>
    <row r="123" ht="45">
      <c r="A123" s="37" t="s">
        <v>601</v>
      </c>
      <c r="B123" s="45"/>
      <c r="C123" s="46"/>
      <c r="D123" s="46"/>
      <c r="E123" s="39" t="s">
        <v>8837</v>
      </c>
      <c r="F123" s="46"/>
      <c r="G123" s="46"/>
      <c r="H123" s="46"/>
      <c r="I123" s="46"/>
      <c r="J123" s="48"/>
    </row>
    <row r="124">
      <c r="A124" s="37" t="s">
        <v>593</v>
      </c>
      <c r="B124" s="37">
        <v>28</v>
      </c>
      <c r="C124" s="38" t="s">
        <v>4596</v>
      </c>
      <c r="D124" s="37" t="s">
        <v>595</v>
      </c>
      <c r="E124" s="39" t="s">
        <v>4597</v>
      </c>
      <c r="F124" s="40" t="s">
        <v>637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9209</v>
      </c>
      <c r="F126" s="46"/>
      <c r="G126" s="46"/>
      <c r="H126" s="46"/>
      <c r="I126" s="46"/>
      <c r="J126" s="48"/>
    </row>
    <row r="127" ht="409.5">
      <c r="A127" s="37" t="s">
        <v>601</v>
      </c>
      <c r="B127" s="45"/>
      <c r="C127" s="46"/>
      <c r="D127" s="46"/>
      <c r="E127" s="39" t="s">
        <v>4495</v>
      </c>
      <c r="F127" s="46"/>
      <c r="G127" s="46"/>
      <c r="H127" s="46"/>
      <c r="I127" s="46"/>
      <c r="J127" s="48"/>
    </row>
    <row r="128">
      <c r="A128" s="31" t="s">
        <v>591</v>
      </c>
      <c r="B128" s="32"/>
      <c r="C128" s="33" t="s">
        <v>4784</v>
      </c>
      <c r="D128" s="34"/>
      <c r="E128" s="31" t="s">
        <v>4785</v>
      </c>
      <c r="F128" s="34"/>
      <c r="G128" s="34"/>
      <c r="H128" s="34"/>
      <c r="I128" s="35">
        <f>SUMIFS(I129:I143,A129:A143,"P")</f>
        <v>0</v>
      </c>
      <c r="J128" s="36"/>
    </row>
    <row r="129">
      <c r="A129" s="37" t="s">
        <v>593</v>
      </c>
      <c r="B129" s="37">
        <v>29</v>
      </c>
      <c r="C129" s="38" t="s">
        <v>4648</v>
      </c>
      <c r="D129" s="37" t="s">
        <v>595</v>
      </c>
      <c r="E129" s="39" t="s">
        <v>4649</v>
      </c>
      <c r="F129" s="40" t="s">
        <v>637</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9210</v>
      </c>
      <c r="F131" s="46"/>
      <c r="G131" s="46"/>
      <c r="H131" s="46"/>
      <c r="I131" s="46"/>
      <c r="J131" s="48"/>
    </row>
    <row r="132" ht="150">
      <c r="A132" s="37" t="s">
        <v>601</v>
      </c>
      <c r="B132" s="45"/>
      <c r="C132" s="46"/>
      <c r="D132" s="46"/>
      <c r="E132" s="39" t="s">
        <v>4651</v>
      </c>
      <c r="F132" s="46"/>
      <c r="G132" s="46"/>
      <c r="H132" s="46"/>
      <c r="I132" s="46"/>
      <c r="J132" s="48"/>
    </row>
    <row r="133">
      <c r="A133" s="37" t="s">
        <v>593</v>
      </c>
      <c r="B133" s="37">
        <v>30</v>
      </c>
      <c r="C133" s="38" t="s">
        <v>5685</v>
      </c>
      <c r="D133" s="37" t="s">
        <v>595</v>
      </c>
      <c r="E133" s="39" t="s">
        <v>5686</v>
      </c>
      <c r="F133" s="40" t="s">
        <v>637</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9211</v>
      </c>
      <c r="F135" s="46"/>
      <c r="G135" s="46"/>
      <c r="H135" s="46"/>
      <c r="I135" s="46"/>
      <c r="J135" s="48"/>
    </row>
    <row r="136" ht="150">
      <c r="A136" s="37" t="s">
        <v>601</v>
      </c>
      <c r="B136" s="45"/>
      <c r="C136" s="46"/>
      <c r="D136" s="46"/>
      <c r="E136" s="39" t="s">
        <v>4651</v>
      </c>
      <c r="F136" s="46"/>
      <c r="G136" s="46"/>
      <c r="H136" s="46"/>
      <c r="I136" s="46"/>
      <c r="J136" s="48"/>
    </row>
    <row r="137">
      <c r="A137" s="37" t="s">
        <v>593</v>
      </c>
      <c r="B137" s="37">
        <v>31</v>
      </c>
      <c r="C137" s="38" t="s">
        <v>9212</v>
      </c>
      <c r="D137" s="37" t="s">
        <v>595</v>
      </c>
      <c r="E137" s="39" t="s">
        <v>8594</v>
      </c>
      <c r="F137" s="40" t="s">
        <v>1798</v>
      </c>
      <c r="G137" s="41">
        <v>1</v>
      </c>
      <c r="H137" s="42">
        <v>0</v>
      </c>
      <c r="I137" s="43">
        <f>ROUND(G137*H137,P4)</f>
        <v>0</v>
      </c>
      <c r="J137" s="37"/>
      <c r="O137" s="44">
        <f>I137*0.21</f>
        <v>0</v>
      </c>
      <c r="P137">
        <v>3</v>
      </c>
    </row>
    <row r="138">
      <c r="A138" s="37" t="s">
        <v>598</v>
      </c>
      <c r="B138" s="45"/>
      <c r="C138" s="46"/>
      <c r="D138" s="46"/>
      <c r="E138" s="39" t="s">
        <v>8594</v>
      </c>
      <c r="F138" s="46"/>
      <c r="G138" s="46"/>
      <c r="H138" s="46"/>
      <c r="I138" s="46"/>
      <c r="J138" s="48"/>
    </row>
    <row r="139" ht="120">
      <c r="A139" s="37" t="s">
        <v>599</v>
      </c>
      <c r="B139" s="45"/>
      <c r="C139" s="46"/>
      <c r="D139" s="46"/>
      <c r="E139" s="49" t="s">
        <v>8595</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9213</v>
      </c>
      <c r="D141" s="37" t="s">
        <v>595</v>
      </c>
      <c r="E141" s="39" t="s">
        <v>8598</v>
      </c>
      <c r="F141" s="40" t="s">
        <v>1798</v>
      </c>
      <c r="G141" s="41">
        <v>1</v>
      </c>
      <c r="H141" s="42">
        <v>0</v>
      </c>
      <c r="I141" s="43">
        <f>ROUND(G141*H141,P4)</f>
        <v>0</v>
      </c>
      <c r="J141" s="37"/>
      <c r="O141" s="44">
        <f>I141*0.21</f>
        <v>0</v>
      </c>
      <c r="P141">
        <v>3</v>
      </c>
    </row>
    <row r="142">
      <c r="A142" s="37" t="s">
        <v>598</v>
      </c>
      <c r="B142" s="45"/>
      <c r="C142" s="46"/>
      <c r="D142" s="46"/>
      <c r="E142" s="39" t="s">
        <v>8598</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1813</v>
      </c>
      <c r="D144" s="34"/>
      <c r="E144" s="31" t="s">
        <v>1814</v>
      </c>
      <c r="F144" s="34"/>
      <c r="G144" s="34"/>
      <c r="H144" s="34"/>
      <c r="I144" s="35">
        <f>SUMIFS(I145:I156,A145:A156,"P")</f>
        <v>0</v>
      </c>
      <c r="J144" s="36"/>
    </row>
    <row r="145" ht="45">
      <c r="A145" s="37" t="s">
        <v>593</v>
      </c>
      <c r="B145" s="37">
        <v>33</v>
      </c>
      <c r="C145" s="38" t="s">
        <v>1815</v>
      </c>
      <c r="D145" s="37" t="s">
        <v>1816</v>
      </c>
      <c r="E145" s="39" t="s">
        <v>1817</v>
      </c>
      <c r="F145" s="40" t="s">
        <v>1124</v>
      </c>
      <c r="G145" s="41">
        <v>6323.1210000000001</v>
      </c>
      <c r="H145" s="42">
        <v>0</v>
      </c>
      <c r="I145" s="43">
        <f>ROUND(G145*H145,P4)</f>
        <v>0</v>
      </c>
      <c r="J145" s="37"/>
      <c r="O145" s="44">
        <f>I145*0.21</f>
        <v>0</v>
      </c>
      <c r="P145">
        <v>3</v>
      </c>
    </row>
    <row r="146">
      <c r="A146" s="37" t="s">
        <v>598</v>
      </c>
      <c r="B146" s="45"/>
      <c r="C146" s="46"/>
      <c r="D146" s="46"/>
      <c r="E146" s="39" t="s">
        <v>1818</v>
      </c>
      <c r="F146" s="46"/>
      <c r="G146" s="46"/>
      <c r="H146" s="46"/>
      <c r="I146" s="46"/>
      <c r="J146" s="48"/>
    </row>
    <row r="147" ht="165">
      <c r="A147" s="37" t="s">
        <v>599</v>
      </c>
      <c r="B147" s="45"/>
      <c r="C147" s="46"/>
      <c r="D147" s="46"/>
      <c r="E147" s="49" t="s">
        <v>9214</v>
      </c>
      <c r="F147" s="46"/>
      <c r="G147" s="46"/>
      <c r="H147" s="46"/>
      <c r="I147" s="46"/>
      <c r="J147" s="48"/>
    </row>
    <row r="148" ht="120">
      <c r="A148" s="37" t="s">
        <v>601</v>
      </c>
      <c r="B148" s="45"/>
      <c r="C148" s="46"/>
      <c r="D148" s="46"/>
      <c r="E148" s="39" t="s">
        <v>1820</v>
      </c>
      <c r="F148" s="46"/>
      <c r="G148" s="46"/>
      <c r="H148" s="46"/>
      <c r="I148" s="46"/>
      <c r="J148" s="48"/>
    </row>
    <row r="149" ht="60">
      <c r="A149" s="37" t="s">
        <v>593</v>
      </c>
      <c r="B149" s="37">
        <v>34</v>
      </c>
      <c r="C149" s="38" t="s">
        <v>2448</v>
      </c>
      <c r="D149" s="37" t="s">
        <v>2449</v>
      </c>
      <c r="E149" s="39" t="s">
        <v>2450</v>
      </c>
      <c r="F149" s="40" t="s">
        <v>1124</v>
      </c>
      <c r="G149" s="41">
        <v>220.322</v>
      </c>
      <c r="H149" s="42">
        <v>0</v>
      </c>
      <c r="I149" s="43">
        <f>ROUND(G149*H149,P4)</f>
        <v>0</v>
      </c>
      <c r="J149" s="37"/>
      <c r="O149" s="44">
        <f>I149*0.21</f>
        <v>0</v>
      </c>
      <c r="P149">
        <v>3</v>
      </c>
    </row>
    <row r="150">
      <c r="A150" s="37" t="s">
        <v>598</v>
      </c>
      <c r="B150" s="45"/>
      <c r="C150" s="46"/>
      <c r="D150" s="46"/>
      <c r="E150" s="39" t="s">
        <v>1818</v>
      </c>
      <c r="F150" s="46"/>
      <c r="G150" s="46"/>
      <c r="H150" s="46"/>
      <c r="I150" s="46"/>
      <c r="J150" s="48"/>
    </row>
    <row r="151" ht="75">
      <c r="A151" s="37" t="s">
        <v>599</v>
      </c>
      <c r="B151" s="45"/>
      <c r="C151" s="46"/>
      <c r="D151" s="46"/>
      <c r="E151" s="49" t="s">
        <v>9215</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5690</v>
      </c>
      <c r="D153" s="37" t="s">
        <v>5691</v>
      </c>
      <c r="E153" s="39" t="s">
        <v>5692</v>
      </c>
      <c r="F153" s="40" t="s">
        <v>1124</v>
      </c>
      <c r="G153" s="41">
        <v>71.186000000000007</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30">
      <c r="A155" s="37" t="s">
        <v>599</v>
      </c>
      <c r="B155" s="45"/>
      <c r="C155" s="46"/>
      <c r="D155" s="46"/>
      <c r="E155" s="49" t="s">
        <v>9216</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Io2MCzvgXQS8j5G9L56PTEkY391szUesc6RfAlNuCI/KP2asbYKIV60c93XaLPn8gRWNsMYVx/bVvo/HUyTSzg==" hashValue="W3ZsK4nA2hx/pfpfVA6w9iPfhFQ+HJZj4mMigU7AVuyS87uspLjccWzgpz+MgFh6MtWwNpCJb9grlQ65zEKl9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9217</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9177</v>
      </c>
      <c r="D7" s="22"/>
      <c r="E7" s="23" t="s">
        <v>351</v>
      </c>
      <c r="F7" s="17"/>
      <c r="G7" s="17"/>
      <c r="H7" s="17"/>
      <c r="I7" s="17"/>
      <c r="J7" s="19"/>
    </row>
    <row r="8">
      <c r="A8" s="3" t="s">
        <v>1570</v>
      </c>
      <c r="B8" s="20" t="s">
        <v>579</v>
      </c>
      <c r="C8" s="21" t="s">
        <v>9217</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c r="A13" s="37" t="s">
        <v>593</v>
      </c>
      <c r="B13" s="37">
        <v>1</v>
      </c>
      <c r="C13" s="38" t="s">
        <v>8605</v>
      </c>
      <c r="D13" s="37" t="s">
        <v>595</v>
      </c>
      <c r="E13" s="39" t="s">
        <v>8606</v>
      </c>
      <c r="F13" s="40" t="s">
        <v>646</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9218</v>
      </c>
      <c r="F15" s="46"/>
      <c r="G15" s="46"/>
      <c r="H15" s="46"/>
      <c r="I15" s="46"/>
      <c r="J15" s="48"/>
    </row>
    <row r="16">
      <c r="A16" s="37" t="s">
        <v>601</v>
      </c>
      <c r="B16" s="45"/>
      <c r="C16" s="46"/>
      <c r="D16" s="46"/>
      <c r="E16" s="39" t="s">
        <v>8608</v>
      </c>
      <c r="F16" s="46"/>
      <c r="G16" s="46"/>
      <c r="H16" s="46"/>
      <c r="I16" s="46"/>
      <c r="J16" s="48"/>
    </row>
    <row r="17">
      <c r="A17" s="37" t="s">
        <v>593</v>
      </c>
      <c r="B17" s="37">
        <v>2</v>
      </c>
      <c r="C17" s="38" t="s">
        <v>5236</v>
      </c>
      <c r="D17" s="37" t="s">
        <v>595</v>
      </c>
      <c r="E17" s="39" t="s">
        <v>5237</v>
      </c>
      <c r="F17" s="40" t="s">
        <v>637</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9219</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9220</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9221</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9222</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9223</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9224</v>
      </c>
      <c r="F39" s="46"/>
      <c r="G39" s="46"/>
      <c r="H39" s="46"/>
      <c r="I39" s="46"/>
      <c r="J39" s="48"/>
    </row>
    <row r="40" ht="30">
      <c r="A40" s="37" t="s">
        <v>601</v>
      </c>
      <c r="B40" s="45"/>
      <c r="C40" s="46"/>
      <c r="D40" s="46"/>
      <c r="E40" s="39" t="s">
        <v>4395</v>
      </c>
      <c r="F40" s="46"/>
      <c r="G40" s="46"/>
      <c r="H40" s="46"/>
      <c r="I40" s="46"/>
      <c r="J40" s="48"/>
    </row>
    <row r="41">
      <c r="A41" s="37" t="s">
        <v>593</v>
      </c>
      <c r="B41" s="37">
        <v>8</v>
      </c>
      <c r="C41" s="38" t="s">
        <v>2437</v>
      </c>
      <c r="D41" s="37" t="s">
        <v>595</v>
      </c>
      <c r="E41" s="39" t="s">
        <v>2438</v>
      </c>
      <c r="F41" s="40" t="s">
        <v>637</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9225</v>
      </c>
      <c r="F43" s="46"/>
      <c r="G43" s="46"/>
      <c r="H43" s="46"/>
      <c r="I43" s="46"/>
      <c r="J43" s="48"/>
    </row>
    <row r="44" ht="345">
      <c r="A44" s="37" t="s">
        <v>601</v>
      </c>
      <c r="B44" s="45"/>
      <c r="C44" s="46"/>
      <c r="D44" s="46"/>
      <c r="E44" s="39" t="s">
        <v>4419</v>
      </c>
      <c r="F44" s="46"/>
      <c r="G44" s="46"/>
      <c r="H44" s="46"/>
      <c r="I44" s="46"/>
      <c r="J44" s="48"/>
    </row>
    <row r="45">
      <c r="A45" s="37" t="s">
        <v>593</v>
      </c>
      <c r="B45" s="37">
        <v>9</v>
      </c>
      <c r="C45" s="38" t="s">
        <v>4420</v>
      </c>
      <c r="D45" s="37" t="s">
        <v>595</v>
      </c>
      <c r="E45" s="39" t="s">
        <v>4421</v>
      </c>
      <c r="F45" s="40" t="s">
        <v>637</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9226</v>
      </c>
      <c r="F47" s="46"/>
      <c r="G47" s="46"/>
      <c r="H47" s="46"/>
      <c r="I47" s="46"/>
      <c r="J47" s="48"/>
    </row>
    <row r="48" ht="240">
      <c r="A48" s="37" t="s">
        <v>601</v>
      </c>
      <c r="B48" s="45"/>
      <c r="C48" s="46"/>
      <c r="D48" s="46"/>
      <c r="E48" s="39" t="s">
        <v>4423</v>
      </c>
      <c r="F48" s="46"/>
      <c r="G48" s="46"/>
      <c r="H48" s="46"/>
      <c r="I48" s="46"/>
      <c r="J48" s="48"/>
    </row>
    <row r="49" ht="30">
      <c r="A49" s="37" t="s">
        <v>593</v>
      </c>
      <c r="B49" s="37">
        <v>10</v>
      </c>
      <c r="C49" s="38" t="s">
        <v>5122</v>
      </c>
      <c r="D49" s="37" t="s">
        <v>595</v>
      </c>
      <c r="E49" s="39" t="s">
        <v>5123</v>
      </c>
      <c r="F49" s="40" t="s">
        <v>637</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9227</v>
      </c>
      <c r="F51" s="46"/>
      <c r="G51" s="46"/>
      <c r="H51" s="46"/>
      <c r="I51" s="46"/>
      <c r="J51" s="48"/>
    </row>
    <row r="52" ht="345">
      <c r="A52" s="37" t="s">
        <v>601</v>
      </c>
      <c r="B52" s="45"/>
      <c r="C52" s="46"/>
      <c r="D52" s="46"/>
      <c r="E52" s="39" t="s">
        <v>4419</v>
      </c>
      <c r="F52" s="46"/>
      <c r="G52" s="46"/>
      <c r="H52" s="46"/>
      <c r="I52" s="46"/>
      <c r="J52" s="48"/>
    </row>
    <row r="53">
      <c r="A53" s="37" t="s">
        <v>593</v>
      </c>
      <c r="B53" s="37">
        <v>11</v>
      </c>
      <c r="C53" s="38" t="s">
        <v>3336</v>
      </c>
      <c r="D53" s="37" t="s">
        <v>595</v>
      </c>
      <c r="E53" s="39" t="s">
        <v>3337</v>
      </c>
      <c r="F53" s="40" t="s">
        <v>646</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9228</v>
      </c>
      <c r="F55" s="46"/>
      <c r="G55" s="46"/>
      <c r="H55" s="46"/>
      <c r="I55" s="46"/>
      <c r="J55" s="48"/>
    </row>
    <row r="56" ht="30">
      <c r="A56" s="37" t="s">
        <v>601</v>
      </c>
      <c r="B56" s="45"/>
      <c r="C56" s="46"/>
      <c r="D56" s="46"/>
      <c r="E56" s="39" t="s">
        <v>4452</v>
      </c>
      <c r="F56" s="46"/>
      <c r="G56" s="46"/>
      <c r="H56" s="46"/>
      <c r="I56" s="46"/>
      <c r="J56" s="48"/>
    </row>
    <row r="57">
      <c r="A57" s="37" t="s">
        <v>593</v>
      </c>
      <c r="B57" s="37">
        <v>12</v>
      </c>
      <c r="C57" s="38" t="s">
        <v>8547</v>
      </c>
      <c r="D57" s="37" t="s">
        <v>595</v>
      </c>
      <c r="E57" s="39" t="s">
        <v>8548</v>
      </c>
      <c r="F57" s="40" t="s">
        <v>646</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9229</v>
      </c>
      <c r="F59" s="46"/>
      <c r="G59" s="46"/>
      <c r="H59" s="46"/>
      <c r="I59" s="46"/>
      <c r="J59" s="48"/>
    </row>
    <row r="60" ht="45">
      <c r="A60" s="37" t="s">
        <v>601</v>
      </c>
      <c r="B60" s="45"/>
      <c r="C60" s="46"/>
      <c r="D60" s="46"/>
      <c r="E60" s="39" t="s">
        <v>4463</v>
      </c>
      <c r="F60" s="46"/>
      <c r="G60" s="46"/>
      <c r="H60" s="46"/>
      <c r="I60" s="46"/>
      <c r="J60" s="48"/>
    </row>
    <row r="61">
      <c r="A61" s="37" t="s">
        <v>593</v>
      </c>
      <c r="B61" s="37">
        <v>13</v>
      </c>
      <c r="C61" s="38" t="s">
        <v>4464</v>
      </c>
      <c r="D61" s="37" t="s">
        <v>595</v>
      </c>
      <c r="E61" s="39" t="s">
        <v>4465</v>
      </c>
      <c r="F61" s="40" t="s">
        <v>646</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9230</v>
      </c>
      <c r="F63" s="46"/>
      <c r="G63" s="46"/>
      <c r="H63" s="46"/>
      <c r="I63" s="46"/>
      <c r="J63" s="48"/>
    </row>
    <row r="64" ht="30">
      <c r="A64" s="37" t="s">
        <v>601</v>
      </c>
      <c r="B64" s="45"/>
      <c r="C64" s="46"/>
      <c r="D64" s="46"/>
      <c r="E64" s="39" t="s">
        <v>4467</v>
      </c>
      <c r="F64" s="46"/>
      <c r="G64" s="46"/>
      <c r="H64" s="46"/>
      <c r="I64" s="46"/>
      <c r="J64" s="48"/>
    </row>
    <row r="65">
      <c r="A65" s="37" t="s">
        <v>593</v>
      </c>
      <c r="B65" s="37">
        <v>14</v>
      </c>
      <c r="C65" s="38" t="s">
        <v>4468</v>
      </c>
      <c r="D65" s="37" t="s">
        <v>595</v>
      </c>
      <c r="E65" s="39" t="s">
        <v>4469</v>
      </c>
      <c r="F65" s="40" t="s">
        <v>646</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9230</v>
      </c>
      <c r="F67" s="46"/>
      <c r="G67" s="46"/>
      <c r="H67" s="46"/>
      <c r="I67" s="46"/>
      <c r="J67" s="48"/>
    </row>
    <row r="68" ht="45">
      <c r="A68" s="37" t="s">
        <v>601</v>
      </c>
      <c r="B68" s="45"/>
      <c r="C68" s="46"/>
      <c r="D68" s="46"/>
      <c r="E68" s="39" t="s">
        <v>4470</v>
      </c>
      <c r="F68" s="46"/>
      <c r="G68" s="46"/>
      <c r="H68" s="46"/>
      <c r="I68" s="46"/>
      <c r="J68" s="48"/>
    </row>
    <row r="69">
      <c r="A69" s="37" t="s">
        <v>593</v>
      </c>
      <c r="B69" s="37">
        <v>15</v>
      </c>
      <c r="C69" s="38" t="s">
        <v>8554</v>
      </c>
      <c r="D69" s="37" t="s">
        <v>595</v>
      </c>
      <c r="E69" s="39" t="s">
        <v>8555</v>
      </c>
      <c r="F69" s="40" t="s">
        <v>637</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9231</v>
      </c>
      <c r="F71" s="46"/>
      <c r="G71" s="46"/>
      <c r="H71" s="46"/>
      <c r="I71" s="46"/>
      <c r="J71" s="48"/>
    </row>
    <row r="72" ht="45">
      <c r="A72" s="37" t="s">
        <v>601</v>
      </c>
      <c r="B72" s="45"/>
      <c r="C72" s="46"/>
      <c r="D72" s="46"/>
      <c r="E72" s="39" t="s">
        <v>8557</v>
      </c>
      <c r="F72" s="46"/>
      <c r="G72" s="46"/>
      <c r="H72" s="46"/>
      <c r="I72" s="46"/>
      <c r="J72" s="48"/>
    </row>
    <row r="73">
      <c r="A73" s="37" t="s">
        <v>593</v>
      </c>
      <c r="B73" s="37">
        <v>16</v>
      </c>
      <c r="C73" s="38" t="s">
        <v>8558</v>
      </c>
      <c r="D73" s="37" t="s">
        <v>595</v>
      </c>
      <c r="E73" s="39" t="s">
        <v>8559</v>
      </c>
      <c r="F73" s="40" t="s">
        <v>608</v>
      </c>
      <c r="G73" s="41">
        <v>3</v>
      </c>
      <c r="H73" s="42">
        <v>0</v>
      </c>
      <c r="I73" s="43">
        <f>ROUND(G73*H73,P4)</f>
        <v>0</v>
      </c>
      <c r="J73" s="37"/>
      <c r="O73" s="44">
        <f>I73*0.21</f>
        <v>0</v>
      </c>
      <c r="P73">
        <v>3</v>
      </c>
    </row>
    <row r="74">
      <c r="A74" s="37" t="s">
        <v>598</v>
      </c>
      <c r="B74" s="45"/>
      <c r="C74" s="46"/>
      <c r="D74" s="46"/>
      <c r="E74" s="39" t="s">
        <v>8559</v>
      </c>
      <c r="F74" s="46"/>
      <c r="G74" s="46"/>
      <c r="H74" s="46"/>
      <c r="I74" s="46"/>
      <c r="J74" s="48"/>
    </row>
    <row r="75" ht="60">
      <c r="A75" s="37" t="s">
        <v>599</v>
      </c>
      <c r="B75" s="45"/>
      <c r="C75" s="46"/>
      <c r="D75" s="46"/>
      <c r="E75" s="49" t="s">
        <v>9232</v>
      </c>
      <c r="F75" s="46"/>
      <c r="G75" s="46"/>
      <c r="H75" s="46"/>
      <c r="I75" s="46"/>
      <c r="J75" s="48"/>
    </row>
    <row r="76">
      <c r="A76" s="37" t="s">
        <v>601</v>
      </c>
      <c r="B76" s="45"/>
      <c r="C76" s="46"/>
      <c r="D76" s="46"/>
      <c r="E76" s="47" t="s">
        <v>595</v>
      </c>
      <c r="F76" s="46"/>
      <c r="G76" s="46"/>
      <c r="H76" s="46"/>
      <c r="I76" s="46"/>
      <c r="J76" s="48"/>
    </row>
    <row r="77">
      <c r="A77" s="31" t="s">
        <v>591</v>
      </c>
      <c r="B77" s="32"/>
      <c r="C77" s="33" t="s">
        <v>649</v>
      </c>
      <c r="D77" s="34"/>
      <c r="E77" s="31" t="s">
        <v>4475</v>
      </c>
      <c r="F77" s="34"/>
      <c r="G77" s="34"/>
      <c r="H77" s="34"/>
      <c r="I77" s="35">
        <f>SUMIFS(I78:I89,A78:A89,"P")</f>
        <v>0</v>
      </c>
      <c r="J77" s="36"/>
    </row>
    <row r="78">
      <c r="A78" s="37" t="s">
        <v>593</v>
      </c>
      <c r="B78" s="37">
        <v>17</v>
      </c>
      <c r="C78" s="38" t="s">
        <v>4484</v>
      </c>
      <c r="D78" s="37" t="s">
        <v>595</v>
      </c>
      <c r="E78" s="39" t="s">
        <v>4485</v>
      </c>
      <c r="F78" s="40" t="s">
        <v>646</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9233</v>
      </c>
      <c r="F80" s="46"/>
      <c r="G80" s="46"/>
      <c r="H80" s="46"/>
      <c r="I80" s="46"/>
      <c r="J80" s="48"/>
    </row>
    <row r="81" ht="120">
      <c r="A81" s="37" t="s">
        <v>601</v>
      </c>
      <c r="B81" s="45"/>
      <c r="C81" s="46"/>
      <c r="D81" s="46"/>
      <c r="E81" s="39" t="s">
        <v>4483</v>
      </c>
      <c r="F81" s="46"/>
      <c r="G81" s="46"/>
      <c r="H81" s="46"/>
      <c r="I81" s="46"/>
      <c r="J81" s="48"/>
    </row>
    <row r="82">
      <c r="A82" s="37" t="s">
        <v>593</v>
      </c>
      <c r="B82" s="37">
        <v>18</v>
      </c>
      <c r="C82" s="38" t="s">
        <v>8250</v>
      </c>
      <c r="D82" s="37" t="s">
        <v>595</v>
      </c>
      <c r="E82" s="39" t="s">
        <v>8251</v>
      </c>
      <c r="F82" s="40" t="s">
        <v>646</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9234</v>
      </c>
      <c r="F84" s="46"/>
      <c r="G84" s="46"/>
      <c r="H84" s="46"/>
      <c r="I84" s="46"/>
      <c r="J84" s="48"/>
    </row>
    <row r="85" ht="45">
      <c r="A85" s="37" t="s">
        <v>601</v>
      </c>
      <c r="B85" s="45"/>
      <c r="C85" s="46"/>
      <c r="D85" s="46"/>
      <c r="E85" s="39" t="s">
        <v>8254</v>
      </c>
      <c r="F85" s="46"/>
      <c r="G85" s="46"/>
      <c r="H85" s="46"/>
      <c r="I85" s="46"/>
      <c r="J85" s="48"/>
    </row>
    <row r="86" ht="30">
      <c r="A86" s="37" t="s">
        <v>593</v>
      </c>
      <c r="B86" s="37">
        <v>19</v>
      </c>
      <c r="C86" s="38" t="s">
        <v>9082</v>
      </c>
      <c r="D86" s="37" t="s">
        <v>595</v>
      </c>
      <c r="E86" s="39" t="s">
        <v>9083</v>
      </c>
      <c r="F86" s="40" t="s">
        <v>646</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9235</v>
      </c>
      <c r="F88" s="46"/>
      <c r="G88" s="46"/>
      <c r="H88" s="46"/>
      <c r="I88" s="46"/>
      <c r="J88" s="48"/>
    </row>
    <row r="89" ht="45">
      <c r="A89" s="37" t="s">
        <v>601</v>
      </c>
      <c r="B89" s="45"/>
      <c r="C89" s="46"/>
      <c r="D89" s="46"/>
      <c r="E89" s="39" t="s">
        <v>9085</v>
      </c>
      <c r="F89" s="46"/>
      <c r="G89" s="46"/>
      <c r="H89" s="46"/>
      <c r="I89" s="46"/>
      <c r="J89" s="48"/>
    </row>
    <row r="90">
      <c r="A90" s="31" t="s">
        <v>591</v>
      </c>
      <c r="B90" s="32"/>
      <c r="C90" s="33" t="s">
        <v>820</v>
      </c>
      <c r="D90" s="34"/>
      <c r="E90" s="31" t="s">
        <v>6304</v>
      </c>
      <c r="F90" s="34"/>
      <c r="G90" s="34"/>
      <c r="H90" s="34"/>
      <c r="I90" s="35">
        <f>SUMIFS(I91:I106,A91:A106,"P")</f>
        <v>0</v>
      </c>
      <c r="J90" s="36"/>
    </row>
    <row r="91" ht="30">
      <c r="A91" s="37" t="s">
        <v>593</v>
      </c>
      <c r="B91" s="37">
        <v>20</v>
      </c>
      <c r="C91" s="38" t="s">
        <v>9198</v>
      </c>
      <c r="D91" s="37" t="s">
        <v>595</v>
      </c>
      <c r="E91" s="39" t="s">
        <v>9199</v>
      </c>
      <c r="F91" s="40" t="s">
        <v>646</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9236</v>
      </c>
      <c r="F93" s="46"/>
      <c r="G93" s="46"/>
      <c r="H93" s="46"/>
      <c r="I93" s="46"/>
      <c r="J93" s="48"/>
    </row>
    <row r="94" ht="60">
      <c r="A94" s="37" t="s">
        <v>601</v>
      </c>
      <c r="B94" s="45"/>
      <c r="C94" s="46"/>
      <c r="D94" s="46"/>
      <c r="E94" s="39" t="s">
        <v>5927</v>
      </c>
      <c r="F94" s="46"/>
      <c r="G94" s="46"/>
      <c r="H94" s="46"/>
      <c r="I94" s="46"/>
      <c r="J94" s="48"/>
    </row>
    <row r="95">
      <c r="A95" s="37" t="s">
        <v>593</v>
      </c>
      <c r="B95" s="37">
        <v>21</v>
      </c>
      <c r="C95" s="38" t="s">
        <v>5925</v>
      </c>
      <c r="D95" s="37" t="s">
        <v>595</v>
      </c>
      <c r="E95" s="39" t="s">
        <v>5926</v>
      </c>
      <c r="F95" s="40" t="s">
        <v>646</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9237</v>
      </c>
      <c r="F97" s="46"/>
      <c r="G97" s="46"/>
      <c r="H97" s="46"/>
      <c r="I97" s="46"/>
      <c r="J97" s="48"/>
    </row>
    <row r="98" ht="60">
      <c r="A98" s="37" t="s">
        <v>601</v>
      </c>
      <c r="B98" s="45"/>
      <c r="C98" s="46"/>
      <c r="D98" s="46"/>
      <c r="E98" s="39" t="s">
        <v>5927</v>
      </c>
      <c r="F98" s="46"/>
      <c r="G98" s="46"/>
      <c r="H98" s="46"/>
      <c r="I98" s="46"/>
      <c r="J98" s="48"/>
    </row>
    <row r="99">
      <c r="A99" s="37" t="s">
        <v>593</v>
      </c>
      <c r="B99" s="37">
        <v>22</v>
      </c>
      <c r="C99" s="38" t="s">
        <v>8570</v>
      </c>
      <c r="D99" s="37" t="s">
        <v>595</v>
      </c>
      <c r="E99" s="39" t="s">
        <v>8571</v>
      </c>
      <c r="F99" s="40" t="s">
        <v>646</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9238</v>
      </c>
      <c r="F101" s="46"/>
      <c r="G101" s="46"/>
      <c r="H101" s="46"/>
      <c r="I101" s="46"/>
      <c r="J101" s="48"/>
    </row>
    <row r="102" ht="120">
      <c r="A102" s="37" t="s">
        <v>601</v>
      </c>
      <c r="B102" s="45"/>
      <c r="C102" s="46"/>
      <c r="D102" s="46"/>
      <c r="E102" s="39" t="s">
        <v>5930</v>
      </c>
      <c r="F102" s="46"/>
      <c r="G102" s="46"/>
      <c r="H102" s="46"/>
      <c r="I102" s="46"/>
      <c r="J102" s="48"/>
    </row>
    <row r="103">
      <c r="A103" s="37" t="s">
        <v>593</v>
      </c>
      <c r="B103" s="37">
        <v>23</v>
      </c>
      <c r="C103" s="38" t="s">
        <v>9203</v>
      </c>
      <c r="D103" s="37" t="s">
        <v>595</v>
      </c>
      <c r="E103" s="39" t="s">
        <v>9204</v>
      </c>
      <c r="F103" s="40" t="s">
        <v>646</v>
      </c>
      <c r="G103" s="41">
        <v>317</v>
      </c>
      <c r="H103" s="42">
        <v>0</v>
      </c>
      <c r="I103" s="43">
        <f>ROUND(G103*H103,P4)</f>
        <v>0</v>
      </c>
      <c r="J103" s="37"/>
      <c r="O103" s="44">
        <f>I103*0.21</f>
        <v>0</v>
      </c>
      <c r="P103">
        <v>3</v>
      </c>
    </row>
    <row r="104">
      <c r="A104" s="37" t="s">
        <v>598</v>
      </c>
      <c r="B104" s="45"/>
      <c r="C104" s="46"/>
      <c r="D104" s="46"/>
      <c r="E104" s="39" t="s">
        <v>9204</v>
      </c>
      <c r="F104" s="46"/>
      <c r="G104" s="46"/>
      <c r="H104" s="46"/>
      <c r="I104" s="46"/>
      <c r="J104" s="48"/>
    </row>
    <row r="105" ht="90">
      <c r="A105" s="37" t="s">
        <v>599</v>
      </c>
      <c r="B105" s="45"/>
      <c r="C105" s="46"/>
      <c r="D105" s="46"/>
      <c r="E105" s="49" t="s">
        <v>9239</v>
      </c>
      <c r="F105" s="46"/>
      <c r="G105" s="46"/>
      <c r="H105" s="46"/>
      <c r="I105" s="46"/>
      <c r="J105" s="48"/>
    </row>
    <row r="106" ht="30">
      <c r="A106" s="37" t="s">
        <v>601</v>
      </c>
      <c r="B106" s="45"/>
      <c r="C106" s="46"/>
      <c r="D106" s="46"/>
      <c r="E106" s="39" t="s">
        <v>9206</v>
      </c>
      <c r="F106" s="46"/>
      <c r="G106" s="46"/>
      <c r="H106" s="46"/>
      <c r="I106" s="46"/>
      <c r="J106" s="48"/>
    </row>
    <row r="107">
      <c r="A107" s="31" t="s">
        <v>591</v>
      </c>
      <c r="B107" s="32"/>
      <c r="C107" s="33" t="s">
        <v>4784</v>
      </c>
      <c r="D107" s="34"/>
      <c r="E107" s="31" t="s">
        <v>4785</v>
      </c>
      <c r="F107" s="34"/>
      <c r="G107" s="34"/>
      <c r="H107" s="34"/>
      <c r="I107" s="35">
        <f>SUMIFS(I108:I122,A108:A122,"P")</f>
        <v>0</v>
      </c>
      <c r="J107" s="36"/>
    </row>
    <row r="108">
      <c r="A108" s="37" t="s">
        <v>593</v>
      </c>
      <c r="B108" s="37">
        <v>24</v>
      </c>
      <c r="C108" s="38" t="s">
        <v>4648</v>
      </c>
      <c r="D108" s="37" t="s">
        <v>595</v>
      </c>
      <c r="E108" s="39" t="s">
        <v>4649</v>
      </c>
      <c r="F108" s="40" t="s">
        <v>637</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9240</v>
      </c>
      <c r="F110" s="46"/>
      <c r="G110" s="46"/>
      <c r="H110" s="46"/>
      <c r="I110" s="46"/>
      <c r="J110" s="48"/>
    </row>
    <row r="111" ht="150">
      <c r="A111" s="37" t="s">
        <v>601</v>
      </c>
      <c r="B111" s="45"/>
      <c r="C111" s="46"/>
      <c r="D111" s="46"/>
      <c r="E111" s="39" t="s">
        <v>4651</v>
      </c>
      <c r="F111" s="46"/>
      <c r="G111" s="46"/>
      <c r="H111" s="46"/>
      <c r="I111" s="46"/>
      <c r="J111" s="48"/>
    </row>
    <row r="112">
      <c r="A112" s="37" t="s">
        <v>593</v>
      </c>
      <c r="B112" s="37">
        <v>25</v>
      </c>
      <c r="C112" s="38" t="s">
        <v>5685</v>
      </c>
      <c r="D112" s="37" t="s">
        <v>595</v>
      </c>
      <c r="E112" s="39" t="s">
        <v>5686</v>
      </c>
      <c r="F112" s="40" t="s">
        <v>637</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9241</v>
      </c>
      <c r="F114" s="46"/>
      <c r="G114" s="46"/>
      <c r="H114" s="46"/>
      <c r="I114" s="46"/>
      <c r="J114" s="48"/>
    </row>
    <row r="115" ht="150">
      <c r="A115" s="37" t="s">
        <v>601</v>
      </c>
      <c r="B115" s="45"/>
      <c r="C115" s="46"/>
      <c r="D115" s="46"/>
      <c r="E115" s="39" t="s">
        <v>4651</v>
      </c>
      <c r="F115" s="46"/>
      <c r="G115" s="46"/>
      <c r="H115" s="46"/>
      <c r="I115" s="46"/>
      <c r="J115" s="48"/>
    </row>
    <row r="116">
      <c r="A116" s="37" t="s">
        <v>593</v>
      </c>
      <c r="B116" s="37">
        <v>26</v>
      </c>
      <c r="C116" s="38" t="s">
        <v>9242</v>
      </c>
      <c r="D116" s="37" t="s">
        <v>595</v>
      </c>
      <c r="E116" s="39" t="s">
        <v>8594</v>
      </c>
      <c r="F116" s="40" t="s">
        <v>1798</v>
      </c>
      <c r="G116" s="41">
        <v>1</v>
      </c>
      <c r="H116" s="42">
        <v>0</v>
      </c>
      <c r="I116" s="43">
        <f>ROUND(G116*H116,P4)</f>
        <v>0</v>
      </c>
      <c r="J116" s="37"/>
      <c r="O116" s="44">
        <f>I116*0.21</f>
        <v>0</v>
      </c>
      <c r="P116">
        <v>3</v>
      </c>
    </row>
    <row r="117">
      <c r="A117" s="37" t="s">
        <v>598</v>
      </c>
      <c r="B117" s="45"/>
      <c r="C117" s="46"/>
      <c r="D117" s="46"/>
      <c r="E117" s="39" t="s">
        <v>8594</v>
      </c>
      <c r="F117" s="46"/>
      <c r="G117" s="46"/>
      <c r="H117" s="46"/>
      <c r="I117" s="46"/>
      <c r="J117" s="48"/>
    </row>
    <row r="118" ht="120">
      <c r="A118" s="37" t="s">
        <v>599</v>
      </c>
      <c r="B118" s="45"/>
      <c r="C118" s="46"/>
      <c r="D118" s="46"/>
      <c r="E118" s="49" t="s">
        <v>8595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9243</v>
      </c>
      <c r="D120" s="37" t="s">
        <v>595</v>
      </c>
      <c r="E120" s="39" t="s">
        <v>8598</v>
      </c>
      <c r="F120" s="40" t="s">
        <v>1798</v>
      </c>
      <c r="G120" s="41">
        <v>1</v>
      </c>
      <c r="H120" s="42">
        <v>0</v>
      </c>
      <c r="I120" s="43">
        <f>ROUND(G120*H120,P4)</f>
        <v>0</v>
      </c>
      <c r="J120" s="37"/>
      <c r="O120" s="44">
        <f>I120*0.21</f>
        <v>0</v>
      </c>
      <c r="P120">
        <v>3</v>
      </c>
    </row>
    <row r="121">
      <c r="A121" s="37" t="s">
        <v>598</v>
      </c>
      <c r="B121" s="45"/>
      <c r="C121" s="46"/>
      <c r="D121" s="46"/>
      <c r="E121" s="39" t="s">
        <v>8598</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1813</v>
      </c>
      <c r="D123" s="34"/>
      <c r="E123" s="31" t="s">
        <v>1814</v>
      </c>
      <c r="F123" s="34"/>
      <c r="G123" s="34"/>
      <c r="H123" s="34"/>
      <c r="I123" s="35">
        <f>SUMIFS(I124:I131,A124:A131,"P")</f>
        <v>0</v>
      </c>
      <c r="J123" s="36"/>
    </row>
    <row r="124" ht="45">
      <c r="A124" s="37" t="s">
        <v>593</v>
      </c>
      <c r="B124" s="37">
        <v>28</v>
      </c>
      <c r="C124" s="38" t="s">
        <v>1815</v>
      </c>
      <c r="D124" s="37" t="s">
        <v>1816</v>
      </c>
      <c r="E124" s="39" t="s">
        <v>1817</v>
      </c>
      <c r="F124" s="40" t="s">
        <v>1124</v>
      </c>
      <c r="G124" s="41">
        <v>65.739999999999995</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05">
      <c r="A126" s="37" t="s">
        <v>599</v>
      </c>
      <c r="B126" s="45"/>
      <c r="C126" s="46"/>
      <c r="D126" s="46"/>
      <c r="E126" s="49" t="s">
        <v>9244</v>
      </c>
      <c r="F126" s="46"/>
      <c r="G126" s="46"/>
      <c r="H126" s="46"/>
      <c r="I126" s="46"/>
      <c r="J126" s="48"/>
    </row>
    <row r="127" ht="120">
      <c r="A127" s="37" t="s">
        <v>601</v>
      </c>
      <c r="B127" s="45"/>
      <c r="C127" s="46"/>
      <c r="D127" s="46"/>
      <c r="E127" s="39" t="s">
        <v>1820</v>
      </c>
      <c r="F127" s="46"/>
      <c r="G127" s="46"/>
      <c r="H127" s="46"/>
      <c r="I127" s="46"/>
      <c r="J127" s="48"/>
    </row>
    <row r="128" ht="60">
      <c r="A128" s="37" t="s">
        <v>593</v>
      </c>
      <c r="B128" s="37">
        <v>29</v>
      </c>
      <c r="C128" s="38" t="s">
        <v>2448</v>
      </c>
      <c r="D128" s="37" t="s">
        <v>2449</v>
      </c>
      <c r="E128" s="39" t="s">
        <v>2450</v>
      </c>
      <c r="F128" s="40" t="s">
        <v>1124</v>
      </c>
      <c r="G128" s="41">
        <v>2.1760000000000002</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75">
      <c r="A130" s="37" t="s">
        <v>599</v>
      </c>
      <c r="B130" s="45"/>
      <c r="C130" s="46"/>
      <c r="D130" s="46"/>
      <c r="E130" s="49" t="s">
        <v>9245</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B/y3I8In1M/A+st4K0cYOjP2UgnglYhTppySVq1fEVL9BXn4IKwv8sTqXvAq7AungEWFVauNsVf9jkSU4nUBYQ==" hashValue="lBew6EK8YvTo3bvOhqGfyVyJ9Odp9e06ec/KNOIn+SyaX/GQTxhkBcyFz61E2R5cg00xAyFjJgKa1acV4+ZC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9246</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9247</v>
      </c>
      <c r="D7" s="22"/>
      <c r="E7" s="23" t="s">
        <v>356</v>
      </c>
      <c r="F7" s="17"/>
      <c r="G7" s="17"/>
      <c r="H7" s="17"/>
      <c r="I7" s="17"/>
      <c r="J7" s="19"/>
    </row>
    <row r="8">
      <c r="A8" s="3" t="s">
        <v>1570</v>
      </c>
      <c r="B8" s="20" t="s">
        <v>579</v>
      </c>
      <c r="C8" s="21" t="s">
        <v>9246</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SUMIFS(I13:I100,A13:A100,"P")</f>
        <v>0</v>
      </c>
      <c r="J12" s="36"/>
    </row>
    <row r="13" ht="30">
      <c r="A13" s="37" t="s">
        <v>593</v>
      </c>
      <c r="B13" s="37">
        <v>1</v>
      </c>
      <c r="C13" s="38" t="s">
        <v>5115</v>
      </c>
      <c r="D13" s="37" t="s">
        <v>595</v>
      </c>
      <c r="E13" s="39" t="s">
        <v>5116</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9248</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9249</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9250</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9251</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9252</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9253</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9254</v>
      </c>
      <c r="F39" s="46"/>
      <c r="G39" s="46"/>
      <c r="H39" s="46"/>
      <c r="I39" s="46"/>
      <c r="J39" s="48"/>
    </row>
    <row r="40" ht="30">
      <c r="A40" s="37" t="s">
        <v>601</v>
      </c>
      <c r="B40" s="45"/>
      <c r="C40" s="46"/>
      <c r="D40" s="46"/>
      <c r="E40" s="39" t="s">
        <v>4395</v>
      </c>
      <c r="F40" s="46"/>
      <c r="G40" s="46"/>
      <c r="H40" s="46"/>
      <c r="I40" s="46"/>
      <c r="J40" s="48"/>
    </row>
    <row r="41">
      <c r="A41" s="37" t="s">
        <v>593</v>
      </c>
      <c r="B41" s="37">
        <v>8</v>
      </c>
      <c r="C41" s="38" t="s">
        <v>3332</v>
      </c>
      <c r="D41" s="37" t="s">
        <v>595</v>
      </c>
      <c r="E41" s="39" t="s">
        <v>3333</v>
      </c>
      <c r="F41" s="40" t="s">
        <v>637</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9255</v>
      </c>
      <c r="F43" s="46"/>
      <c r="G43" s="46"/>
      <c r="H43" s="46"/>
      <c r="I43" s="46"/>
      <c r="J43" s="48"/>
    </row>
    <row r="44" ht="405">
      <c r="A44" s="37" t="s">
        <v>601</v>
      </c>
      <c r="B44" s="45"/>
      <c r="C44" s="46"/>
      <c r="D44" s="46"/>
      <c r="E44" s="39" t="s">
        <v>4411</v>
      </c>
      <c r="F44" s="46"/>
      <c r="G44" s="46"/>
      <c r="H44" s="46"/>
      <c r="I44" s="46"/>
      <c r="J44" s="48"/>
    </row>
    <row r="45">
      <c r="A45" s="37" t="s">
        <v>593</v>
      </c>
      <c r="B45" s="37">
        <v>9</v>
      </c>
      <c r="C45" s="38" t="s">
        <v>8792</v>
      </c>
      <c r="D45" s="37" t="s">
        <v>595</v>
      </c>
      <c r="E45" s="39" t="s">
        <v>8793</v>
      </c>
      <c r="F45" s="40" t="s">
        <v>4393</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9256</v>
      </c>
      <c r="F47" s="46"/>
      <c r="G47" s="46"/>
      <c r="H47" s="46"/>
      <c r="I47" s="46"/>
      <c r="J47" s="48"/>
    </row>
    <row r="48" ht="30">
      <c r="A48" s="37" t="s">
        <v>601</v>
      </c>
      <c r="B48" s="45"/>
      <c r="C48" s="46"/>
      <c r="D48" s="46"/>
      <c r="E48" s="39" t="s">
        <v>4395</v>
      </c>
      <c r="F48" s="46"/>
      <c r="G48" s="46"/>
      <c r="H48" s="46"/>
      <c r="I48" s="46"/>
      <c r="J48" s="48"/>
    </row>
    <row r="49">
      <c r="A49" s="37" t="s">
        <v>593</v>
      </c>
      <c r="B49" s="37">
        <v>10</v>
      </c>
      <c r="C49" s="38" t="s">
        <v>2437</v>
      </c>
      <c r="D49" s="37" t="s">
        <v>595</v>
      </c>
      <c r="E49" s="39" t="s">
        <v>2438</v>
      </c>
      <c r="F49" s="40" t="s">
        <v>637</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9257</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9258</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9259</v>
      </c>
      <c r="F59" s="46"/>
      <c r="G59" s="46"/>
      <c r="H59" s="46"/>
      <c r="I59" s="46"/>
      <c r="J59" s="48"/>
    </row>
    <row r="60" ht="375">
      <c r="A60" s="37" t="s">
        <v>601</v>
      </c>
      <c r="B60" s="45"/>
      <c r="C60" s="46"/>
      <c r="D60" s="46"/>
      <c r="E60" s="39" t="s">
        <v>4430</v>
      </c>
      <c r="F60" s="46"/>
      <c r="G60" s="46"/>
      <c r="H60" s="46"/>
      <c r="I60" s="46"/>
      <c r="J60" s="48"/>
    </row>
    <row r="61">
      <c r="A61" s="37" t="s">
        <v>593</v>
      </c>
      <c r="B61" s="37">
        <v>13</v>
      </c>
      <c r="C61" s="38" t="s">
        <v>640</v>
      </c>
      <c r="D61" s="37" t="s">
        <v>595</v>
      </c>
      <c r="E61" s="39" t="s">
        <v>641</v>
      </c>
      <c r="F61" s="40" t="s">
        <v>637</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9260</v>
      </c>
      <c r="F63" s="46"/>
      <c r="G63" s="46"/>
      <c r="H63" s="46"/>
      <c r="I63" s="46"/>
      <c r="J63" s="48"/>
    </row>
    <row r="64" ht="300">
      <c r="A64" s="37" t="s">
        <v>601</v>
      </c>
      <c r="B64" s="45"/>
      <c r="C64" s="46"/>
      <c r="D64" s="46"/>
      <c r="E64" s="39" t="s">
        <v>643</v>
      </c>
      <c r="F64" s="46"/>
      <c r="G64" s="46"/>
      <c r="H64" s="46"/>
      <c r="I64" s="46"/>
      <c r="J64" s="48"/>
    </row>
    <row r="65">
      <c r="A65" s="37" t="s">
        <v>593</v>
      </c>
      <c r="B65" s="37">
        <v>14</v>
      </c>
      <c r="C65" s="38" t="s">
        <v>3336</v>
      </c>
      <c r="D65" s="37" t="s">
        <v>595</v>
      </c>
      <c r="E65" s="39" t="s">
        <v>3337</v>
      </c>
      <c r="F65" s="40" t="s">
        <v>646</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9261</v>
      </c>
      <c r="F67" s="46"/>
      <c r="G67" s="46"/>
      <c r="H67" s="46"/>
      <c r="I67" s="46"/>
      <c r="J67" s="48"/>
    </row>
    <row r="68" ht="30">
      <c r="A68" s="37" t="s">
        <v>601</v>
      </c>
      <c r="B68" s="45"/>
      <c r="C68" s="46"/>
      <c r="D68" s="46"/>
      <c r="E68" s="39" t="s">
        <v>4452</v>
      </c>
      <c r="F68" s="46"/>
      <c r="G68" s="46"/>
      <c r="H68" s="46"/>
      <c r="I68" s="46"/>
      <c r="J68" s="48"/>
    </row>
    <row r="69">
      <c r="A69" s="37" t="s">
        <v>593</v>
      </c>
      <c r="B69" s="37">
        <v>15</v>
      </c>
      <c r="C69" s="38" t="s">
        <v>5788</v>
      </c>
      <c r="D69" s="37" t="s">
        <v>595</v>
      </c>
      <c r="E69" s="39" t="s">
        <v>5789</v>
      </c>
      <c r="F69" s="40" t="s">
        <v>646</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9262</v>
      </c>
      <c r="F71" s="46"/>
      <c r="G71" s="46"/>
      <c r="H71" s="46"/>
      <c r="I71" s="46"/>
      <c r="J71" s="48"/>
    </row>
    <row r="72" ht="45">
      <c r="A72" s="37" t="s">
        <v>601</v>
      </c>
      <c r="B72" s="45"/>
      <c r="C72" s="46"/>
      <c r="D72" s="46"/>
      <c r="E72" s="39" t="s">
        <v>4459</v>
      </c>
      <c r="F72" s="46"/>
      <c r="G72" s="46"/>
      <c r="H72" s="46"/>
      <c r="I72" s="46"/>
      <c r="J72" s="48"/>
    </row>
    <row r="73">
      <c r="A73" s="37" t="s">
        <v>593</v>
      </c>
      <c r="B73" s="37">
        <v>16</v>
      </c>
      <c r="C73" s="38" t="s">
        <v>8547</v>
      </c>
      <c r="D73" s="37" t="s">
        <v>595</v>
      </c>
      <c r="E73" s="39" t="s">
        <v>8548</v>
      </c>
      <c r="F73" s="40" t="s">
        <v>646</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9263</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9264</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9265</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9265</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9266</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9</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9267</v>
      </c>
      <c r="F95" s="46"/>
      <c r="G95" s="46"/>
      <c r="H95" s="46"/>
      <c r="I95" s="46"/>
      <c r="J95" s="48"/>
    </row>
    <row r="96">
      <c r="A96" s="37" t="s">
        <v>601</v>
      </c>
      <c r="B96" s="45"/>
      <c r="C96" s="46"/>
      <c r="D96" s="46"/>
      <c r="E96" s="47" t="s">
        <v>595</v>
      </c>
      <c r="F96" s="46"/>
      <c r="G96" s="46"/>
      <c r="H96" s="46"/>
      <c r="I96" s="46"/>
      <c r="J96" s="48"/>
    </row>
    <row r="97" ht="30">
      <c r="A97" s="37" t="s">
        <v>593</v>
      </c>
      <c r="B97" s="37">
        <v>22</v>
      </c>
      <c r="C97" s="38" t="s">
        <v>9268</v>
      </c>
      <c r="D97" s="37" t="s">
        <v>595</v>
      </c>
      <c r="E97" s="39" t="s">
        <v>9269</v>
      </c>
      <c r="F97" s="40" t="s">
        <v>1798</v>
      </c>
      <c r="G97" s="41">
        <v>1</v>
      </c>
      <c r="H97" s="42">
        <v>0</v>
      </c>
      <c r="I97" s="43">
        <f>ROUND(G97*H97,P4)</f>
        <v>0</v>
      </c>
      <c r="J97" s="37"/>
      <c r="O97" s="44">
        <f>I97*0.21</f>
        <v>0</v>
      </c>
      <c r="P97">
        <v>3</v>
      </c>
    </row>
    <row r="98">
      <c r="A98" s="37" t="s">
        <v>598</v>
      </c>
      <c r="B98" s="45"/>
      <c r="C98" s="46"/>
      <c r="D98" s="46"/>
      <c r="E98" s="39" t="s">
        <v>8559</v>
      </c>
      <c r="F98" s="46"/>
      <c r="G98" s="46"/>
      <c r="H98" s="46"/>
      <c r="I98" s="46"/>
      <c r="J98" s="48"/>
    </row>
    <row r="99" ht="45">
      <c r="A99" s="37" t="s">
        <v>599</v>
      </c>
      <c r="B99" s="45"/>
      <c r="C99" s="46"/>
      <c r="D99" s="46"/>
      <c r="E99" s="49" t="s">
        <v>9270</v>
      </c>
      <c r="F99" s="46"/>
      <c r="G99" s="46"/>
      <c r="H99" s="46"/>
      <c r="I99" s="46"/>
      <c r="J99" s="48"/>
    </row>
    <row r="100" ht="45">
      <c r="A100" s="37" t="s">
        <v>601</v>
      </c>
      <c r="B100" s="45"/>
      <c r="C100" s="46"/>
      <c r="D100" s="46"/>
      <c r="E100" s="39" t="s">
        <v>8596</v>
      </c>
      <c r="F100" s="46"/>
      <c r="G100" s="46"/>
      <c r="H100" s="46"/>
      <c r="I100" s="46"/>
      <c r="J100" s="48"/>
    </row>
    <row r="101">
      <c r="A101" s="31" t="s">
        <v>591</v>
      </c>
      <c r="B101" s="32"/>
      <c r="C101" s="33" t="s">
        <v>649</v>
      </c>
      <c r="D101" s="34"/>
      <c r="E101" s="31" t="s">
        <v>4475</v>
      </c>
      <c r="F101" s="34"/>
      <c r="G101" s="34"/>
      <c r="H101" s="34"/>
      <c r="I101" s="35">
        <f>SUMIFS(I102:I125,A102:A125,"P")</f>
        <v>0</v>
      </c>
      <c r="J101" s="36"/>
    </row>
    <row r="102">
      <c r="A102" s="37" t="s">
        <v>593</v>
      </c>
      <c r="B102" s="37">
        <v>23</v>
      </c>
      <c r="C102" s="38" t="s">
        <v>8653</v>
      </c>
      <c r="D102" s="37" t="s">
        <v>595</v>
      </c>
      <c r="E102" s="39" t="s">
        <v>8654</v>
      </c>
      <c r="F102" s="40" t="s">
        <v>646</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9271</v>
      </c>
      <c r="F104" s="46"/>
      <c r="G104" s="46"/>
      <c r="H104" s="46"/>
      <c r="I104" s="46"/>
      <c r="J104" s="48"/>
    </row>
    <row r="105" ht="45">
      <c r="A105" s="37" t="s">
        <v>601</v>
      </c>
      <c r="B105" s="45"/>
      <c r="C105" s="46"/>
      <c r="D105" s="46"/>
      <c r="E105" s="39" t="s">
        <v>8656</v>
      </c>
      <c r="F105" s="46"/>
      <c r="G105" s="46"/>
      <c r="H105" s="46"/>
      <c r="I105" s="46"/>
      <c r="J105" s="48"/>
    </row>
    <row r="106">
      <c r="A106" s="37" t="s">
        <v>593</v>
      </c>
      <c r="B106" s="37">
        <v>24</v>
      </c>
      <c r="C106" s="38" t="s">
        <v>8657</v>
      </c>
      <c r="D106" s="37" t="s">
        <v>595</v>
      </c>
      <c r="E106" s="39" t="s">
        <v>8658</v>
      </c>
      <c r="F106" s="40" t="s">
        <v>637</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9272</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5391</v>
      </c>
      <c r="D110" s="37" t="s">
        <v>595</v>
      </c>
      <c r="E110" s="39" t="s">
        <v>5392</v>
      </c>
      <c r="F110" s="40" t="s">
        <v>637</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9273</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4484</v>
      </c>
      <c r="D114" s="37" t="s">
        <v>595</v>
      </c>
      <c r="E114" s="39" t="s">
        <v>4485</v>
      </c>
      <c r="F114" s="40" t="s">
        <v>646</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9274</v>
      </c>
      <c r="F116" s="46"/>
      <c r="G116" s="46"/>
      <c r="H116" s="46"/>
      <c r="I116" s="46"/>
      <c r="J116" s="48"/>
    </row>
    <row r="117" ht="120">
      <c r="A117" s="37" t="s">
        <v>601</v>
      </c>
      <c r="B117" s="45"/>
      <c r="C117" s="46"/>
      <c r="D117" s="46"/>
      <c r="E117" s="39" t="s">
        <v>4483</v>
      </c>
      <c r="F117" s="46"/>
      <c r="G117" s="46"/>
      <c r="H117" s="46"/>
      <c r="I117" s="46"/>
      <c r="J117" s="48"/>
    </row>
    <row r="118">
      <c r="A118" s="37" t="s">
        <v>593</v>
      </c>
      <c r="B118" s="37">
        <v>27</v>
      </c>
      <c r="C118" s="38" t="s">
        <v>8250</v>
      </c>
      <c r="D118" s="37" t="s">
        <v>595</v>
      </c>
      <c r="E118" s="39" t="s">
        <v>8251</v>
      </c>
      <c r="F118" s="40" t="s">
        <v>646</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9275</v>
      </c>
      <c r="F120" s="46"/>
      <c r="G120" s="46"/>
      <c r="H120" s="46"/>
      <c r="I120" s="46"/>
      <c r="J120" s="48"/>
    </row>
    <row r="121" ht="45">
      <c r="A121" s="37" t="s">
        <v>601</v>
      </c>
      <c r="B121" s="45"/>
      <c r="C121" s="46"/>
      <c r="D121" s="46"/>
      <c r="E121" s="39" t="s">
        <v>8254</v>
      </c>
      <c r="F121" s="46"/>
      <c r="G121" s="46"/>
      <c r="H121" s="46"/>
      <c r="I121" s="46"/>
      <c r="J121" s="48"/>
    </row>
    <row r="122" ht="30">
      <c r="A122" s="37" t="s">
        <v>593</v>
      </c>
      <c r="B122" s="37">
        <v>28</v>
      </c>
      <c r="C122" s="38" t="s">
        <v>9082</v>
      </c>
      <c r="D122" s="37" t="s">
        <v>595</v>
      </c>
      <c r="E122" s="39" t="s">
        <v>9083</v>
      </c>
      <c r="F122" s="40" t="s">
        <v>646</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9276</v>
      </c>
      <c r="F124" s="46"/>
      <c r="G124" s="46"/>
      <c r="H124" s="46"/>
      <c r="I124" s="46"/>
      <c r="J124" s="48"/>
    </row>
    <row r="125" ht="45">
      <c r="A125" s="37" t="s">
        <v>601</v>
      </c>
      <c r="B125" s="45"/>
      <c r="C125" s="46"/>
      <c r="D125" s="46"/>
      <c r="E125" s="39" t="s">
        <v>9085</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4492</v>
      </c>
      <c r="D127" s="37" t="s">
        <v>595</v>
      </c>
      <c r="E127" s="39" t="s">
        <v>4493</v>
      </c>
      <c r="F127" s="40" t="s">
        <v>637</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9277</v>
      </c>
      <c r="F129" s="46"/>
      <c r="G129" s="46"/>
      <c r="H129" s="46"/>
      <c r="I129" s="46"/>
      <c r="J129" s="48"/>
    </row>
    <row r="130" ht="409.5">
      <c r="A130" s="37" t="s">
        <v>601</v>
      </c>
      <c r="B130" s="45"/>
      <c r="C130" s="46"/>
      <c r="D130" s="46"/>
      <c r="E130" s="39" t="s">
        <v>4495</v>
      </c>
      <c r="F130" s="46"/>
      <c r="G130" s="46"/>
      <c r="H130" s="46"/>
      <c r="I130" s="46"/>
      <c r="J130" s="48"/>
    </row>
    <row r="131">
      <c r="A131" s="37" t="s">
        <v>593</v>
      </c>
      <c r="B131" s="37">
        <v>30</v>
      </c>
      <c r="C131" s="38" t="s">
        <v>4502</v>
      </c>
      <c r="D131" s="37" t="s">
        <v>595</v>
      </c>
      <c r="E131" s="39" t="s">
        <v>4503</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9278</v>
      </c>
      <c r="F133" s="46"/>
      <c r="G133" s="46"/>
      <c r="H133" s="46"/>
      <c r="I133" s="46"/>
      <c r="J133" s="48"/>
    </row>
    <row r="134" ht="60">
      <c r="A134" s="37" t="s">
        <v>601</v>
      </c>
      <c r="B134" s="45"/>
      <c r="C134" s="46"/>
      <c r="D134" s="46"/>
      <c r="E134" s="39" t="s">
        <v>4505</v>
      </c>
      <c r="F134" s="46"/>
      <c r="G134" s="46"/>
      <c r="H134" s="46"/>
      <c r="I134" s="46"/>
      <c r="J134" s="48"/>
    </row>
    <row r="135">
      <c r="A135" s="37" t="s">
        <v>593</v>
      </c>
      <c r="B135" s="37">
        <v>31</v>
      </c>
      <c r="C135" s="38" t="s">
        <v>4513</v>
      </c>
      <c r="D135" s="37" t="s">
        <v>595</v>
      </c>
      <c r="E135" s="39" t="s">
        <v>4514</v>
      </c>
      <c r="F135" s="40" t="s">
        <v>637</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9279</v>
      </c>
      <c r="F137" s="46"/>
      <c r="G137" s="46"/>
      <c r="H137" s="46"/>
      <c r="I137" s="46"/>
      <c r="J137" s="48"/>
    </row>
    <row r="138" ht="150">
      <c r="A138" s="37" t="s">
        <v>601</v>
      </c>
      <c r="B138" s="45"/>
      <c r="C138" s="46"/>
      <c r="D138" s="46"/>
      <c r="E138" s="39" t="s">
        <v>4516</v>
      </c>
      <c r="F138" s="46"/>
      <c r="G138" s="46"/>
      <c r="H138" s="46"/>
      <c r="I138" s="46"/>
      <c r="J138" s="48"/>
    </row>
    <row r="139">
      <c r="A139" s="31" t="s">
        <v>591</v>
      </c>
      <c r="B139" s="32"/>
      <c r="C139" s="33" t="s">
        <v>820</v>
      </c>
      <c r="D139" s="34"/>
      <c r="E139" s="31" t="s">
        <v>6304</v>
      </c>
      <c r="F139" s="34"/>
      <c r="G139" s="34"/>
      <c r="H139" s="34"/>
      <c r="I139" s="35">
        <f>SUMIFS(I140:I171,A140:A171,"P")</f>
        <v>0</v>
      </c>
      <c r="J139" s="36"/>
    </row>
    <row r="140">
      <c r="A140" s="37" t="s">
        <v>593</v>
      </c>
      <c r="B140" s="37">
        <v>32</v>
      </c>
      <c r="C140" s="38" t="s">
        <v>8567</v>
      </c>
      <c r="D140" s="37" t="s">
        <v>595</v>
      </c>
      <c r="E140" s="39" t="s">
        <v>8568</v>
      </c>
      <c r="F140" s="40" t="s">
        <v>646</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9280</v>
      </c>
      <c r="F142" s="46"/>
      <c r="G142" s="46"/>
      <c r="H142" s="46"/>
      <c r="I142" s="46"/>
      <c r="J142" s="48"/>
    </row>
    <row r="143" ht="60">
      <c r="A143" s="37" t="s">
        <v>601</v>
      </c>
      <c r="B143" s="45"/>
      <c r="C143" s="46"/>
      <c r="D143" s="46"/>
      <c r="E143" s="39" t="s">
        <v>5927</v>
      </c>
      <c r="F143" s="46"/>
      <c r="G143" s="46"/>
      <c r="H143" s="46"/>
      <c r="I143" s="46"/>
      <c r="J143" s="48"/>
    </row>
    <row r="144">
      <c r="A144" s="37" t="s">
        <v>593</v>
      </c>
      <c r="B144" s="37">
        <v>33</v>
      </c>
      <c r="C144" s="38" t="s">
        <v>8666</v>
      </c>
      <c r="D144" s="37" t="s">
        <v>595</v>
      </c>
      <c r="E144" s="39" t="s">
        <v>8667</v>
      </c>
      <c r="F144" s="40" t="s">
        <v>646</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9281</v>
      </c>
      <c r="F146" s="46"/>
      <c r="G146" s="46"/>
      <c r="H146" s="46"/>
      <c r="I146" s="46"/>
      <c r="J146" s="48"/>
    </row>
    <row r="147" ht="60">
      <c r="A147" s="37" t="s">
        <v>601</v>
      </c>
      <c r="B147" s="45"/>
      <c r="C147" s="46"/>
      <c r="D147" s="46"/>
      <c r="E147" s="39" t="s">
        <v>5927</v>
      </c>
      <c r="F147" s="46"/>
      <c r="G147" s="46"/>
      <c r="H147" s="46"/>
      <c r="I147" s="46"/>
      <c r="J147" s="48"/>
    </row>
    <row r="148">
      <c r="A148" s="37" t="s">
        <v>593</v>
      </c>
      <c r="B148" s="37">
        <v>34</v>
      </c>
      <c r="C148" s="38" t="s">
        <v>9088</v>
      </c>
      <c r="D148" s="37" t="s">
        <v>595</v>
      </c>
      <c r="E148" s="39" t="s">
        <v>9089</v>
      </c>
      <c r="F148" s="40" t="s">
        <v>646</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9282</v>
      </c>
      <c r="F150" s="46"/>
      <c r="G150" s="46"/>
      <c r="H150" s="46"/>
      <c r="I150" s="46"/>
      <c r="J150" s="48"/>
    </row>
    <row r="151" ht="120">
      <c r="A151" s="37" t="s">
        <v>601</v>
      </c>
      <c r="B151" s="45"/>
      <c r="C151" s="46"/>
      <c r="D151" s="46"/>
      <c r="E151" s="39" t="s">
        <v>5930</v>
      </c>
      <c r="F151" s="46"/>
      <c r="G151" s="46"/>
      <c r="H151" s="46"/>
      <c r="I151" s="46"/>
      <c r="J151" s="48"/>
    </row>
    <row r="152">
      <c r="A152" s="37" t="s">
        <v>593</v>
      </c>
      <c r="B152" s="37">
        <v>35</v>
      </c>
      <c r="C152" s="38" t="s">
        <v>8573</v>
      </c>
      <c r="D152" s="37" t="s">
        <v>595</v>
      </c>
      <c r="E152" s="39" t="s">
        <v>8574</v>
      </c>
      <c r="F152" s="40" t="s">
        <v>646</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9283</v>
      </c>
      <c r="F154" s="46"/>
      <c r="G154" s="46"/>
      <c r="H154" s="46"/>
      <c r="I154" s="46"/>
      <c r="J154" s="48"/>
    </row>
    <row r="155" ht="75">
      <c r="A155" s="37" t="s">
        <v>601</v>
      </c>
      <c r="B155" s="45"/>
      <c r="C155" s="46"/>
      <c r="D155" s="46"/>
      <c r="E155" s="39" t="s">
        <v>5838</v>
      </c>
      <c r="F155" s="46"/>
      <c r="G155" s="46"/>
      <c r="H155" s="46"/>
      <c r="I155" s="46"/>
      <c r="J155" s="48"/>
    </row>
    <row r="156">
      <c r="A156" s="37" t="s">
        <v>593</v>
      </c>
      <c r="B156" s="37">
        <v>36</v>
      </c>
      <c r="C156" s="38" t="s">
        <v>5947</v>
      </c>
      <c r="D156" s="37" t="s">
        <v>595</v>
      </c>
      <c r="E156" s="39" t="s">
        <v>5948</v>
      </c>
      <c r="F156" s="40" t="s">
        <v>646</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9284</v>
      </c>
      <c r="F158" s="46"/>
      <c r="G158" s="46"/>
      <c r="H158" s="46"/>
      <c r="I158" s="46"/>
      <c r="J158" s="48"/>
    </row>
    <row r="159" ht="75">
      <c r="A159" s="37" t="s">
        <v>601</v>
      </c>
      <c r="B159" s="45"/>
      <c r="C159" s="46"/>
      <c r="D159" s="46"/>
      <c r="E159" s="39" t="s">
        <v>5838</v>
      </c>
      <c r="F159" s="46"/>
      <c r="G159" s="46"/>
      <c r="H159" s="46"/>
      <c r="I159" s="46"/>
      <c r="J159" s="48"/>
    </row>
    <row r="160">
      <c r="A160" s="37" t="s">
        <v>593</v>
      </c>
      <c r="B160" s="37">
        <v>37</v>
      </c>
      <c r="C160" s="38" t="s">
        <v>8577</v>
      </c>
      <c r="D160" s="37" t="s">
        <v>595</v>
      </c>
      <c r="E160" s="39" t="s">
        <v>8578</v>
      </c>
      <c r="F160" s="40" t="s">
        <v>646</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9285</v>
      </c>
      <c r="F162" s="46"/>
      <c r="G162" s="46"/>
      <c r="H162" s="46"/>
      <c r="I162" s="46"/>
      <c r="J162" s="48"/>
    </row>
    <row r="163" ht="165">
      <c r="A163" s="37" t="s">
        <v>601</v>
      </c>
      <c r="B163" s="45"/>
      <c r="C163" s="46"/>
      <c r="D163" s="46"/>
      <c r="E163" s="39" t="s">
        <v>5841</v>
      </c>
      <c r="F163" s="46"/>
      <c r="G163" s="46"/>
      <c r="H163" s="46"/>
      <c r="I163" s="46"/>
      <c r="J163" s="48"/>
    </row>
    <row r="164">
      <c r="A164" s="37" t="s">
        <v>593</v>
      </c>
      <c r="B164" s="37">
        <v>38</v>
      </c>
      <c r="C164" s="38" t="s">
        <v>8580</v>
      </c>
      <c r="D164" s="37" t="s">
        <v>595</v>
      </c>
      <c r="E164" s="39" t="s">
        <v>8581</v>
      </c>
      <c r="F164" s="40" t="s">
        <v>646</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9286</v>
      </c>
      <c r="F166" s="46"/>
      <c r="G166" s="46"/>
      <c r="H166" s="46"/>
      <c r="I166" s="46"/>
      <c r="J166" s="48"/>
    </row>
    <row r="167" ht="165">
      <c r="A167" s="37" t="s">
        <v>601</v>
      </c>
      <c r="B167" s="45"/>
      <c r="C167" s="46"/>
      <c r="D167" s="46"/>
      <c r="E167" s="39" t="s">
        <v>5841</v>
      </c>
      <c r="F167" s="46"/>
      <c r="G167" s="46"/>
      <c r="H167" s="46"/>
      <c r="I167" s="46"/>
      <c r="J167" s="48"/>
    </row>
    <row r="168">
      <c r="A168" s="37" t="s">
        <v>593</v>
      </c>
      <c r="B168" s="37">
        <v>39</v>
      </c>
      <c r="C168" s="38" t="s">
        <v>9287</v>
      </c>
      <c r="D168" s="37" t="s">
        <v>595</v>
      </c>
      <c r="E168" s="39" t="s">
        <v>9288</v>
      </c>
      <c r="F168" s="40" t="s">
        <v>646</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9289</v>
      </c>
      <c r="F170" s="46"/>
      <c r="G170" s="46"/>
      <c r="H170" s="46"/>
      <c r="I170" s="46"/>
      <c r="J170" s="48"/>
    </row>
    <row r="171" ht="195">
      <c r="A171" s="37" t="s">
        <v>601</v>
      </c>
      <c r="B171" s="45"/>
      <c r="C171" s="46"/>
      <c r="D171" s="46"/>
      <c r="E171" s="39" t="s">
        <v>5625</v>
      </c>
      <c r="F171" s="46"/>
      <c r="G171" s="46"/>
      <c r="H171" s="46"/>
      <c r="I171" s="46"/>
      <c r="J171" s="48"/>
    </row>
    <row r="172">
      <c r="A172" s="31" t="s">
        <v>591</v>
      </c>
      <c r="B172" s="32"/>
      <c r="C172" s="33" t="s">
        <v>4847</v>
      </c>
      <c r="D172" s="34"/>
      <c r="E172" s="31" t="s">
        <v>4848</v>
      </c>
      <c r="F172" s="34"/>
      <c r="G172" s="34"/>
      <c r="H172" s="34"/>
      <c r="I172" s="35">
        <f>SUMIFS(I173:I176,A173:A176,"P")</f>
        <v>0</v>
      </c>
      <c r="J172" s="36"/>
    </row>
    <row r="173">
      <c r="A173" s="37" t="s">
        <v>593</v>
      </c>
      <c r="B173" s="37">
        <v>40</v>
      </c>
      <c r="C173" s="38" t="s">
        <v>9290</v>
      </c>
      <c r="D173" s="37" t="s">
        <v>595</v>
      </c>
      <c r="E173" s="39" t="s">
        <v>9291</v>
      </c>
      <c r="F173" s="40" t="s">
        <v>646</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9292</v>
      </c>
      <c r="F175" s="46"/>
      <c r="G175" s="46"/>
      <c r="H175" s="46"/>
      <c r="I175" s="46"/>
      <c r="J175" s="48"/>
    </row>
    <row r="176" ht="270">
      <c r="A176" s="37" t="s">
        <v>601</v>
      </c>
      <c r="B176" s="45"/>
      <c r="C176" s="46"/>
      <c r="D176" s="46"/>
      <c r="E176" s="39" t="s">
        <v>4546</v>
      </c>
      <c r="F176" s="46"/>
      <c r="G176" s="46"/>
      <c r="H176" s="46"/>
      <c r="I176" s="46"/>
      <c r="J176" s="48"/>
    </row>
    <row r="177">
      <c r="A177" s="31" t="s">
        <v>591</v>
      </c>
      <c r="B177" s="32"/>
      <c r="C177" s="33" t="s">
        <v>4551</v>
      </c>
      <c r="D177" s="34"/>
      <c r="E177" s="31" t="s">
        <v>4552</v>
      </c>
      <c r="F177" s="34"/>
      <c r="G177" s="34"/>
      <c r="H177" s="34"/>
      <c r="I177" s="35">
        <f>SUMIFS(I178:I197,A178:A197,"P")</f>
        <v>0</v>
      </c>
      <c r="J177" s="36"/>
    </row>
    <row r="178">
      <c r="A178" s="37" t="s">
        <v>593</v>
      </c>
      <c r="B178" s="37">
        <v>41</v>
      </c>
      <c r="C178" s="38" t="s">
        <v>4573</v>
      </c>
      <c r="D178" s="37" t="s">
        <v>595</v>
      </c>
      <c r="E178" s="39" t="s">
        <v>4574</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9293</v>
      </c>
      <c r="F180" s="46"/>
      <c r="G180" s="46"/>
      <c r="H180" s="46"/>
      <c r="I180" s="46"/>
      <c r="J180" s="48"/>
    </row>
    <row r="181" ht="300">
      <c r="A181" s="37" t="s">
        <v>601</v>
      </c>
      <c r="B181" s="45"/>
      <c r="C181" s="46"/>
      <c r="D181" s="46"/>
      <c r="E181" s="39" t="s">
        <v>4575</v>
      </c>
      <c r="F181" s="46"/>
      <c r="G181" s="46"/>
      <c r="H181" s="46"/>
      <c r="I181" s="46"/>
      <c r="J181" s="48"/>
    </row>
    <row r="182">
      <c r="A182" s="37" t="s">
        <v>593</v>
      </c>
      <c r="B182" s="37">
        <v>42</v>
      </c>
      <c r="C182" s="38" t="s">
        <v>9294</v>
      </c>
      <c r="D182" s="37" t="s">
        <v>595</v>
      </c>
      <c r="E182" s="39" t="s">
        <v>9295</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9296</v>
      </c>
      <c r="F184" s="46"/>
      <c r="G184" s="46"/>
      <c r="H184" s="46"/>
      <c r="I184" s="46"/>
      <c r="J184" s="48"/>
    </row>
    <row r="185" ht="30">
      <c r="A185" s="37" t="s">
        <v>601</v>
      </c>
      <c r="B185" s="45"/>
      <c r="C185" s="46"/>
      <c r="D185" s="46"/>
      <c r="E185" s="39" t="s">
        <v>9104</v>
      </c>
      <c r="F185" s="46"/>
      <c r="G185" s="46"/>
      <c r="H185" s="46"/>
      <c r="I185" s="46"/>
      <c r="J185" s="48"/>
    </row>
    <row r="186">
      <c r="A186" s="37" t="s">
        <v>593</v>
      </c>
      <c r="B186" s="37">
        <v>43</v>
      </c>
      <c r="C186" s="38" t="s">
        <v>9297</v>
      </c>
      <c r="D186" s="37" t="s">
        <v>595</v>
      </c>
      <c r="E186" s="39" t="s">
        <v>9298</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9299</v>
      </c>
      <c r="F188" s="46"/>
      <c r="G188" s="46"/>
      <c r="H188" s="46"/>
      <c r="I188" s="46"/>
      <c r="J188" s="48"/>
    </row>
    <row r="189" ht="30">
      <c r="A189" s="37" t="s">
        <v>601</v>
      </c>
      <c r="B189" s="45"/>
      <c r="C189" s="46"/>
      <c r="D189" s="46"/>
      <c r="E189" s="39" t="s">
        <v>9108</v>
      </c>
      <c r="F189" s="46"/>
      <c r="G189" s="46"/>
      <c r="H189" s="46"/>
      <c r="I189" s="46"/>
      <c r="J189" s="48"/>
    </row>
    <row r="190">
      <c r="A190" s="37" t="s">
        <v>593</v>
      </c>
      <c r="B190" s="37">
        <v>44</v>
      </c>
      <c r="C190" s="38" t="s">
        <v>8834</v>
      </c>
      <c r="D190" s="37" t="s">
        <v>595</v>
      </c>
      <c r="E190" s="39" t="s">
        <v>8835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9300</v>
      </c>
      <c r="F192" s="46"/>
      <c r="G192" s="46"/>
      <c r="H192" s="46"/>
      <c r="I192" s="46"/>
      <c r="J192" s="48"/>
    </row>
    <row r="193" ht="45">
      <c r="A193" s="37" t="s">
        <v>601</v>
      </c>
      <c r="B193" s="45"/>
      <c r="C193" s="46"/>
      <c r="D193" s="46"/>
      <c r="E193" s="39" t="s">
        <v>8837</v>
      </c>
      <c r="F193" s="46"/>
      <c r="G193" s="46"/>
      <c r="H193" s="46"/>
      <c r="I193" s="46"/>
      <c r="J193" s="48"/>
    </row>
    <row r="194">
      <c r="A194" s="37" t="s">
        <v>593</v>
      </c>
      <c r="B194" s="37">
        <v>45</v>
      </c>
      <c r="C194" s="38" t="s">
        <v>4596</v>
      </c>
      <c r="D194" s="37" t="s">
        <v>595</v>
      </c>
      <c r="E194" s="39" t="s">
        <v>4597</v>
      </c>
      <c r="F194" s="40" t="s">
        <v>637</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9301</v>
      </c>
      <c r="F196" s="46"/>
      <c r="G196" s="46"/>
      <c r="H196" s="46"/>
      <c r="I196" s="46"/>
      <c r="J196" s="48"/>
    </row>
    <row r="197" ht="409.5">
      <c r="A197" s="37" t="s">
        <v>601</v>
      </c>
      <c r="B197" s="45"/>
      <c r="C197" s="46"/>
      <c r="D197" s="46"/>
      <c r="E197" s="39" t="s">
        <v>4495</v>
      </c>
      <c r="F197" s="46"/>
      <c r="G197" s="46"/>
      <c r="H197" s="46"/>
      <c r="I197" s="46"/>
      <c r="J197" s="48"/>
    </row>
    <row r="198">
      <c r="A198" s="31" t="s">
        <v>591</v>
      </c>
      <c r="B198" s="32"/>
      <c r="C198" s="33" t="s">
        <v>4784</v>
      </c>
      <c r="D198" s="34"/>
      <c r="E198" s="31" t="s">
        <v>4785</v>
      </c>
      <c r="F198" s="34"/>
      <c r="G198" s="34"/>
      <c r="H198" s="34"/>
      <c r="I198" s="35">
        <f>SUMIFS(I199:I253,A199:A253,"P")</f>
        <v>0</v>
      </c>
      <c r="J198" s="36"/>
    </row>
    <row r="199" ht="30">
      <c r="A199" s="37" t="s">
        <v>593</v>
      </c>
      <c r="B199" s="37">
        <v>46</v>
      </c>
      <c r="C199" s="38" t="s">
        <v>9114</v>
      </c>
      <c r="D199" s="37" t="s">
        <v>595</v>
      </c>
      <c r="E199" s="39" t="s">
        <v>9115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9302</v>
      </c>
      <c r="F201" s="46"/>
      <c r="G201" s="46"/>
      <c r="H201" s="46"/>
      <c r="I201" s="46"/>
      <c r="J201" s="48"/>
    </row>
    <row r="202" ht="165">
      <c r="A202" s="37" t="s">
        <v>601</v>
      </c>
      <c r="B202" s="45"/>
      <c r="C202" s="46"/>
      <c r="D202" s="46"/>
      <c r="E202" s="39" t="s">
        <v>5859</v>
      </c>
      <c r="F202" s="46"/>
      <c r="G202" s="46"/>
      <c r="H202" s="46"/>
      <c r="I202" s="46"/>
      <c r="J202" s="48"/>
    </row>
    <row r="203">
      <c r="A203" s="37" t="s">
        <v>593</v>
      </c>
      <c r="B203" s="37">
        <v>47</v>
      </c>
      <c r="C203" s="38" t="s">
        <v>8705</v>
      </c>
      <c r="D203" s="37" t="s">
        <v>595</v>
      </c>
      <c r="E203" s="39" t="s">
        <v>8706</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9117</v>
      </c>
      <c r="F205" s="46"/>
      <c r="G205" s="46"/>
      <c r="H205" s="46"/>
      <c r="I205" s="46"/>
      <c r="J205" s="48"/>
    </row>
    <row r="206" ht="60">
      <c r="A206" s="37" t="s">
        <v>601</v>
      </c>
      <c r="B206" s="45"/>
      <c r="C206" s="46"/>
      <c r="D206" s="46"/>
      <c r="E206" s="39" t="s">
        <v>5865</v>
      </c>
      <c r="F206" s="46"/>
      <c r="G206" s="46"/>
      <c r="H206" s="46"/>
      <c r="I206" s="46"/>
      <c r="J206" s="48"/>
    </row>
    <row r="207" ht="30">
      <c r="A207" s="37" t="s">
        <v>593</v>
      </c>
      <c r="B207" s="37">
        <v>48</v>
      </c>
      <c r="C207" s="38" t="s">
        <v>8708</v>
      </c>
      <c r="D207" s="37" t="s">
        <v>595</v>
      </c>
      <c r="E207" s="39" t="s">
        <v>8709</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9303</v>
      </c>
      <c r="F209" s="46"/>
      <c r="G209" s="46"/>
      <c r="H209" s="46"/>
      <c r="I209" s="46"/>
      <c r="J209" s="48"/>
    </row>
    <row r="210" ht="30">
      <c r="A210" s="37" t="s">
        <v>601</v>
      </c>
      <c r="B210" s="45"/>
      <c r="C210" s="46"/>
      <c r="D210" s="46"/>
      <c r="E210" s="39" t="s">
        <v>5868</v>
      </c>
      <c r="F210" s="46"/>
      <c r="G210" s="46"/>
      <c r="H210" s="46"/>
      <c r="I210" s="46"/>
      <c r="J210" s="48"/>
    </row>
    <row r="211" ht="30">
      <c r="A211" s="37" t="s">
        <v>593</v>
      </c>
      <c r="B211" s="37">
        <v>49</v>
      </c>
      <c r="C211" s="38" t="s">
        <v>8715</v>
      </c>
      <c r="D211" s="37" t="s">
        <v>595</v>
      </c>
      <c r="E211" s="39" t="s">
        <v>8716</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9304</v>
      </c>
      <c r="F213" s="46"/>
      <c r="G213" s="46"/>
      <c r="H213" s="46"/>
      <c r="I213" s="46"/>
      <c r="J213" s="48"/>
    </row>
    <row r="214" ht="45">
      <c r="A214" s="37" t="s">
        <v>601</v>
      </c>
      <c r="B214" s="45"/>
      <c r="C214" s="46"/>
      <c r="D214" s="46"/>
      <c r="E214" s="39" t="s">
        <v>5911</v>
      </c>
      <c r="F214" s="46"/>
      <c r="G214" s="46"/>
      <c r="H214" s="46"/>
      <c r="I214" s="46"/>
      <c r="J214" s="48"/>
    </row>
    <row r="215" ht="30">
      <c r="A215" s="37" t="s">
        <v>593</v>
      </c>
      <c r="B215" s="37">
        <v>50</v>
      </c>
      <c r="C215" s="38" t="s">
        <v>5058</v>
      </c>
      <c r="D215" s="37" t="s">
        <v>595</v>
      </c>
      <c r="E215" s="39" t="s">
        <v>5059</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9305</v>
      </c>
      <c r="F217" s="46"/>
      <c r="G217" s="46"/>
      <c r="H217" s="46"/>
      <c r="I217" s="46"/>
      <c r="J217" s="48"/>
    </row>
    <row r="218" ht="60">
      <c r="A218" s="37" t="s">
        <v>601</v>
      </c>
      <c r="B218" s="45"/>
      <c r="C218" s="46"/>
      <c r="D218" s="46"/>
      <c r="E218" s="39" t="s">
        <v>5061</v>
      </c>
      <c r="F218" s="46"/>
      <c r="G218" s="46"/>
      <c r="H218" s="46"/>
      <c r="I218" s="46"/>
      <c r="J218" s="48"/>
    </row>
    <row r="219" ht="30">
      <c r="A219" s="37" t="s">
        <v>593</v>
      </c>
      <c r="B219" s="37">
        <v>51</v>
      </c>
      <c r="C219" s="38" t="s">
        <v>5871</v>
      </c>
      <c r="D219" s="37" t="s">
        <v>595</v>
      </c>
      <c r="E219" s="39" t="s">
        <v>5872</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9306</v>
      </c>
      <c r="F221" s="46"/>
      <c r="G221" s="46"/>
      <c r="H221" s="46"/>
      <c r="I221" s="46"/>
      <c r="J221" s="48"/>
    </row>
    <row r="222" ht="60">
      <c r="A222" s="37" t="s">
        <v>601</v>
      </c>
      <c r="B222" s="45"/>
      <c r="C222" s="46"/>
      <c r="D222" s="46"/>
      <c r="E222" s="39" t="s">
        <v>5061</v>
      </c>
      <c r="F222" s="46"/>
      <c r="G222" s="46"/>
      <c r="H222" s="46"/>
      <c r="I222" s="46"/>
      <c r="J222" s="48"/>
    </row>
    <row r="223">
      <c r="A223" s="37" t="s">
        <v>593</v>
      </c>
      <c r="B223" s="37">
        <v>52</v>
      </c>
      <c r="C223" s="38" t="s">
        <v>8847</v>
      </c>
      <c r="D223" s="37" t="s">
        <v>595</v>
      </c>
      <c r="E223" s="39" t="s">
        <v>8848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9307</v>
      </c>
      <c r="F225" s="46"/>
      <c r="G225" s="46"/>
      <c r="H225" s="46"/>
      <c r="I225" s="46"/>
      <c r="J225" s="48"/>
    </row>
    <row r="226" ht="30">
      <c r="A226" s="37" t="s">
        <v>601</v>
      </c>
      <c r="B226" s="45"/>
      <c r="C226" s="46"/>
      <c r="D226" s="46"/>
      <c r="E226" s="39" t="s">
        <v>5875</v>
      </c>
      <c r="F226" s="46"/>
      <c r="G226" s="46"/>
      <c r="H226" s="46"/>
      <c r="I226" s="46"/>
      <c r="J226" s="48"/>
    </row>
    <row r="227" ht="30">
      <c r="A227" s="37" t="s">
        <v>593</v>
      </c>
      <c r="B227" s="37">
        <v>53</v>
      </c>
      <c r="C227" s="38" t="s">
        <v>9308</v>
      </c>
      <c r="D227" s="37" t="s">
        <v>595</v>
      </c>
      <c r="E227" s="39" t="s">
        <v>9309</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9310</v>
      </c>
      <c r="F229" s="46"/>
      <c r="G229" s="46"/>
      <c r="H229" s="46"/>
      <c r="I229" s="46"/>
      <c r="J229" s="48"/>
    </row>
    <row r="230" ht="105">
      <c r="A230" s="37" t="s">
        <v>601</v>
      </c>
      <c r="B230" s="45"/>
      <c r="C230" s="46"/>
      <c r="D230" s="46"/>
      <c r="E230" s="39" t="s">
        <v>9311</v>
      </c>
      <c r="F230" s="46"/>
      <c r="G230" s="46"/>
      <c r="H230" s="46"/>
      <c r="I230" s="46"/>
      <c r="J230" s="48"/>
    </row>
    <row r="231" ht="30">
      <c r="A231" s="37" t="s">
        <v>593</v>
      </c>
      <c r="B231" s="37">
        <v>54</v>
      </c>
      <c r="C231" s="38" t="s">
        <v>5450</v>
      </c>
      <c r="D231" s="37" t="s">
        <v>595</v>
      </c>
      <c r="E231" s="39" t="s">
        <v>5451</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9312</v>
      </c>
      <c r="F233" s="46"/>
      <c r="G233" s="46"/>
      <c r="H233" s="46"/>
      <c r="I233" s="46"/>
      <c r="J233" s="48"/>
    </row>
    <row r="234" ht="120">
      <c r="A234" s="37" t="s">
        <v>601</v>
      </c>
      <c r="B234" s="45"/>
      <c r="C234" s="46"/>
      <c r="D234" s="46"/>
      <c r="E234" s="39" t="s">
        <v>4626</v>
      </c>
      <c r="F234" s="46"/>
      <c r="G234" s="46"/>
      <c r="H234" s="46"/>
      <c r="I234" s="46"/>
      <c r="J234" s="48"/>
    </row>
    <row r="235">
      <c r="A235" s="37" t="s">
        <v>593</v>
      </c>
      <c r="B235" s="37">
        <v>55</v>
      </c>
      <c r="C235" s="38" t="s">
        <v>4648</v>
      </c>
      <c r="D235" s="37" t="s">
        <v>595</v>
      </c>
      <c r="E235" s="39" t="s">
        <v>4649</v>
      </c>
      <c r="F235" s="40" t="s">
        <v>637</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9313</v>
      </c>
      <c r="F237" s="46"/>
      <c r="G237" s="46"/>
      <c r="H237" s="46"/>
      <c r="I237" s="46"/>
      <c r="J237" s="48"/>
    </row>
    <row r="238" ht="150">
      <c r="A238" s="37" t="s">
        <v>601</v>
      </c>
      <c r="B238" s="45"/>
      <c r="C238" s="46"/>
      <c r="D238" s="46"/>
      <c r="E238" s="39" t="s">
        <v>4651</v>
      </c>
      <c r="F238" s="46"/>
      <c r="G238" s="46"/>
      <c r="H238" s="46"/>
      <c r="I238" s="46"/>
      <c r="J238" s="48"/>
    </row>
    <row r="239">
      <c r="A239" s="37" t="s">
        <v>593</v>
      </c>
      <c r="B239" s="37">
        <v>56</v>
      </c>
      <c r="C239" s="38" t="s">
        <v>5685</v>
      </c>
      <c r="D239" s="37" t="s">
        <v>595</v>
      </c>
      <c r="E239" s="39" t="s">
        <v>5686</v>
      </c>
      <c r="F239" s="40" t="s">
        <v>637</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9314</v>
      </c>
      <c r="F241" s="46"/>
      <c r="G241" s="46"/>
      <c r="H241" s="46"/>
      <c r="I241" s="46"/>
      <c r="J241" s="48"/>
    </row>
    <row r="242" ht="150">
      <c r="A242" s="37" t="s">
        <v>601</v>
      </c>
      <c r="B242" s="45"/>
      <c r="C242" s="46"/>
      <c r="D242" s="46"/>
      <c r="E242" s="39" t="s">
        <v>4651</v>
      </c>
      <c r="F242" s="46"/>
      <c r="G242" s="46"/>
      <c r="H242" s="46"/>
      <c r="I242" s="46"/>
      <c r="J242" s="48"/>
    </row>
    <row r="243" ht="45">
      <c r="A243" s="37" t="s">
        <v>593</v>
      </c>
      <c r="B243" s="37">
        <v>57</v>
      </c>
      <c r="C243" s="38" t="s">
        <v>9315</v>
      </c>
      <c r="D243" s="37" t="s">
        <v>595</v>
      </c>
      <c r="E243" s="39" t="s">
        <v>9316</v>
      </c>
      <c r="F243" s="40" t="s">
        <v>608</v>
      </c>
      <c r="G243" s="41">
        <v>1</v>
      </c>
      <c r="H243" s="42">
        <v>0</v>
      </c>
      <c r="I243" s="43">
        <f>ROUND(G243*H243,P4)</f>
        <v>0</v>
      </c>
      <c r="J243" s="37"/>
      <c r="O243" s="44">
        <f>I243*0.21</f>
        <v>0</v>
      </c>
      <c r="P243">
        <v>3</v>
      </c>
    </row>
    <row r="244" ht="45">
      <c r="A244" s="37" t="s">
        <v>598</v>
      </c>
      <c r="B244" s="45"/>
      <c r="C244" s="46"/>
      <c r="D244" s="46"/>
      <c r="E244" s="39" t="s">
        <v>9316</v>
      </c>
      <c r="F244" s="46"/>
      <c r="G244" s="46"/>
      <c r="H244" s="46"/>
      <c r="I244" s="46"/>
      <c r="J244" s="48"/>
    </row>
    <row r="245" ht="30">
      <c r="A245" s="37" t="s">
        <v>599</v>
      </c>
      <c r="B245" s="45"/>
      <c r="C245" s="46"/>
      <c r="D245" s="46"/>
      <c r="E245" s="49" t="s">
        <v>9170</v>
      </c>
      <c r="F245" s="46"/>
      <c r="G245" s="46"/>
      <c r="H245" s="46"/>
      <c r="I245" s="46"/>
      <c r="J245" s="48"/>
    </row>
    <row r="246" ht="45">
      <c r="A246" s="37" t="s">
        <v>601</v>
      </c>
      <c r="B246" s="45"/>
      <c r="C246" s="46"/>
      <c r="D246" s="46"/>
      <c r="E246" s="39" t="s">
        <v>8596</v>
      </c>
      <c r="F246" s="46"/>
      <c r="G246" s="46"/>
      <c r="H246" s="46"/>
      <c r="I246" s="46"/>
      <c r="J246" s="48"/>
    </row>
    <row r="247">
      <c r="A247" s="37" t="s">
        <v>593</v>
      </c>
      <c r="B247" s="37">
        <v>58</v>
      </c>
      <c r="C247" s="38" t="s">
        <v>9317</v>
      </c>
      <c r="D247" s="37" t="s">
        <v>595</v>
      </c>
      <c r="E247" s="39" t="s">
        <v>8594</v>
      </c>
      <c r="F247" s="40" t="s">
        <v>1798</v>
      </c>
      <c r="G247" s="41">
        <v>1</v>
      </c>
      <c r="H247" s="42">
        <v>0</v>
      </c>
      <c r="I247" s="43">
        <f>ROUND(G247*H247,P4)</f>
        <v>0</v>
      </c>
      <c r="J247" s="37"/>
      <c r="O247" s="44">
        <f>I247*0.21</f>
        <v>0</v>
      </c>
      <c r="P247">
        <v>3</v>
      </c>
    </row>
    <row r="248">
      <c r="A248" s="37" t="s">
        <v>598</v>
      </c>
      <c r="B248" s="45"/>
      <c r="C248" s="46"/>
      <c r="D248" s="46"/>
      <c r="E248" s="39" t="s">
        <v>8594</v>
      </c>
      <c r="F248" s="46"/>
      <c r="G248" s="46"/>
      <c r="H248" s="46"/>
      <c r="I248" s="46"/>
      <c r="J248" s="48"/>
    </row>
    <row r="249" ht="120">
      <c r="A249" s="37" t="s">
        <v>599</v>
      </c>
      <c r="B249" s="45"/>
      <c r="C249" s="46"/>
      <c r="D249" s="46"/>
      <c r="E249" s="49" t="s">
        <v>8595</v>
      </c>
      <c r="F249" s="46"/>
      <c r="G249" s="46"/>
      <c r="H249" s="46"/>
      <c r="I249" s="46"/>
      <c r="J249" s="48"/>
    </row>
    <row r="250" ht="45">
      <c r="A250" s="37" t="s">
        <v>601</v>
      </c>
      <c r="B250" s="45"/>
      <c r="C250" s="46"/>
      <c r="D250" s="46"/>
      <c r="E250" s="39" t="s">
        <v>8596</v>
      </c>
      <c r="F250" s="46"/>
      <c r="G250" s="46"/>
      <c r="H250" s="46"/>
      <c r="I250" s="46"/>
      <c r="J250" s="48"/>
    </row>
    <row r="251">
      <c r="A251" s="37" t="s">
        <v>593</v>
      </c>
      <c r="B251" s="37">
        <v>59</v>
      </c>
      <c r="C251" s="38" t="s">
        <v>9318</v>
      </c>
      <c r="D251" s="37" t="s">
        <v>595</v>
      </c>
      <c r="E251" s="39" t="s">
        <v>8598</v>
      </c>
      <c r="F251" s="40" t="s">
        <v>1798</v>
      </c>
      <c r="G251" s="41">
        <v>1</v>
      </c>
      <c r="H251" s="42">
        <v>0</v>
      </c>
      <c r="I251" s="43">
        <f>ROUND(G251*H251,P4)</f>
        <v>0</v>
      </c>
      <c r="J251" s="37"/>
      <c r="O251" s="44">
        <f>I251*0.21</f>
        <v>0</v>
      </c>
      <c r="P251">
        <v>3</v>
      </c>
    </row>
    <row r="252">
      <c r="A252" s="37" t="s">
        <v>598</v>
      </c>
      <c r="B252" s="45"/>
      <c r="C252" s="46"/>
      <c r="D252" s="46"/>
      <c r="E252" s="39" t="s">
        <v>8598</v>
      </c>
      <c r="F252" s="46"/>
      <c r="G252" s="46"/>
      <c r="H252" s="46"/>
      <c r="I252" s="46"/>
      <c r="J252" s="48"/>
    </row>
    <row r="253" ht="45">
      <c r="A253" s="37" t="s">
        <v>601</v>
      </c>
      <c r="B253" s="45"/>
      <c r="C253" s="46"/>
      <c r="D253" s="46"/>
      <c r="E253" s="39" t="s">
        <v>8596</v>
      </c>
      <c r="F253" s="46"/>
      <c r="G253" s="46"/>
      <c r="H253" s="46"/>
      <c r="I253" s="46"/>
      <c r="J253" s="48"/>
    </row>
    <row r="254">
      <c r="A254" s="31" t="s">
        <v>591</v>
      </c>
      <c r="B254" s="32"/>
      <c r="C254" s="33" t="s">
        <v>1813</v>
      </c>
      <c r="D254" s="34"/>
      <c r="E254" s="31" t="s">
        <v>1814</v>
      </c>
      <c r="F254" s="34"/>
      <c r="G254" s="34"/>
      <c r="H254" s="34"/>
      <c r="I254" s="35">
        <f>SUMIFS(I255:I266,A255:A266,"P")</f>
        <v>0</v>
      </c>
      <c r="J254" s="36"/>
    </row>
    <row r="255" ht="45">
      <c r="A255" s="37" t="s">
        <v>593</v>
      </c>
      <c r="B255" s="37">
        <v>60</v>
      </c>
      <c r="C255" s="38" t="s">
        <v>1815</v>
      </c>
      <c r="D255" s="37" t="s">
        <v>1816</v>
      </c>
      <c r="E255" s="39" t="s">
        <v>1817</v>
      </c>
      <c r="F255" s="40" t="s">
        <v>1124</v>
      </c>
      <c r="G255" s="41">
        <v>21419.080000000002</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35">
      <c r="A257" s="37" t="s">
        <v>599</v>
      </c>
      <c r="B257" s="45"/>
      <c r="C257" s="46"/>
      <c r="D257" s="46"/>
      <c r="E257" s="49" t="s">
        <v>9319</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61</v>
      </c>
      <c r="C259" s="38" t="s">
        <v>2448</v>
      </c>
      <c r="D259" s="37" t="s">
        <v>2449</v>
      </c>
      <c r="E259" s="39" t="s">
        <v>2450</v>
      </c>
      <c r="F259" s="40" t="s">
        <v>1124</v>
      </c>
      <c r="G259" s="41">
        <v>802.53599999999994</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ht="75">
      <c r="A261" s="37" t="s">
        <v>599</v>
      </c>
      <c r="B261" s="45"/>
      <c r="C261" s="46"/>
      <c r="D261" s="46"/>
      <c r="E261" s="49" t="s">
        <v>9320</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5690</v>
      </c>
      <c r="D263" s="37" t="s">
        <v>5691</v>
      </c>
      <c r="E263" s="39" t="s">
        <v>5692</v>
      </c>
      <c r="F263" s="40" t="s">
        <v>1124</v>
      </c>
      <c r="G263" s="41">
        <v>30.75</v>
      </c>
      <c r="H263" s="42">
        <v>0</v>
      </c>
      <c r="I263" s="43">
        <f>ROUND(G263*H263,P4)</f>
        <v>0</v>
      </c>
      <c r="J263" s="37"/>
      <c r="O263" s="44">
        <f>I263*0.21</f>
        <v>0</v>
      </c>
      <c r="P263">
        <v>3</v>
      </c>
    </row>
    <row r="264">
      <c r="A264" s="37" t="s">
        <v>598</v>
      </c>
      <c r="B264" s="45"/>
      <c r="C264" s="46"/>
      <c r="D264" s="46"/>
      <c r="E264" s="39" t="s">
        <v>1818</v>
      </c>
      <c r="F264" s="46"/>
      <c r="G264" s="46"/>
      <c r="H264" s="46"/>
      <c r="I264" s="46"/>
      <c r="J264" s="48"/>
    </row>
    <row r="265" ht="30">
      <c r="A265" s="37" t="s">
        <v>599</v>
      </c>
      <c r="B265" s="45"/>
      <c r="C265" s="46"/>
      <c r="D265" s="46"/>
      <c r="E265" s="49" t="s">
        <v>9321</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1LAbgzLcn3xqgPT3jvMI5WrWs326RRkrD4yl0EtSX3EUvD/FVmjEVLuyNauv6euoaEiTL4EYJqGhRmMUFwqAFg==" hashValue="522byi5MeL7RmdWuOO9YNmC2w/QGLZtR0xBv8U2GqVlD5luQREuwPJTRze22jf9Ywad7CkHW1JQ3/t6weAal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9322</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9247</v>
      </c>
      <c r="D7" s="22"/>
      <c r="E7" s="23" t="s">
        <v>356</v>
      </c>
      <c r="F7" s="17"/>
      <c r="G7" s="17"/>
      <c r="H7" s="17"/>
      <c r="I7" s="17"/>
      <c r="J7" s="19"/>
    </row>
    <row r="8" ht="30">
      <c r="A8" s="3" t="s">
        <v>1570</v>
      </c>
      <c r="B8" s="20" t="s">
        <v>579</v>
      </c>
      <c r="C8" s="21" t="s">
        <v>9322</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SUMIFS(I13:I28,A13:A28,"P")</f>
        <v>0</v>
      </c>
      <c r="J12" s="36"/>
    </row>
    <row r="13">
      <c r="A13" s="37" t="s">
        <v>593</v>
      </c>
      <c r="B13" s="37">
        <v>1</v>
      </c>
      <c r="C13" s="38" t="s">
        <v>5215</v>
      </c>
      <c r="D13" s="37" t="s">
        <v>595</v>
      </c>
      <c r="E13" s="39" t="s">
        <v>5216</v>
      </c>
      <c r="F13" s="40" t="s">
        <v>1798</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9323</v>
      </c>
      <c r="F15" s="46"/>
      <c r="G15" s="46"/>
      <c r="H15" s="46"/>
      <c r="I15" s="46"/>
      <c r="J15" s="48"/>
    </row>
    <row r="16" ht="30">
      <c r="A16" s="37" t="s">
        <v>601</v>
      </c>
      <c r="B16" s="45"/>
      <c r="C16" s="46"/>
      <c r="D16" s="46"/>
      <c r="E16" s="39" t="s">
        <v>5217</v>
      </c>
      <c r="F16" s="46"/>
      <c r="G16" s="46"/>
      <c r="H16" s="46"/>
      <c r="I16" s="46"/>
      <c r="J16" s="48"/>
    </row>
    <row r="17">
      <c r="A17" s="37" t="s">
        <v>593</v>
      </c>
      <c r="B17" s="37">
        <v>2</v>
      </c>
      <c r="C17" s="38" t="s">
        <v>9324</v>
      </c>
      <c r="D17" s="37" t="s">
        <v>595</v>
      </c>
      <c r="E17" s="39" t="s">
        <v>5214</v>
      </c>
      <c r="F17" s="40" t="s">
        <v>1798</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9325</v>
      </c>
      <c r="F19" s="46"/>
      <c r="G19" s="46"/>
      <c r="H19" s="46"/>
      <c r="I19" s="46"/>
      <c r="J19" s="48"/>
    </row>
    <row r="20" ht="30">
      <c r="A20" s="37" t="s">
        <v>601</v>
      </c>
      <c r="B20" s="45"/>
      <c r="C20" s="46"/>
      <c r="D20" s="46"/>
      <c r="E20" s="39" t="s">
        <v>4260</v>
      </c>
      <c r="F20" s="46"/>
      <c r="G20" s="46"/>
      <c r="H20" s="46"/>
      <c r="I20" s="46"/>
      <c r="J20" s="48"/>
    </row>
    <row r="21">
      <c r="A21" s="37" t="s">
        <v>593</v>
      </c>
      <c r="B21" s="37">
        <v>3</v>
      </c>
      <c r="C21" s="38" t="s">
        <v>9326</v>
      </c>
      <c r="D21" s="37" t="s">
        <v>595</v>
      </c>
      <c r="E21" s="39" t="s">
        <v>5230</v>
      </c>
      <c r="F21" s="40" t="s">
        <v>1798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39" t="s">
        <v>5231</v>
      </c>
      <c r="F24" s="46"/>
      <c r="G24" s="46"/>
      <c r="H24" s="46"/>
      <c r="I24" s="46"/>
      <c r="J24" s="48"/>
    </row>
    <row r="25">
      <c r="A25" s="37" t="s">
        <v>593</v>
      </c>
      <c r="B25" s="37">
        <v>4</v>
      </c>
      <c r="C25" s="38" t="s">
        <v>9328</v>
      </c>
      <c r="D25" s="37" t="s">
        <v>595</v>
      </c>
      <c r="E25" s="39" t="s">
        <v>9329</v>
      </c>
      <c r="F25" s="40" t="s">
        <v>1798</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9330</v>
      </c>
      <c r="F27" s="46"/>
      <c r="G27" s="46"/>
      <c r="H27" s="46"/>
      <c r="I27" s="46"/>
      <c r="J27" s="48"/>
    </row>
    <row r="28" ht="30">
      <c r="A28" s="37" t="s">
        <v>601</v>
      </c>
      <c r="B28" s="45"/>
      <c r="C28" s="46"/>
      <c r="D28" s="46"/>
      <c r="E28" s="39" t="s">
        <v>5228</v>
      </c>
      <c r="F28" s="46"/>
      <c r="G28" s="46"/>
      <c r="H28" s="46"/>
      <c r="I28" s="46"/>
      <c r="J28" s="48"/>
    </row>
    <row r="29">
      <c r="A29" s="31" t="s">
        <v>591</v>
      </c>
      <c r="B29" s="32"/>
      <c r="C29" s="33" t="s">
        <v>592</v>
      </c>
      <c r="D29" s="34"/>
      <c r="E29" s="31" t="s">
        <v>634</v>
      </c>
      <c r="F29" s="34"/>
      <c r="G29" s="34"/>
      <c r="H29" s="34"/>
      <c r="I29" s="35">
        <f>SUMIFS(I30:I37,A30:A37,"P")</f>
        <v>0</v>
      </c>
      <c r="J29" s="36"/>
    </row>
    <row r="30">
      <c r="A30" s="37" t="s">
        <v>593</v>
      </c>
      <c r="B30" s="37">
        <v>5</v>
      </c>
      <c r="C30" s="38" t="s">
        <v>3372</v>
      </c>
      <c r="D30" s="37" t="s">
        <v>595</v>
      </c>
      <c r="E30" s="39" t="s">
        <v>5244</v>
      </c>
      <c r="F30" s="40" t="s">
        <v>637</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9331</v>
      </c>
      <c r="F32" s="46"/>
      <c r="G32" s="46"/>
      <c r="H32" s="46"/>
      <c r="I32" s="46"/>
      <c r="J32" s="48"/>
    </row>
    <row r="33" ht="405">
      <c r="A33" s="37" t="s">
        <v>601</v>
      </c>
      <c r="B33" s="45"/>
      <c r="C33" s="46"/>
      <c r="D33" s="46"/>
      <c r="E33" s="39" t="s">
        <v>4411</v>
      </c>
      <c r="F33" s="46"/>
      <c r="G33" s="46"/>
      <c r="H33" s="46"/>
      <c r="I33" s="46"/>
      <c r="J33" s="48"/>
    </row>
    <row r="34">
      <c r="A34" s="37" t="s">
        <v>593</v>
      </c>
      <c r="B34" s="37">
        <v>6</v>
      </c>
      <c r="C34" s="38" t="s">
        <v>4420</v>
      </c>
      <c r="D34" s="37" t="s">
        <v>595</v>
      </c>
      <c r="E34" s="39" t="s">
        <v>4421</v>
      </c>
      <c r="F34" s="40" t="s">
        <v>637</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9332</v>
      </c>
      <c r="F36" s="46"/>
      <c r="G36" s="46"/>
      <c r="H36" s="46"/>
      <c r="I36" s="46"/>
      <c r="J36" s="48"/>
    </row>
    <row r="37" ht="240">
      <c r="A37" s="37" t="s">
        <v>601</v>
      </c>
      <c r="B37" s="45"/>
      <c r="C37" s="46"/>
      <c r="D37" s="46"/>
      <c r="E37" s="39" t="s">
        <v>4423</v>
      </c>
      <c r="F37" s="46"/>
      <c r="G37" s="46"/>
      <c r="H37" s="46"/>
      <c r="I37" s="46"/>
      <c r="J37" s="48"/>
    </row>
    <row r="38">
      <c r="A38" s="31" t="s">
        <v>591</v>
      </c>
      <c r="B38" s="32"/>
      <c r="C38" s="33" t="s">
        <v>649</v>
      </c>
      <c r="D38" s="34"/>
      <c r="E38" s="31" t="s">
        <v>4924</v>
      </c>
      <c r="F38" s="34"/>
      <c r="G38" s="34"/>
      <c r="H38" s="34"/>
      <c r="I38" s="35">
        <f>SUMIFS(I39:I54,A39:A54,"P")</f>
        <v>0</v>
      </c>
      <c r="J38" s="36"/>
    </row>
    <row r="39">
      <c r="A39" s="37" t="s">
        <v>593</v>
      </c>
      <c r="B39" s="37">
        <v>7</v>
      </c>
      <c r="C39" s="38" t="s">
        <v>4929</v>
      </c>
      <c r="D39" s="37" t="s">
        <v>595</v>
      </c>
      <c r="E39" s="39" t="s">
        <v>4930</v>
      </c>
      <c r="F39" s="40" t="s">
        <v>637</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9333</v>
      </c>
      <c r="F41" s="46"/>
      <c r="G41" s="46"/>
      <c r="H41" s="46"/>
      <c r="I41" s="46"/>
      <c r="J41" s="48"/>
    </row>
    <row r="42" ht="409.5">
      <c r="A42" s="37" t="s">
        <v>601</v>
      </c>
      <c r="B42" s="45"/>
      <c r="C42" s="46"/>
      <c r="D42" s="46"/>
      <c r="E42" s="39" t="s">
        <v>4928</v>
      </c>
      <c r="F42" s="46"/>
      <c r="G42" s="46"/>
      <c r="H42" s="46"/>
      <c r="I42" s="46"/>
      <c r="J42" s="48"/>
    </row>
    <row r="43">
      <c r="A43" s="37" t="s">
        <v>593</v>
      </c>
      <c r="B43" s="37">
        <v>8</v>
      </c>
      <c r="C43" s="38" t="s">
        <v>4932</v>
      </c>
      <c r="D43" s="37" t="s">
        <v>595</v>
      </c>
      <c r="E43" s="39" t="s">
        <v>4933</v>
      </c>
      <c r="F43" s="40" t="s">
        <v>1124</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9334</v>
      </c>
      <c r="F45" s="46"/>
      <c r="G45" s="46"/>
      <c r="H45" s="46"/>
      <c r="I45" s="46"/>
      <c r="J45" s="48"/>
    </row>
    <row r="46" ht="330">
      <c r="A46" s="37" t="s">
        <v>601</v>
      </c>
      <c r="B46" s="45"/>
      <c r="C46" s="46"/>
      <c r="D46" s="46"/>
      <c r="E46" s="39" t="s">
        <v>4935</v>
      </c>
      <c r="F46" s="46"/>
      <c r="G46" s="46"/>
      <c r="H46" s="46"/>
      <c r="I46" s="46"/>
      <c r="J46" s="48"/>
    </row>
    <row r="47">
      <c r="A47" s="37" t="s">
        <v>593</v>
      </c>
      <c r="B47" s="37">
        <v>9</v>
      </c>
      <c r="C47" s="38" t="s">
        <v>9335</v>
      </c>
      <c r="D47" s="37" t="s">
        <v>595</v>
      </c>
      <c r="E47" s="39" t="s">
        <v>9336</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9337</v>
      </c>
      <c r="F49" s="46"/>
      <c r="G49" s="46"/>
      <c r="H49" s="46"/>
      <c r="I49" s="46"/>
      <c r="J49" s="48"/>
    </row>
    <row r="50" ht="225">
      <c r="A50" s="37" t="s">
        <v>601</v>
      </c>
      <c r="B50" s="45"/>
      <c r="C50" s="46"/>
      <c r="D50" s="46"/>
      <c r="E50" s="39" t="s">
        <v>4939</v>
      </c>
      <c r="F50" s="46"/>
      <c r="G50" s="46"/>
      <c r="H50" s="46"/>
      <c r="I50" s="46"/>
      <c r="J50" s="48"/>
    </row>
    <row r="51">
      <c r="A51" s="37" t="s">
        <v>593</v>
      </c>
      <c r="B51" s="37">
        <v>10</v>
      </c>
      <c r="C51" s="38" t="s">
        <v>4946</v>
      </c>
      <c r="D51" s="37" t="s">
        <v>595</v>
      </c>
      <c r="E51" s="39" t="s">
        <v>4947</v>
      </c>
      <c r="F51" s="40" t="s">
        <v>637</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9338</v>
      </c>
      <c r="F53" s="46"/>
      <c r="G53" s="46"/>
      <c r="H53" s="46"/>
      <c r="I53" s="46"/>
      <c r="J53" s="48"/>
    </row>
    <row r="54" ht="409.5">
      <c r="A54" s="37" t="s">
        <v>601</v>
      </c>
      <c r="B54" s="45"/>
      <c r="C54" s="46"/>
      <c r="D54" s="46"/>
      <c r="E54" s="39" t="s">
        <v>4949</v>
      </c>
      <c r="F54" s="46"/>
      <c r="G54" s="46"/>
      <c r="H54" s="46"/>
      <c r="I54" s="46"/>
      <c r="J54" s="48"/>
    </row>
    <row r="55">
      <c r="A55" s="31" t="s">
        <v>591</v>
      </c>
      <c r="B55" s="32"/>
      <c r="C55" s="33" t="s">
        <v>685</v>
      </c>
      <c r="D55" s="34"/>
      <c r="E55" s="31" t="s">
        <v>4954</v>
      </c>
      <c r="F55" s="34"/>
      <c r="G55" s="34"/>
      <c r="H55" s="34"/>
      <c r="I55" s="35">
        <f>SUMIFS(I56:I71,A56:A71,"P")</f>
        <v>0</v>
      </c>
      <c r="J55" s="36"/>
    </row>
    <row r="56">
      <c r="A56" s="37" t="s">
        <v>593</v>
      </c>
      <c r="B56" s="37">
        <v>11</v>
      </c>
      <c r="C56" s="38" t="s">
        <v>5260</v>
      </c>
      <c r="D56" s="37" t="s">
        <v>595</v>
      </c>
      <c r="E56" s="39" t="s">
        <v>5261</v>
      </c>
      <c r="F56" s="40" t="s">
        <v>637</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9339</v>
      </c>
      <c r="F58" s="46"/>
      <c r="G58" s="46"/>
      <c r="H58" s="46"/>
      <c r="I58" s="46"/>
      <c r="J58" s="48"/>
    </row>
    <row r="59" ht="409.5">
      <c r="A59" s="37" t="s">
        <v>601</v>
      </c>
      <c r="B59" s="45"/>
      <c r="C59" s="46"/>
      <c r="D59" s="46"/>
      <c r="E59" s="39" t="s">
        <v>5262</v>
      </c>
      <c r="F59" s="46"/>
      <c r="G59" s="46"/>
      <c r="H59" s="46"/>
      <c r="I59" s="46"/>
      <c r="J59" s="48"/>
    </row>
    <row r="60">
      <c r="A60" s="37" t="s">
        <v>593</v>
      </c>
      <c r="B60" s="37">
        <v>12</v>
      </c>
      <c r="C60" s="38" t="s">
        <v>5397</v>
      </c>
      <c r="D60" s="37" t="s">
        <v>595</v>
      </c>
      <c r="E60" s="39" t="s">
        <v>5398</v>
      </c>
      <c r="F60" s="40" t="s">
        <v>637</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9340</v>
      </c>
      <c r="F62" s="46"/>
      <c r="G62" s="46"/>
      <c r="H62" s="46"/>
      <c r="I62" s="46"/>
      <c r="J62" s="48"/>
    </row>
    <row r="63" ht="409.5">
      <c r="A63" s="37" t="s">
        <v>601</v>
      </c>
      <c r="B63" s="45"/>
      <c r="C63" s="46"/>
      <c r="D63" s="46"/>
      <c r="E63" s="39" t="s">
        <v>4495</v>
      </c>
      <c r="F63" s="46"/>
      <c r="G63" s="46"/>
      <c r="H63" s="46"/>
      <c r="I63" s="46"/>
      <c r="J63" s="48"/>
    </row>
    <row r="64">
      <c r="A64" s="37" t="s">
        <v>593</v>
      </c>
      <c r="B64" s="37">
        <v>13</v>
      </c>
      <c r="C64" s="38" t="s">
        <v>5360</v>
      </c>
      <c r="D64" s="37" t="s">
        <v>595</v>
      </c>
      <c r="E64" s="39" t="s">
        <v>5361</v>
      </c>
      <c r="F64" s="40" t="s">
        <v>1124</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9341</v>
      </c>
      <c r="F66" s="46"/>
      <c r="G66" s="46"/>
      <c r="H66" s="46"/>
      <c r="I66" s="46"/>
      <c r="J66" s="48"/>
    </row>
    <row r="67" ht="330">
      <c r="A67" s="37" t="s">
        <v>601</v>
      </c>
      <c r="B67" s="45"/>
      <c r="C67" s="46"/>
      <c r="D67" s="46"/>
      <c r="E67" s="39" t="s">
        <v>4953</v>
      </c>
      <c r="F67" s="46"/>
      <c r="G67" s="46"/>
      <c r="H67" s="46"/>
      <c r="I67" s="46"/>
      <c r="J67" s="48"/>
    </row>
    <row r="68">
      <c r="A68" s="37" t="s">
        <v>593</v>
      </c>
      <c r="B68" s="37">
        <v>14</v>
      </c>
      <c r="C68" s="38" t="s">
        <v>4967</v>
      </c>
      <c r="D68" s="37" t="s">
        <v>595</v>
      </c>
      <c r="E68" s="39" t="s">
        <v>4968</v>
      </c>
      <c r="F68" s="40" t="s">
        <v>1720</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9342</v>
      </c>
      <c r="F70" s="46"/>
      <c r="G70" s="46"/>
      <c r="H70" s="46"/>
      <c r="I70" s="46"/>
      <c r="J70" s="48"/>
    </row>
    <row r="71" ht="375">
      <c r="A71" s="37" t="s">
        <v>601</v>
      </c>
      <c r="B71" s="45"/>
      <c r="C71" s="46"/>
      <c r="D71" s="46"/>
      <c r="E71" s="39" t="s">
        <v>4958</v>
      </c>
      <c r="F71" s="46"/>
      <c r="G71" s="46"/>
      <c r="H71" s="46"/>
      <c r="I71" s="46"/>
      <c r="J71" s="48"/>
    </row>
    <row r="72">
      <c r="A72" s="31" t="s">
        <v>591</v>
      </c>
      <c r="B72" s="32"/>
      <c r="C72" s="33" t="s">
        <v>751</v>
      </c>
      <c r="D72" s="34"/>
      <c r="E72" s="31" t="s">
        <v>1644</v>
      </c>
      <c r="F72" s="34"/>
      <c r="G72" s="34"/>
      <c r="H72" s="34"/>
      <c r="I72" s="35">
        <f>SUMIFS(I73:I76,A73:A76,"P")</f>
        <v>0</v>
      </c>
      <c r="J72" s="36"/>
    </row>
    <row r="73">
      <c r="A73" s="37" t="s">
        <v>593</v>
      </c>
      <c r="B73" s="37">
        <v>15</v>
      </c>
      <c r="C73" s="38" t="s">
        <v>4984</v>
      </c>
      <c r="D73" s="37" t="s">
        <v>595</v>
      </c>
      <c r="E73" s="39" t="s">
        <v>4985</v>
      </c>
      <c r="F73" s="40" t="s">
        <v>637</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9343</v>
      </c>
      <c r="F75" s="46"/>
      <c r="G75" s="46"/>
      <c r="H75" s="46"/>
      <c r="I75" s="46"/>
      <c r="J75" s="48"/>
    </row>
    <row r="76" ht="409.5">
      <c r="A76" s="37" t="s">
        <v>601</v>
      </c>
      <c r="B76" s="45"/>
      <c r="C76" s="46"/>
      <c r="D76" s="46"/>
      <c r="E76" s="39" t="s">
        <v>4495</v>
      </c>
      <c r="F76" s="46"/>
      <c r="G76" s="46"/>
      <c r="H76" s="46"/>
      <c r="I76" s="46"/>
      <c r="J76" s="48"/>
    </row>
    <row r="77">
      <c r="A77" s="31" t="s">
        <v>591</v>
      </c>
      <c r="B77" s="32"/>
      <c r="C77" s="33" t="s">
        <v>1690</v>
      </c>
      <c r="D77" s="34"/>
      <c r="E77" s="31" t="s">
        <v>5135</v>
      </c>
      <c r="F77" s="34"/>
      <c r="G77" s="34"/>
      <c r="H77" s="34"/>
      <c r="I77" s="35">
        <f>SUMIFS(I78:I89,A78:A89,"P")</f>
        <v>0</v>
      </c>
      <c r="J77" s="36"/>
    </row>
    <row r="78" ht="30">
      <c r="A78" s="37" t="s">
        <v>593</v>
      </c>
      <c r="B78" s="37">
        <v>16</v>
      </c>
      <c r="C78" s="38" t="s">
        <v>4543</v>
      </c>
      <c r="D78" s="37" t="s">
        <v>595</v>
      </c>
      <c r="E78" s="39" t="s">
        <v>4544</v>
      </c>
      <c r="F78" s="40" t="s">
        <v>646</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9344</v>
      </c>
      <c r="F80" s="46"/>
      <c r="G80" s="46"/>
      <c r="H80" s="46"/>
      <c r="I80" s="46"/>
      <c r="J80" s="48"/>
    </row>
    <row r="81" ht="270">
      <c r="A81" s="37" t="s">
        <v>601</v>
      </c>
      <c r="B81" s="45"/>
      <c r="C81" s="46"/>
      <c r="D81" s="46"/>
      <c r="E81" s="39" t="s">
        <v>4546</v>
      </c>
      <c r="F81" s="46"/>
      <c r="G81" s="46"/>
      <c r="H81" s="46"/>
      <c r="I81" s="46"/>
      <c r="J81" s="48"/>
    </row>
    <row r="82" ht="30">
      <c r="A82" s="37" t="s">
        <v>593</v>
      </c>
      <c r="B82" s="37">
        <v>17</v>
      </c>
      <c r="C82" s="38" t="s">
        <v>5296</v>
      </c>
      <c r="D82" s="37" t="s">
        <v>595</v>
      </c>
      <c r="E82" s="39" t="s">
        <v>5297</v>
      </c>
      <c r="F82" s="40" t="s">
        <v>646</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9345</v>
      </c>
      <c r="F84" s="46"/>
      <c r="G84" s="46"/>
      <c r="H84" s="46"/>
      <c r="I84" s="46"/>
      <c r="J84" s="48"/>
    </row>
    <row r="85" ht="270">
      <c r="A85" s="37" t="s">
        <v>601</v>
      </c>
      <c r="B85" s="45"/>
      <c r="C85" s="46"/>
      <c r="D85" s="46"/>
      <c r="E85" s="39" t="s">
        <v>4546</v>
      </c>
      <c r="F85" s="46"/>
      <c r="G85" s="46"/>
      <c r="H85" s="46"/>
      <c r="I85" s="46"/>
      <c r="J85" s="48"/>
    </row>
    <row r="86">
      <c r="A86" s="37" t="s">
        <v>593</v>
      </c>
      <c r="B86" s="37">
        <v>18</v>
      </c>
      <c r="C86" s="38" t="s">
        <v>5301</v>
      </c>
      <c r="D86" s="37" t="s">
        <v>595</v>
      </c>
      <c r="E86" s="39" t="s">
        <v>5302</v>
      </c>
      <c r="F86" s="40" t="s">
        <v>646</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9346</v>
      </c>
      <c r="F88" s="46"/>
      <c r="G88" s="46"/>
      <c r="H88" s="46"/>
      <c r="I88" s="46"/>
      <c r="J88" s="48"/>
    </row>
    <row r="89" ht="45">
      <c r="A89" s="37" t="s">
        <v>601</v>
      </c>
      <c r="B89" s="45"/>
      <c r="C89" s="46"/>
      <c r="D89" s="46"/>
      <c r="E89" s="39" t="s">
        <v>5300</v>
      </c>
      <c r="F89" s="46"/>
      <c r="G89" s="46"/>
      <c r="H89" s="46"/>
      <c r="I89" s="46"/>
      <c r="J89" s="48"/>
    </row>
    <row r="90">
      <c r="A90" s="31" t="s">
        <v>591</v>
      </c>
      <c r="B90" s="32"/>
      <c r="C90" s="33" t="s">
        <v>4784</v>
      </c>
      <c r="D90" s="34"/>
      <c r="E90" s="31" t="s">
        <v>4610</v>
      </c>
      <c r="F90" s="34"/>
      <c r="G90" s="34"/>
      <c r="H90" s="34"/>
      <c r="I90" s="35">
        <f>SUMIFS(I91:I106,A91:A106,"P")</f>
        <v>0</v>
      </c>
      <c r="J90" s="36"/>
    </row>
    <row r="91">
      <c r="A91" s="37" t="s">
        <v>593</v>
      </c>
      <c r="B91" s="37">
        <v>19</v>
      </c>
      <c r="C91" s="38" t="s">
        <v>5320</v>
      </c>
      <c r="D91" s="37" t="s">
        <v>595</v>
      </c>
      <c r="E91" s="39" t="s">
        <v>5321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9347</v>
      </c>
      <c r="F93" s="46"/>
      <c r="G93" s="46"/>
      <c r="H93" s="46"/>
      <c r="I93" s="46"/>
      <c r="J93" s="48"/>
    </row>
    <row r="94" ht="45">
      <c r="A94" s="37" t="s">
        <v>601</v>
      </c>
      <c r="B94" s="45"/>
      <c r="C94" s="46"/>
      <c r="D94" s="46"/>
      <c r="E94" s="39" t="s">
        <v>5322</v>
      </c>
      <c r="F94" s="46"/>
      <c r="G94" s="46"/>
      <c r="H94" s="46"/>
      <c r="I94" s="46"/>
      <c r="J94" s="48"/>
    </row>
    <row r="95" ht="30">
      <c r="A95" s="37" t="s">
        <v>593</v>
      </c>
      <c r="B95" s="37">
        <v>20</v>
      </c>
      <c r="C95" s="38" t="s">
        <v>4623</v>
      </c>
      <c r="D95" s="37" t="s">
        <v>595</v>
      </c>
      <c r="E95" s="39" t="s">
        <v>4624</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9348</v>
      </c>
      <c r="F97" s="46"/>
      <c r="G97" s="46"/>
      <c r="H97" s="46"/>
      <c r="I97" s="46"/>
      <c r="J97" s="48"/>
    </row>
    <row r="98" ht="120">
      <c r="A98" s="37" t="s">
        <v>601</v>
      </c>
      <c r="B98" s="45"/>
      <c r="C98" s="46"/>
      <c r="D98" s="46"/>
      <c r="E98" s="39" t="s">
        <v>4626</v>
      </c>
      <c r="F98" s="46"/>
      <c r="G98" s="46"/>
      <c r="H98" s="46"/>
      <c r="I98" s="46"/>
      <c r="J98" s="48"/>
    </row>
    <row r="99">
      <c r="A99" s="37" t="s">
        <v>593</v>
      </c>
      <c r="B99" s="37">
        <v>21</v>
      </c>
      <c r="C99" s="38" t="s">
        <v>5008</v>
      </c>
      <c r="D99" s="37" t="s">
        <v>595</v>
      </c>
      <c r="E99" s="39" t="s">
        <v>5009</v>
      </c>
      <c r="F99" s="40" t="s">
        <v>1720</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9349</v>
      </c>
      <c r="F101" s="46"/>
      <c r="G101" s="46"/>
      <c r="H101" s="46"/>
      <c r="I101" s="46"/>
      <c r="J101" s="48"/>
    </row>
    <row r="102" ht="409.5">
      <c r="A102" s="37" t="s">
        <v>601</v>
      </c>
      <c r="B102" s="45"/>
      <c r="C102" s="46"/>
      <c r="D102" s="46"/>
      <c r="E102" s="39" t="s">
        <v>5011</v>
      </c>
      <c r="F102" s="46"/>
      <c r="G102" s="46"/>
      <c r="H102" s="46"/>
      <c r="I102" s="46"/>
      <c r="J102" s="48"/>
    </row>
    <row r="103">
      <c r="A103" s="37" t="s">
        <v>593</v>
      </c>
      <c r="B103" s="37">
        <v>22</v>
      </c>
      <c r="C103" s="38" t="s">
        <v>5323</v>
      </c>
      <c r="D103" s="37" t="s">
        <v>595</v>
      </c>
      <c r="E103" s="39" t="s">
        <v>5324</v>
      </c>
      <c r="F103" s="40" t="s">
        <v>1720</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9350</v>
      </c>
      <c r="F105" s="46"/>
      <c r="G105" s="46"/>
      <c r="H105" s="46"/>
      <c r="I105" s="46"/>
      <c r="J105" s="48"/>
    </row>
    <row r="106" ht="409.5">
      <c r="A106" s="37" t="s">
        <v>601</v>
      </c>
      <c r="B106" s="45"/>
      <c r="C106" s="46"/>
      <c r="D106" s="46"/>
      <c r="E106" s="39" t="s">
        <v>5325</v>
      </c>
      <c r="F106" s="46"/>
      <c r="G106" s="46"/>
      <c r="H106" s="46"/>
      <c r="I106" s="46"/>
      <c r="J106" s="48"/>
    </row>
    <row r="107">
      <c r="A107" s="31" t="s">
        <v>591</v>
      </c>
      <c r="B107" s="32"/>
      <c r="C107" s="33" t="s">
        <v>1813</v>
      </c>
      <c r="D107" s="34"/>
      <c r="E107" s="31" t="s">
        <v>1814</v>
      </c>
      <c r="F107" s="34"/>
      <c r="G107" s="34"/>
      <c r="H107" s="34"/>
      <c r="I107" s="35">
        <f>SUMIFS(I108:I111,A108:A111,"P")</f>
        <v>0</v>
      </c>
      <c r="J107" s="36"/>
    </row>
    <row r="108" ht="45">
      <c r="A108" s="37" t="s">
        <v>593</v>
      </c>
      <c r="B108" s="37">
        <v>23</v>
      </c>
      <c r="C108" s="38" t="s">
        <v>1815</v>
      </c>
      <c r="D108" s="37" t="s">
        <v>1816</v>
      </c>
      <c r="E108" s="39" t="s">
        <v>9351</v>
      </c>
      <c r="F108" s="40" t="s">
        <v>1124</v>
      </c>
      <c r="G108" s="41">
        <v>586.23000000000002</v>
      </c>
      <c r="H108" s="42">
        <v>0</v>
      </c>
      <c r="I108" s="43">
        <f>ROUND(G108*H108,P4)</f>
        <v>0</v>
      </c>
      <c r="J108" s="37"/>
      <c r="O108" s="44">
        <f>I108*0.21</f>
        <v>0</v>
      </c>
      <c r="P108">
        <v>3</v>
      </c>
    </row>
    <row r="109">
      <c r="A109" s="37" t="s">
        <v>598</v>
      </c>
      <c r="B109" s="45"/>
      <c r="C109" s="46"/>
      <c r="D109" s="46"/>
      <c r="E109" s="39" t="s">
        <v>1818</v>
      </c>
      <c r="F109" s="46"/>
      <c r="G109" s="46"/>
      <c r="H109" s="46"/>
      <c r="I109" s="46"/>
      <c r="J109" s="48"/>
    </row>
    <row r="110" ht="30">
      <c r="A110" s="37" t="s">
        <v>599</v>
      </c>
      <c r="B110" s="45"/>
      <c r="C110" s="46"/>
      <c r="D110" s="46"/>
      <c r="E110" s="49" t="s">
        <v>9352</v>
      </c>
      <c r="F110" s="46"/>
      <c r="G110" s="46"/>
      <c r="H110" s="46"/>
      <c r="I110" s="46"/>
      <c r="J110" s="48"/>
    </row>
    <row r="111" ht="120">
      <c r="A111" s="37" t="s">
        <v>601</v>
      </c>
      <c r="B111" s="50"/>
      <c r="C111" s="51"/>
      <c r="D111" s="51"/>
      <c r="E111" s="39" t="s">
        <v>1820</v>
      </c>
      <c r="F111" s="51"/>
      <c r="G111" s="51"/>
      <c r="H111" s="51"/>
      <c r="I111" s="51"/>
      <c r="J111" s="52"/>
    </row>
  </sheetData>
  <sheetProtection sheet="1" objects="1" scenarios="1" spinCount="100000" saltValue="8gcy2xR/sE9zW7uyCEvjJwqF5GIq26nG/UgM++KbuAcUKri2KlvwDEimRO0oGkSybO78c3QIYTDr38cXiJSHvw==" hashValue="V9YNECO4fwzo/muRcojyKKqIsDzEQXz+xY/HXuCz4FZzTcC7xzs1ofItsVklFKt70p8iDj5xJB2zF7ppCAen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9353</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9353</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5824</v>
      </c>
      <c r="D12" s="37" t="s">
        <v>595</v>
      </c>
      <c r="E12" s="39" t="s">
        <v>5825</v>
      </c>
      <c r="F12" s="40" t="s">
        <v>637</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9354</v>
      </c>
      <c r="F14" s="46"/>
      <c r="G14" s="46"/>
      <c r="H14" s="46"/>
      <c r="I14" s="46"/>
      <c r="J14" s="48"/>
    </row>
    <row r="15" ht="90">
      <c r="A15" s="37" t="s">
        <v>601</v>
      </c>
      <c r="B15" s="45"/>
      <c r="C15" s="46"/>
      <c r="D15" s="46"/>
      <c r="E15" s="39" t="s">
        <v>4657</v>
      </c>
      <c r="F15" s="46"/>
      <c r="G15" s="46"/>
      <c r="H15" s="46"/>
      <c r="I15" s="46"/>
      <c r="J15" s="48"/>
    </row>
    <row r="16" ht="30">
      <c r="A16" s="37" t="s">
        <v>593</v>
      </c>
      <c r="B16" s="37">
        <v>2</v>
      </c>
      <c r="C16" s="38" t="s">
        <v>5115</v>
      </c>
      <c r="D16" s="37" t="s">
        <v>595</v>
      </c>
      <c r="E16" s="39" t="s">
        <v>5116</v>
      </c>
      <c r="F16" s="40" t="s">
        <v>637</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9355</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9356</v>
      </c>
      <c r="F22" s="46"/>
      <c r="G22" s="46"/>
      <c r="H22" s="46"/>
      <c r="I22" s="46"/>
      <c r="J22" s="48"/>
    </row>
    <row r="23" ht="90">
      <c r="A23" s="37" t="s">
        <v>601</v>
      </c>
      <c r="B23" s="45"/>
      <c r="C23" s="46"/>
      <c r="D23" s="46"/>
      <c r="E23" s="39" t="s">
        <v>4657</v>
      </c>
      <c r="F23" s="46"/>
      <c r="G23" s="46"/>
      <c r="H23" s="46"/>
      <c r="I23" s="46"/>
      <c r="J23" s="48"/>
    </row>
    <row r="24">
      <c r="A24" s="37" t="s">
        <v>593</v>
      </c>
      <c r="B24" s="37">
        <v>4</v>
      </c>
      <c r="C24" s="38" t="s">
        <v>8622</v>
      </c>
      <c r="D24" s="37" t="s">
        <v>595</v>
      </c>
      <c r="E24" s="39" t="s">
        <v>8623</v>
      </c>
      <c r="F24" s="40" t="s">
        <v>637</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9357</v>
      </c>
      <c r="F26" s="46"/>
      <c r="G26" s="46"/>
      <c r="H26" s="46"/>
      <c r="I26" s="46"/>
      <c r="J26" s="48"/>
    </row>
    <row r="27" ht="90">
      <c r="A27" s="37" t="s">
        <v>601</v>
      </c>
      <c r="B27" s="45"/>
      <c r="C27" s="46"/>
      <c r="D27" s="46"/>
      <c r="E27" s="39" t="s">
        <v>4657</v>
      </c>
      <c r="F27" s="46"/>
      <c r="G27" s="46"/>
      <c r="H27" s="46"/>
      <c r="I27" s="46"/>
      <c r="J27" s="48"/>
    </row>
    <row r="28">
      <c r="A28" s="37" t="s">
        <v>593</v>
      </c>
      <c r="B28" s="37">
        <v>5</v>
      </c>
      <c r="C28" s="38" t="s">
        <v>5236</v>
      </c>
      <c r="D28" s="37" t="s">
        <v>595</v>
      </c>
      <c r="E28" s="39" t="s">
        <v>5237</v>
      </c>
      <c r="F28" s="40" t="s">
        <v>637</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9358</v>
      </c>
      <c r="F30" s="46"/>
      <c r="G30" s="46"/>
      <c r="H30" s="46"/>
      <c r="I30" s="46"/>
      <c r="J30" s="48"/>
    </row>
    <row r="31" ht="45">
      <c r="A31" s="37" t="s">
        <v>601</v>
      </c>
      <c r="B31" s="45"/>
      <c r="C31" s="46"/>
      <c r="D31" s="46"/>
      <c r="E31" s="39" t="s">
        <v>5238</v>
      </c>
      <c r="F31" s="46"/>
      <c r="G31" s="46"/>
      <c r="H31" s="46"/>
      <c r="I31" s="46"/>
      <c r="J31" s="48"/>
    </row>
    <row r="32">
      <c r="A32" s="37" t="s">
        <v>593</v>
      </c>
      <c r="B32" s="37">
        <v>6</v>
      </c>
      <c r="C32" s="38" t="s">
        <v>4391</v>
      </c>
      <c r="D32" s="37" t="s">
        <v>595</v>
      </c>
      <c r="E32" s="39" t="s">
        <v>4392</v>
      </c>
      <c r="F32" s="40" t="s">
        <v>4393</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9359</v>
      </c>
      <c r="F34" s="46"/>
      <c r="G34" s="46"/>
      <c r="H34" s="46"/>
      <c r="I34" s="46"/>
      <c r="J34" s="48"/>
    </row>
    <row r="35" ht="30">
      <c r="A35" s="37" t="s">
        <v>601</v>
      </c>
      <c r="B35" s="45"/>
      <c r="C35" s="46"/>
      <c r="D35" s="46"/>
      <c r="E35" s="39" t="s">
        <v>4395</v>
      </c>
      <c r="F35" s="46"/>
      <c r="G35" s="46"/>
      <c r="H35" s="46"/>
      <c r="I35" s="46"/>
      <c r="J35" s="48"/>
    </row>
    <row r="36">
      <c r="A36" s="37" t="s">
        <v>593</v>
      </c>
      <c r="B36" s="37">
        <v>7</v>
      </c>
      <c r="C36" s="38" t="s">
        <v>5239</v>
      </c>
      <c r="D36" s="37" t="s">
        <v>595</v>
      </c>
      <c r="E36" s="39" t="s">
        <v>5240</v>
      </c>
      <c r="F36" s="40" t="s">
        <v>637</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9360</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9361</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9362</v>
      </c>
      <c r="F46" s="46"/>
      <c r="G46" s="46"/>
      <c r="H46" s="46"/>
      <c r="I46" s="46"/>
      <c r="J46" s="48"/>
    </row>
    <row r="47" ht="409.5">
      <c r="A47" s="37" t="s">
        <v>601</v>
      </c>
      <c r="B47" s="45"/>
      <c r="C47" s="46"/>
      <c r="D47" s="46"/>
      <c r="E47" s="39" t="s">
        <v>4661</v>
      </c>
      <c r="F47" s="46"/>
      <c r="G47" s="46"/>
      <c r="H47" s="46"/>
      <c r="I47" s="46"/>
      <c r="J47" s="48"/>
    </row>
    <row r="48">
      <c r="A48" s="37" t="s">
        <v>593</v>
      </c>
      <c r="B48" s="37">
        <v>10</v>
      </c>
      <c r="C48" s="38" t="s">
        <v>4400</v>
      </c>
      <c r="D48" s="37" t="s">
        <v>595</v>
      </c>
      <c r="E48" s="39" t="s">
        <v>4401</v>
      </c>
      <c r="F48" s="40" t="s">
        <v>4393</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9363</v>
      </c>
      <c r="F50" s="46"/>
      <c r="G50" s="46"/>
      <c r="H50" s="46"/>
      <c r="I50" s="46"/>
      <c r="J50" s="48"/>
    </row>
    <row r="51" ht="30">
      <c r="A51" s="37" t="s">
        <v>601</v>
      </c>
      <c r="B51" s="45"/>
      <c r="C51" s="46"/>
      <c r="D51" s="46"/>
      <c r="E51" s="39" t="s">
        <v>4395</v>
      </c>
      <c r="F51" s="46"/>
      <c r="G51" s="46"/>
      <c r="H51" s="46"/>
      <c r="I51" s="46"/>
      <c r="J51" s="48"/>
    </row>
    <row r="52">
      <c r="A52" s="37" t="s">
        <v>593</v>
      </c>
      <c r="B52" s="37">
        <v>11</v>
      </c>
      <c r="C52" s="38" t="s">
        <v>2437</v>
      </c>
      <c r="D52" s="37" t="s">
        <v>595</v>
      </c>
      <c r="E52" s="39" t="s">
        <v>2438</v>
      </c>
      <c r="F52" s="40" t="s">
        <v>637</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9364</v>
      </c>
      <c r="F54" s="46"/>
      <c r="G54" s="46"/>
      <c r="H54" s="46"/>
      <c r="I54" s="46"/>
      <c r="J54" s="48"/>
    </row>
    <row r="55" ht="345">
      <c r="A55" s="37" t="s">
        <v>601</v>
      </c>
      <c r="B55" s="45"/>
      <c r="C55" s="46"/>
      <c r="D55" s="46"/>
      <c r="E55" s="39" t="s">
        <v>4419</v>
      </c>
      <c r="F55" s="46"/>
      <c r="G55" s="46"/>
      <c r="H55" s="46"/>
      <c r="I55" s="46"/>
      <c r="J55" s="48"/>
    </row>
    <row r="56">
      <c r="A56" s="37" t="s">
        <v>593</v>
      </c>
      <c r="B56" s="37">
        <v>12</v>
      </c>
      <c r="C56" s="38" t="s">
        <v>4420</v>
      </c>
      <c r="D56" s="37" t="s">
        <v>595</v>
      </c>
      <c r="E56" s="39" t="s">
        <v>4421</v>
      </c>
      <c r="F56" s="40" t="s">
        <v>637</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9365</v>
      </c>
      <c r="F58" s="46"/>
      <c r="G58" s="46"/>
      <c r="H58" s="46"/>
      <c r="I58" s="46"/>
      <c r="J58" s="48"/>
    </row>
    <row r="59" ht="240">
      <c r="A59" s="37" t="s">
        <v>601</v>
      </c>
      <c r="B59" s="45"/>
      <c r="C59" s="46"/>
      <c r="D59" s="46"/>
      <c r="E59" s="39" t="s">
        <v>4423</v>
      </c>
      <c r="F59" s="46"/>
      <c r="G59" s="46"/>
      <c r="H59" s="46"/>
      <c r="I59" s="46"/>
      <c r="J59" s="48"/>
    </row>
    <row r="60">
      <c r="A60" s="37" t="s">
        <v>593</v>
      </c>
      <c r="B60" s="37">
        <v>13</v>
      </c>
      <c r="C60" s="38" t="s">
        <v>3336</v>
      </c>
      <c r="D60" s="37" t="s">
        <v>595</v>
      </c>
      <c r="E60" s="39" t="s">
        <v>3337</v>
      </c>
      <c r="F60" s="40" t="s">
        <v>646</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9366</v>
      </c>
      <c r="F62" s="46"/>
      <c r="G62" s="46"/>
      <c r="H62" s="46"/>
      <c r="I62" s="46"/>
      <c r="J62" s="48"/>
    </row>
    <row r="63" ht="30">
      <c r="A63" s="37" t="s">
        <v>601</v>
      </c>
      <c r="B63" s="45"/>
      <c r="C63" s="46"/>
      <c r="D63" s="46"/>
      <c r="E63" s="39" t="s">
        <v>4452</v>
      </c>
      <c r="F63" s="46"/>
      <c r="G63" s="46"/>
      <c r="H63" s="46"/>
      <c r="I63" s="46"/>
      <c r="J63" s="48"/>
    </row>
    <row r="64">
      <c r="A64" s="37" t="s">
        <v>593</v>
      </c>
      <c r="B64" s="37">
        <v>14</v>
      </c>
      <c r="C64" s="38" t="s">
        <v>8547</v>
      </c>
      <c r="D64" s="37" t="s">
        <v>595</v>
      </c>
      <c r="E64" s="39" t="s">
        <v>8548</v>
      </c>
      <c r="F64" s="40" t="s">
        <v>646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9367</v>
      </c>
      <c r="F66" s="46"/>
      <c r="G66" s="46"/>
      <c r="H66" s="46"/>
      <c r="I66" s="46"/>
      <c r="J66" s="48"/>
    </row>
    <row r="67" ht="45">
      <c r="A67" s="37" t="s">
        <v>601</v>
      </c>
      <c r="B67" s="45"/>
      <c r="C67" s="46"/>
      <c r="D67" s="46"/>
      <c r="E67" s="39" t="s">
        <v>4463</v>
      </c>
      <c r="F67" s="46"/>
      <c r="G67" s="46"/>
      <c r="H67" s="46"/>
      <c r="I67" s="46"/>
      <c r="J67" s="48"/>
    </row>
    <row r="68">
      <c r="A68" s="37" t="s">
        <v>593</v>
      </c>
      <c r="B68" s="37">
        <v>15</v>
      </c>
      <c r="C68" s="38" t="s">
        <v>4464</v>
      </c>
      <c r="D68" s="37" t="s">
        <v>595</v>
      </c>
      <c r="E68" s="39" t="s">
        <v>4465</v>
      </c>
      <c r="F68" s="40" t="s">
        <v>646</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9368</v>
      </c>
      <c r="F70" s="46"/>
      <c r="G70" s="46"/>
      <c r="H70" s="46"/>
      <c r="I70" s="46"/>
      <c r="J70" s="48"/>
    </row>
    <row r="71" ht="30">
      <c r="A71" s="37" t="s">
        <v>601</v>
      </c>
      <c r="B71" s="45"/>
      <c r="C71" s="46"/>
      <c r="D71" s="46"/>
      <c r="E71" s="39" t="s">
        <v>4467</v>
      </c>
      <c r="F71" s="46"/>
      <c r="G71" s="46"/>
      <c r="H71" s="46"/>
      <c r="I71" s="46"/>
      <c r="J71" s="48"/>
    </row>
    <row r="72">
      <c r="A72" s="37" t="s">
        <v>593</v>
      </c>
      <c r="B72" s="37">
        <v>16</v>
      </c>
      <c r="C72" s="38" t="s">
        <v>4468</v>
      </c>
      <c r="D72" s="37" t="s">
        <v>595</v>
      </c>
      <c r="E72" s="39" t="s">
        <v>4469</v>
      </c>
      <c r="F72" s="40" t="s">
        <v>646</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9368</v>
      </c>
      <c r="F74" s="46"/>
      <c r="G74" s="46"/>
      <c r="H74" s="46"/>
      <c r="I74" s="46"/>
      <c r="J74" s="48"/>
    </row>
    <row r="75" ht="45">
      <c r="A75" s="37" t="s">
        <v>601</v>
      </c>
      <c r="B75" s="45"/>
      <c r="C75" s="46"/>
      <c r="D75" s="46"/>
      <c r="E75" s="39" t="s">
        <v>4470</v>
      </c>
      <c r="F75" s="46"/>
      <c r="G75" s="46"/>
      <c r="H75" s="46"/>
      <c r="I75" s="46"/>
      <c r="J75" s="48"/>
    </row>
    <row r="76">
      <c r="A76" s="37" t="s">
        <v>593</v>
      </c>
      <c r="B76" s="37">
        <v>17</v>
      </c>
      <c r="C76" s="38" t="s">
        <v>8554</v>
      </c>
      <c r="D76" s="37" t="s">
        <v>595</v>
      </c>
      <c r="E76" s="39" t="s">
        <v>8555</v>
      </c>
      <c r="F76" s="40" t="s">
        <v>637</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9369</v>
      </c>
      <c r="F78" s="46"/>
      <c r="G78" s="46"/>
      <c r="H78" s="46"/>
      <c r="I78" s="46"/>
      <c r="J78" s="48"/>
    </row>
    <row r="79" ht="45">
      <c r="A79" s="37" t="s">
        <v>601</v>
      </c>
      <c r="B79" s="45"/>
      <c r="C79" s="46"/>
      <c r="D79" s="46"/>
      <c r="E79" s="39" t="s">
        <v>8557</v>
      </c>
      <c r="F79" s="46"/>
      <c r="G79" s="46"/>
      <c r="H79" s="46"/>
      <c r="I79" s="46"/>
      <c r="J79" s="48"/>
    </row>
    <row r="80">
      <c r="A80" s="37" t="s">
        <v>593</v>
      </c>
      <c r="B80" s="37">
        <v>18</v>
      </c>
      <c r="C80" s="38" t="s">
        <v>8558</v>
      </c>
      <c r="D80" s="37" t="s">
        <v>595</v>
      </c>
      <c r="E80" s="39" t="s">
        <v>8559</v>
      </c>
      <c r="F80" s="40" t="s">
        <v>608</v>
      </c>
      <c r="G80" s="41">
        <v>3</v>
      </c>
      <c r="H80" s="42">
        <v>0</v>
      </c>
      <c r="I80" s="43">
        <f>ROUND(G80*H80,P4)</f>
        <v>0</v>
      </c>
      <c r="J80" s="37"/>
      <c r="O80" s="44">
        <f>I80*0.21</f>
        <v>0</v>
      </c>
      <c r="P80">
        <v>3</v>
      </c>
    </row>
    <row r="81">
      <c r="A81" s="37" t="s">
        <v>598</v>
      </c>
      <c r="B81" s="45"/>
      <c r="C81" s="46"/>
      <c r="D81" s="46"/>
      <c r="E81" s="39" t="s">
        <v>8559</v>
      </c>
      <c r="F81" s="46"/>
      <c r="G81" s="46"/>
      <c r="H81" s="46"/>
      <c r="I81" s="46"/>
      <c r="J81" s="48"/>
    </row>
    <row r="82" ht="60">
      <c r="A82" s="37" t="s">
        <v>599</v>
      </c>
      <c r="B82" s="45"/>
      <c r="C82" s="46"/>
      <c r="D82" s="46"/>
      <c r="E82" s="49" t="s">
        <v>8908</v>
      </c>
      <c r="F82" s="46"/>
      <c r="G82" s="46"/>
      <c r="H82" s="46"/>
      <c r="I82" s="46"/>
      <c r="J82" s="48"/>
    </row>
    <row r="83">
      <c r="A83" s="37" t="s">
        <v>601</v>
      </c>
      <c r="B83" s="45"/>
      <c r="C83" s="46"/>
      <c r="D83" s="46"/>
      <c r="E83" s="47" t="s">
        <v>595</v>
      </c>
      <c r="F83" s="46"/>
      <c r="G83" s="46"/>
      <c r="H83" s="46"/>
      <c r="I83" s="46"/>
      <c r="J83" s="48"/>
    </row>
    <row r="84" ht="30">
      <c r="A84" s="37" t="s">
        <v>593</v>
      </c>
      <c r="B84" s="37">
        <v>19</v>
      </c>
      <c r="C84" s="38" t="s">
        <v>9370</v>
      </c>
      <c r="D84" s="37" t="s">
        <v>595</v>
      </c>
      <c r="E84" s="39" t="s">
        <v>9371</v>
      </c>
      <c r="F84" s="40" t="s">
        <v>1798</v>
      </c>
      <c r="G84" s="41">
        <v>1</v>
      </c>
      <c r="H84" s="42">
        <v>0</v>
      </c>
      <c r="I84" s="43">
        <f>ROUND(G84*H84,P4)</f>
        <v>0</v>
      </c>
      <c r="J84" s="37"/>
      <c r="O84" s="44">
        <f>I84*0.21</f>
        <v>0</v>
      </c>
      <c r="P84">
        <v>3</v>
      </c>
    </row>
    <row r="85" ht="30">
      <c r="A85" s="37" t="s">
        <v>598</v>
      </c>
      <c r="B85" s="45"/>
      <c r="C85" s="46"/>
      <c r="D85" s="46"/>
      <c r="E85" s="39" t="s">
        <v>9371</v>
      </c>
      <c r="F85" s="46"/>
      <c r="G85" s="46"/>
      <c r="H85" s="46"/>
      <c r="I85" s="46"/>
      <c r="J85" s="48"/>
    </row>
    <row r="86" ht="60">
      <c r="A86" s="37" t="s">
        <v>599</v>
      </c>
      <c r="B86" s="45"/>
      <c r="C86" s="46"/>
      <c r="D86" s="46"/>
      <c r="E86" s="49" t="s">
        <v>9372</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4475</v>
      </c>
      <c r="F88" s="34"/>
      <c r="G88" s="34"/>
      <c r="H88" s="34"/>
      <c r="I88" s="35">
        <f>SUMIFS(I89:I96,A89:A96,"P")</f>
        <v>0</v>
      </c>
      <c r="J88" s="36"/>
    </row>
    <row r="89">
      <c r="A89" s="37" t="s">
        <v>593</v>
      </c>
      <c r="B89" s="37">
        <v>20</v>
      </c>
      <c r="C89" s="38" t="s">
        <v>5391</v>
      </c>
      <c r="D89" s="37" t="s">
        <v>595</v>
      </c>
      <c r="E89" s="39" t="s">
        <v>5392</v>
      </c>
      <c r="F89" s="40" t="s">
        <v>637</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9373</v>
      </c>
      <c r="F91" s="46"/>
      <c r="G91" s="46"/>
      <c r="H91" s="46"/>
      <c r="I91" s="46"/>
      <c r="J91" s="48"/>
    </row>
    <row r="92" ht="60">
      <c r="A92" s="37" t="s">
        <v>601</v>
      </c>
      <c r="B92" s="45"/>
      <c r="C92" s="46"/>
      <c r="D92" s="46"/>
      <c r="E92" s="39" t="s">
        <v>4505</v>
      </c>
      <c r="F92" s="46"/>
      <c r="G92" s="46"/>
      <c r="H92" s="46"/>
      <c r="I92" s="46"/>
      <c r="J92" s="48"/>
    </row>
    <row r="93">
      <c r="A93" s="37" t="s">
        <v>593</v>
      </c>
      <c r="B93" s="37">
        <v>21</v>
      </c>
      <c r="C93" s="38" t="s">
        <v>4484</v>
      </c>
      <c r="D93" s="37" t="s">
        <v>595</v>
      </c>
      <c r="E93" s="39" t="s">
        <v>4485</v>
      </c>
      <c r="F93" s="40" t="s">
        <v>646</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9374</v>
      </c>
      <c r="F95" s="46"/>
      <c r="G95" s="46"/>
      <c r="H95" s="46"/>
      <c r="I95" s="46"/>
      <c r="J95" s="48"/>
    </row>
    <row r="96" ht="120">
      <c r="A96" s="37" t="s">
        <v>601</v>
      </c>
      <c r="B96" s="45"/>
      <c r="C96" s="46"/>
      <c r="D96" s="46"/>
      <c r="E96" s="39" t="s">
        <v>4483</v>
      </c>
      <c r="F96" s="46"/>
      <c r="G96" s="46"/>
      <c r="H96" s="46"/>
      <c r="I96" s="46"/>
      <c r="J96" s="48"/>
    </row>
    <row r="97">
      <c r="A97" s="31" t="s">
        <v>591</v>
      </c>
      <c r="B97" s="32"/>
      <c r="C97" s="33" t="s">
        <v>820</v>
      </c>
      <c r="D97" s="34"/>
      <c r="E97" s="31" t="s">
        <v>6304</v>
      </c>
      <c r="F97" s="34"/>
      <c r="G97" s="34"/>
      <c r="H97" s="34"/>
      <c r="I97" s="35">
        <f>SUMIFS(I98:I125,A98:A125,"P")</f>
        <v>0</v>
      </c>
      <c r="J97" s="36"/>
    </row>
    <row r="98">
      <c r="A98" s="37" t="s">
        <v>593</v>
      </c>
      <c r="B98" s="37">
        <v>22</v>
      </c>
      <c r="C98" s="38" t="s">
        <v>8567</v>
      </c>
      <c r="D98" s="37" t="s">
        <v>595</v>
      </c>
      <c r="E98" s="39" t="s">
        <v>8568</v>
      </c>
      <c r="F98" s="40" t="s">
        <v>646</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9375</v>
      </c>
      <c r="F100" s="46"/>
      <c r="G100" s="46"/>
      <c r="H100" s="46"/>
      <c r="I100" s="46"/>
      <c r="J100" s="48"/>
    </row>
    <row r="101" ht="60">
      <c r="A101" s="37" t="s">
        <v>601</v>
      </c>
      <c r="B101" s="45"/>
      <c r="C101" s="46"/>
      <c r="D101" s="46"/>
      <c r="E101" s="39" t="s">
        <v>5927</v>
      </c>
      <c r="F101" s="46"/>
      <c r="G101" s="46"/>
      <c r="H101" s="46"/>
      <c r="I101" s="46"/>
      <c r="J101" s="48"/>
    </row>
    <row r="102">
      <c r="A102" s="37" t="s">
        <v>593</v>
      </c>
      <c r="B102" s="37">
        <v>23</v>
      </c>
      <c r="C102" s="38" t="s">
        <v>8666</v>
      </c>
      <c r="D102" s="37" t="s">
        <v>595</v>
      </c>
      <c r="E102" s="39" t="s">
        <v>8667</v>
      </c>
      <c r="F102" s="40" t="s">
        <v>646</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9376</v>
      </c>
      <c r="F104" s="46"/>
      <c r="G104" s="46"/>
      <c r="H104" s="46"/>
      <c r="I104" s="46"/>
      <c r="J104" s="48"/>
    </row>
    <row r="105" ht="60">
      <c r="A105" s="37" t="s">
        <v>601</v>
      </c>
      <c r="B105" s="45"/>
      <c r="C105" s="46"/>
      <c r="D105" s="46"/>
      <c r="E105" s="39" t="s">
        <v>5927</v>
      </c>
      <c r="F105" s="46"/>
      <c r="G105" s="46"/>
      <c r="H105" s="46"/>
      <c r="I105" s="46"/>
      <c r="J105" s="48"/>
    </row>
    <row r="106">
      <c r="A106" s="37" t="s">
        <v>593</v>
      </c>
      <c r="B106" s="37">
        <v>24</v>
      </c>
      <c r="C106" s="38" t="s">
        <v>9377</v>
      </c>
      <c r="D106" s="37" t="s">
        <v>595</v>
      </c>
      <c r="E106" s="39" t="s">
        <v>9378</v>
      </c>
      <c r="F106" s="40" t="s">
        <v>646</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9379</v>
      </c>
      <c r="F108" s="46"/>
      <c r="G108" s="46"/>
      <c r="H108" s="46"/>
      <c r="I108" s="46"/>
      <c r="J108" s="48"/>
    </row>
    <row r="109" ht="45">
      <c r="A109" s="37" t="s">
        <v>601</v>
      </c>
      <c r="B109" s="45"/>
      <c r="C109" s="46"/>
      <c r="D109" s="46"/>
      <c r="E109" s="39" t="s">
        <v>9380</v>
      </c>
      <c r="F109" s="46"/>
      <c r="G109" s="46"/>
      <c r="H109" s="46"/>
      <c r="I109" s="46"/>
      <c r="J109" s="48"/>
    </row>
    <row r="110">
      <c r="A110" s="37" t="s">
        <v>593</v>
      </c>
      <c r="B110" s="37">
        <v>25</v>
      </c>
      <c r="C110" s="38" t="s">
        <v>8573</v>
      </c>
      <c r="D110" s="37" t="s">
        <v>595</v>
      </c>
      <c r="E110" s="39" t="s">
        <v>8574</v>
      </c>
      <c r="F110" s="40" t="s">
        <v>646</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9381</v>
      </c>
      <c r="F112" s="46"/>
      <c r="G112" s="46"/>
      <c r="H112" s="46"/>
      <c r="I112" s="46"/>
      <c r="J112" s="48"/>
    </row>
    <row r="113" ht="75">
      <c r="A113" s="37" t="s">
        <v>601</v>
      </c>
      <c r="B113" s="45"/>
      <c r="C113" s="46"/>
      <c r="D113" s="46"/>
      <c r="E113" s="39" t="s">
        <v>5838</v>
      </c>
      <c r="F113" s="46"/>
      <c r="G113" s="46"/>
      <c r="H113" s="46"/>
      <c r="I113" s="46"/>
      <c r="J113" s="48"/>
    </row>
    <row r="114">
      <c r="A114" s="37" t="s">
        <v>593</v>
      </c>
      <c r="B114" s="37">
        <v>26</v>
      </c>
      <c r="C114" s="38" t="s">
        <v>5888</v>
      </c>
      <c r="D114" s="37" t="s">
        <v>595</v>
      </c>
      <c r="E114" s="39" t="s">
        <v>5889</v>
      </c>
      <c r="F114" s="40" t="s">
        <v>646</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9382</v>
      </c>
      <c r="F116" s="46"/>
      <c r="G116" s="46"/>
      <c r="H116" s="46"/>
      <c r="I116" s="46"/>
      <c r="J116" s="48"/>
    </row>
    <row r="117" ht="75">
      <c r="A117" s="37" t="s">
        <v>601</v>
      </c>
      <c r="B117" s="45"/>
      <c r="C117" s="46"/>
      <c r="D117" s="46"/>
      <c r="E117" s="39" t="s">
        <v>5838</v>
      </c>
      <c r="F117" s="46"/>
      <c r="G117" s="46"/>
      <c r="H117" s="46"/>
      <c r="I117" s="46"/>
      <c r="J117" s="48"/>
    </row>
    <row r="118">
      <c r="A118" s="37" t="s">
        <v>593</v>
      </c>
      <c r="B118" s="37">
        <v>27</v>
      </c>
      <c r="C118" s="38" t="s">
        <v>8577</v>
      </c>
      <c r="D118" s="37" t="s">
        <v>595</v>
      </c>
      <c r="E118" s="39" t="s">
        <v>8578</v>
      </c>
      <c r="F118" s="40" t="s">
        <v>646</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9383</v>
      </c>
      <c r="F120" s="46"/>
      <c r="G120" s="46"/>
      <c r="H120" s="46"/>
      <c r="I120" s="46"/>
      <c r="J120" s="48"/>
    </row>
    <row r="121" ht="165">
      <c r="A121" s="37" t="s">
        <v>601</v>
      </c>
      <c r="B121" s="45"/>
      <c r="C121" s="46"/>
      <c r="D121" s="46"/>
      <c r="E121" s="39" t="s">
        <v>5841</v>
      </c>
      <c r="F121" s="46"/>
      <c r="G121" s="46"/>
      <c r="H121" s="46"/>
      <c r="I121" s="46"/>
      <c r="J121" s="48"/>
    </row>
    <row r="122">
      <c r="A122" s="37" t="s">
        <v>593</v>
      </c>
      <c r="B122" s="37">
        <v>28</v>
      </c>
      <c r="C122" s="38" t="s">
        <v>8580</v>
      </c>
      <c r="D122" s="37" t="s">
        <v>595</v>
      </c>
      <c r="E122" s="39" t="s">
        <v>8581</v>
      </c>
      <c r="F122" s="40" t="s">
        <v>646</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9384</v>
      </c>
      <c r="F124" s="46"/>
      <c r="G124" s="46"/>
      <c r="H124" s="46"/>
      <c r="I124" s="46"/>
      <c r="J124" s="48"/>
    </row>
    <row r="125" ht="165">
      <c r="A125" s="37" t="s">
        <v>601</v>
      </c>
      <c r="B125" s="45"/>
      <c r="C125" s="46"/>
      <c r="D125" s="46"/>
      <c r="E125" s="39" t="s">
        <v>5841</v>
      </c>
      <c r="F125" s="46"/>
      <c r="G125" s="46"/>
      <c r="H125" s="46"/>
      <c r="I125" s="46"/>
      <c r="J125" s="48"/>
    </row>
    <row r="126">
      <c r="A126" s="31" t="s">
        <v>591</v>
      </c>
      <c r="B126" s="32"/>
      <c r="C126" s="33" t="s">
        <v>4551</v>
      </c>
      <c r="D126" s="34"/>
      <c r="E126" s="31" t="s">
        <v>4552</v>
      </c>
      <c r="F126" s="34"/>
      <c r="G126" s="34"/>
      <c r="H126" s="34"/>
      <c r="I126" s="35">
        <f>SUMIFS(I127:I130,A127:A130,"P")</f>
        <v>0</v>
      </c>
      <c r="J126" s="36"/>
    </row>
    <row r="127">
      <c r="A127" s="37" t="s">
        <v>593</v>
      </c>
      <c r="B127" s="37">
        <v>29</v>
      </c>
      <c r="C127" s="38" t="s">
        <v>8695</v>
      </c>
      <c r="D127" s="37" t="s">
        <v>595</v>
      </c>
      <c r="E127" s="39" t="s">
        <v>8696</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9385</v>
      </c>
      <c r="F129" s="46"/>
      <c r="G129" s="46"/>
      <c r="H129" s="46"/>
      <c r="I129" s="46"/>
      <c r="J129" s="48"/>
    </row>
    <row r="130" ht="45">
      <c r="A130" s="37" t="s">
        <v>601</v>
      </c>
      <c r="B130" s="45"/>
      <c r="C130" s="46"/>
      <c r="D130" s="46"/>
      <c r="E130" s="39" t="s">
        <v>8698</v>
      </c>
      <c r="F130" s="46"/>
      <c r="G130" s="46"/>
      <c r="H130" s="46"/>
      <c r="I130" s="46"/>
      <c r="J130" s="48"/>
    </row>
    <row r="131">
      <c r="A131" s="31" t="s">
        <v>591</v>
      </c>
      <c r="B131" s="32"/>
      <c r="C131" s="33" t="s">
        <v>4784</v>
      </c>
      <c r="D131" s="34"/>
      <c r="E131" s="31" t="s">
        <v>4785</v>
      </c>
      <c r="F131" s="34"/>
      <c r="G131" s="34"/>
      <c r="H131" s="34"/>
      <c r="I131" s="35">
        <f>SUMIFS(I132:I162,A132:A162,"P")</f>
        <v>0</v>
      </c>
      <c r="J131" s="36"/>
    </row>
    <row r="132" ht="30">
      <c r="A132" s="37" t="s">
        <v>593</v>
      </c>
      <c r="B132" s="37">
        <v>30</v>
      </c>
      <c r="C132" s="38" t="s">
        <v>5871</v>
      </c>
      <c r="D132" s="37" t="s">
        <v>595</v>
      </c>
      <c r="E132" s="39" t="s">
        <v>5872</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9386</v>
      </c>
      <c r="F134" s="46"/>
      <c r="G134" s="46"/>
      <c r="H134" s="46"/>
      <c r="I134" s="46"/>
      <c r="J134" s="48"/>
    </row>
    <row r="135" ht="60">
      <c r="A135" s="37" t="s">
        <v>601</v>
      </c>
      <c r="B135" s="45"/>
      <c r="C135" s="46"/>
      <c r="D135" s="46"/>
      <c r="E135" s="39" t="s">
        <v>5061</v>
      </c>
      <c r="F135" s="46"/>
      <c r="G135" s="46"/>
      <c r="H135" s="46"/>
      <c r="I135" s="46"/>
      <c r="J135" s="48"/>
    </row>
    <row r="136">
      <c r="A136" s="37" t="s">
        <v>593</v>
      </c>
      <c r="B136" s="37">
        <v>31</v>
      </c>
      <c r="C136" s="38" t="s">
        <v>8588</v>
      </c>
      <c r="D136" s="37" t="s">
        <v>595</v>
      </c>
      <c r="E136" s="39" t="s">
        <v>8589</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9387</v>
      </c>
      <c r="F138" s="46"/>
      <c r="G138" s="46"/>
      <c r="H138" s="46"/>
      <c r="I138" s="46"/>
      <c r="J138" s="48"/>
    </row>
    <row r="139" ht="30">
      <c r="A139" s="37" t="s">
        <v>601</v>
      </c>
      <c r="B139" s="45"/>
      <c r="C139" s="46"/>
      <c r="D139" s="46"/>
      <c r="E139" s="39" t="s">
        <v>5875</v>
      </c>
      <c r="F139" s="46"/>
      <c r="G139" s="46"/>
      <c r="H139" s="46"/>
      <c r="I139" s="46"/>
      <c r="J139" s="48"/>
    </row>
    <row r="140">
      <c r="A140" s="37" t="s">
        <v>593</v>
      </c>
      <c r="B140" s="37">
        <v>32</v>
      </c>
      <c r="C140" s="38" t="s">
        <v>8734</v>
      </c>
      <c r="D140" s="37" t="s">
        <v>595</v>
      </c>
      <c r="E140" s="39" t="s">
        <v>8735</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9388</v>
      </c>
      <c r="F142" s="46"/>
      <c r="G142" s="46"/>
      <c r="H142" s="46"/>
      <c r="I142" s="46"/>
      <c r="J142" s="48"/>
    </row>
    <row r="143" ht="45">
      <c r="A143" s="37" t="s">
        <v>601</v>
      </c>
      <c r="B143" s="45"/>
      <c r="C143" s="46"/>
      <c r="D143" s="46"/>
      <c r="E143" s="39" t="s">
        <v>5383</v>
      </c>
      <c r="F143" s="46"/>
      <c r="G143" s="46"/>
      <c r="H143" s="46"/>
      <c r="I143" s="46"/>
      <c r="J143" s="48"/>
    </row>
    <row r="144">
      <c r="A144" s="37" t="s">
        <v>593</v>
      </c>
      <c r="B144" s="37">
        <v>33</v>
      </c>
      <c r="C144" s="38" t="s">
        <v>4663</v>
      </c>
      <c r="D144" s="37" t="s">
        <v>595</v>
      </c>
      <c r="E144" s="39" t="s">
        <v>4664</v>
      </c>
      <c r="F144" s="40" t="s">
        <v>646</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9389</v>
      </c>
      <c r="F146" s="46"/>
      <c r="G146" s="46"/>
      <c r="H146" s="46"/>
      <c r="I146" s="46"/>
      <c r="J146" s="48"/>
    </row>
    <row r="147" ht="225">
      <c r="A147" s="37" t="s">
        <v>601</v>
      </c>
      <c r="B147" s="45"/>
      <c r="C147" s="46"/>
      <c r="D147" s="46"/>
      <c r="E147" s="39" t="s">
        <v>4666</v>
      </c>
      <c r="F147" s="46"/>
      <c r="G147" s="46"/>
      <c r="H147" s="46"/>
      <c r="I147" s="46"/>
      <c r="J147" s="48"/>
    </row>
    <row r="148">
      <c r="A148" s="37" t="s">
        <v>593</v>
      </c>
      <c r="B148" s="37">
        <v>34</v>
      </c>
      <c r="C148" s="38" t="s">
        <v>4648</v>
      </c>
      <c r="D148" s="37" t="s">
        <v>595</v>
      </c>
      <c r="E148" s="39" t="s">
        <v>4649</v>
      </c>
      <c r="F148" s="40" t="s">
        <v>637</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9390</v>
      </c>
      <c r="F150" s="46"/>
      <c r="G150" s="46"/>
      <c r="H150" s="46"/>
      <c r="I150" s="46"/>
      <c r="J150" s="48"/>
    </row>
    <row r="151" ht="150">
      <c r="A151" s="37" t="s">
        <v>601</v>
      </c>
      <c r="B151" s="45"/>
      <c r="C151" s="46"/>
      <c r="D151" s="46"/>
      <c r="E151" s="39" t="s">
        <v>4651</v>
      </c>
      <c r="F151" s="46"/>
      <c r="G151" s="46"/>
      <c r="H151" s="46"/>
      <c r="I151" s="46"/>
      <c r="J151" s="48"/>
    </row>
    <row r="152">
      <c r="A152" s="37" t="s">
        <v>593</v>
      </c>
      <c r="B152" s="37">
        <v>35</v>
      </c>
      <c r="C152" s="38" t="s">
        <v>5685</v>
      </c>
      <c r="D152" s="37" t="s">
        <v>595</v>
      </c>
      <c r="E152" s="39" t="s">
        <v>5686</v>
      </c>
      <c r="F152" s="40" t="s">
        <v>637</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9391</v>
      </c>
      <c r="F154" s="46"/>
      <c r="G154" s="46"/>
      <c r="H154" s="46"/>
      <c r="I154" s="46"/>
      <c r="J154" s="48"/>
    </row>
    <row r="155" ht="150">
      <c r="A155" s="37" t="s">
        <v>601</v>
      </c>
      <c r="B155" s="45"/>
      <c r="C155" s="46"/>
      <c r="D155" s="46"/>
      <c r="E155" s="39" t="s">
        <v>4651</v>
      </c>
      <c r="F155" s="46"/>
      <c r="G155" s="46"/>
      <c r="H155" s="46"/>
      <c r="I155" s="46"/>
      <c r="J155" s="48"/>
    </row>
    <row r="156">
      <c r="A156" s="37" t="s">
        <v>593</v>
      </c>
      <c r="B156" s="37">
        <v>36</v>
      </c>
      <c r="C156" s="38" t="s">
        <v>9392</v>
      </c>
      <c r="D156" s="37" t="s">
        <v>595</v>
      </c>
      <c r="E156" s="39" t="s">
        <v>8594</v>
      </c>
      <c r="F156" s="40" t="s">
        <v>1798</v>
      </c>
      <c r="G156" s="41">
        <v>1</v>
      </c>
      <c r="H156" s="42">
        <v>0</v>
      </c>
      <c r="I156" s="43">
        <f>ROUND(G156*H156,P4)</f>
        <v>0</v>
      </c>
      <c r="J156" s="37"/>
      <c r="O156" s="44">
        <f>I156*0.21</f>
        <v>0</v>
      </c>
      <c r="P156">
        <v>3</v>
      </c>
    </row>
    <row r="157">
      <c r="A157" s="37" t="s">
        <v>598</v>
      </c>
      <c r="B157" s="45"/>
      <c r="C157" s="46"/>
      <c r="D157" s="46"/>
      <c r="E157" s="39" t="s">
        <v>8594</v>
      </c>
      <c r="F157" s="46"/>
      <c r="G157" s="46"/>
      <c r="H157" s="46"/>
      <c r="I157" s="46"/>
      <c r="J157" s="48"/>
    </row>
    <row r="158" ht="120">
      <c r="A158" s="37" t="s">
        <v>599</v>
      </c>
      <c r="B158" s="45"/>
      <c r="C158" s="46"/>
      <c r="D158" s="46"/>
      <c r="E158" s="49" t="s">
        <v>8595</v>
      </c>
      <c r="F158" s="46"/>
      <c r="G158" s="46"/>
      <c r="H158" s="46"/>
      <c r="I158" s="46"/>
      <c r="J158" s="48"/>
    </row>
    <row r="159" ht="45">
      <c r="A159" s="37" t="s">
        <v>601</v>
      </c>
      <c r="B159" s="45"/>
      <c r="C159" s="46"/>
      <c r="D159" s="46"/>
      <c r="E159" s="39" t="s">
        <v>8596</v>
      </c>
      <c r="F159" s="46"/>
      <c r="G159" s="46"/>
      <c r="H159" s="46"/>
      <c r="I159" s="46"/>
      <c r="J159" s="48"/>
    </row>
    <row r="160">
      <c r="A160" s="37" t="s">
        <v>593</v>
      </c>
      <c r="B160" s="37">
        <v>37</v>
      </c>
      <c r="C160" s="38" t="s">
        <v>9393</v>
      </c>
      <c r="D160" s="37" t="s">
        <v>595</v>
      </c>
      <c r="E160" s="39" t="s">
        <v>8598</v>
      </c>
      <c r="F160" s="40" t="s">
        <v>1798</v>
      </c>
      <c r="G160" s="41">
        <v>1</v>
      </c>
      <c r="H160" s="42">
        <v>0</v>
      </c>
      <c r="I160" s="43">
        <f>ROUND(G160*H160,P4)</f>
        <v>0</v>
      </c>
      <c r="J160" s="37"/>
      <c r="O160" s="44">
        <f>I160*0.21</f>
        <v>0</v>
      </c>
      <c r="P160">
        <v>3</v>
      </c>
    </row>
    <row r="161">
      <c r="A161" s="37" t="s">
        <v>598</v>
      </c>
      <c r="B161" s="45"/>
      <c r="C161" s="46"/>
      <c r="D161" s="46"/>
      <c r="E161" s="39" t="s">
        <v>8598</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SUMIFS(I164:I179,A164:A179,"P")</f>
        <v>0</v>
      </c>
      <c r="J163" s="36"/>
    </row>
    <row r="164" ht="45">
      <c r="A164" s="37" t="s">
        <v>593</v>
      </c>
      <c r="B164" s="37">
        <v>38</v>
      </c>
      <c r="C164" s="38" t="s">
        <v>1815</v>
      </c>
      <c r="D164" s="37" t="s">
        <v>1816</v>
      </c>
      <c r="E164" s="39" t="s">
        <v>1817</v>
      </c>
      <c r="F164" s="40" t="s">
        <v>1124</v>
      </c>
      <c r="G164" s="41">
        <v>129.19999999999999</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75">
      <c r="A166" s="37" t="s">
        <v>599</v>
      </c>
      <c r="B166" s="45"/>
      <c r="C166" s="46"/>
      <c r="D166" s="46"/>
      <c r="E166" s="49" t="s">
        <v>9394</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39</v>
      </c>
      <c r="C168" s="38" t="s">
        <v>4679</v>
      </c>
      <c r="D168" s="37" t="s">
        <v>4680</v>
      </c>
      <c r="E168" s="39" t="s">
        <v>4681</v>
      </c>
      <c r="F168" s="40" t="s">
        <v>1124</v>
      </c>
      <c r="G168" s="41">
        <v>18.347999999999999</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9395</v>
      </c>
      <c r="F170" s="46"/>
      <c r="G170" s="46"/>
      <c r="H170" s="46"/>
      <c r="I170" s="46"/>
      <c r="J170" s="48"/>
    </row>
    <row r="171" ht="120">
      <c r="A171" s="37" t="s">
        <v>601</v>
      </c>
      <c r="B171" s="45"/>
      <c r="C171" s="46"/>
      <c r="D171" s="46"/>
      <c r="E171" s="39" t="s">
        <v>1820</v>
      </c>
      <c r="F171" s="46"/>
      <c r="G171" s="46"/>
      <c r="H171" s="46"/>
      <c r="I171" s="46"/>
      <c r="J171" s="48"/>
    </row>
    <row r="172" ht="60">
      <c r="A172" s="37" t="s">
        <v>593</v>
      </c>
      <c r="B172" s="37">
        <v>40</v>
      </c>
      <c r="C172" s="38" t="s">
        <v>2448</v>
      </c>
      <c r="D172" s="37" t="s">
        <v>2449</v>
      </c>
      <c r="E172" s="39" t="s">
        <v>2450</v>
      </c>
      <c r="F172" s="40" t="s">
        <v>1124</v>
      </c>
      <c r="G172" s="41">
        <v>6.1269999999999998</v>
      </c>
      <c r="H172" s="42">
        <v>0</v>
      </c>
      <c r="I172" s="43">
        <f>ROUND(G172*H172,P4)</f>
        <v>0</v>
      </c>
      <c r="J172" s="37"/>
      <c r="O172" s="44">
        <f>I172*0.21</f>
        <v>0</v>
      </c>
      <c r="P172">
        <v>3</v>
      </c>
    </row>
    <row r="173">
      <c r="A173" s="37" t="s">
        <v>598</v>
      </c>
      <c r="B173" s="45"/>
      <c r="C173" s="46"/>
      <c r="D173" s="46"/>
      <c r="E173" s="39" t="s">
        <v>1818</v>
      </c>
      <c r="F173" s="46"/>
      <c r="G173" s="46"/>
      <c r="H173" s="46"/>
      <c r="I173" s="46"/>
      <c r="J173" s="48"/>
    </row>
    <row r="174" ht="105">
      <c r="A174" s="37" t="s">
        <v>599</v>
      </c>
      <c r="B174" s="45"/>
      <c r="C174" s="46"/>
      <c r="D174" s="46"/>
      <c r="E174" s="49" t="s">
        <v>9396</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5690</v>
      </c>
      <c r="D176" s="37" t="s">
        <v>5691</v>
      </c>
      <c r="E176" s="39" t="s">
        <v>5692</v>
      </c>
      <c r="F176" s="40" t="s">
        <v>1124</v>
      </c>
      <c r="G176" s="41">
        <v>53.094999999999999</v>
      </c>
      <c r="H176" s="42">
        <v>0</v>
      </c>
      <c r="I176" s="43">
        <f>ROUND(G176*H176,P4)</f>
        <v>0</v>
      </c>
      <c r="J176" s="37"/>
      <c r="O176" s="44">
        <f>I176*0.21</f>
        <v>0</v>
      </c>
      <c r="P176">
        <v>3</v>
      </c>
    </row>
    <row r="177">
      <c r="A177" s="37" t="s">
        <v>598</v>
      </c>
      <c r="B177" s="45"/>
      <c r="C177" s="46"/>
      <c r="D177" s="46"/>
      <c r="E177" s="39" t="s">
        <v>1818</v>
      </c>
      <c r="F177" s="46"/>
      <c r="G177" s="46"/>
      <c r="H177" s="46"/>
      <c r="I177" s="46"/>
      <c r="J177" s="48"/>
    </row>
    <row r="178" ht="30">
      <c r="A178" s="37" t="s">
        <v>599</v>
      </c>
      <c r="B178" s="45"/>
      <c r="C178" s="46"/>
      <c r="D178" s="46"/>
      <c r="E178" s="49" t="s">
        <v>9397</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90w/xxZXl+08lsNBfc2gfG8Co5UWtETb+NBDNZoptUPWcE/zk0gyFBA/oMCkuk67WEHVh3qiwdCoEBvSf34ODQ==" hashValue="dgPzjfukD2KEi3cxTe1kRgHLOedJohnKa2jjHpl02803y/X9Hphv+Fc7/ss1kfeVpyp+OdeiWkg9z6K59bwf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9398</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9398</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SUMIFS(I12:I103,A12:A103,"P")</f>
        <v>0</v>
      </c>
      <c r="J11" s="36"/>
    </row>
    <row r="12" ht="30">
      <c r="A12" s="37" t="s">
        <v>593</v>
      </c>
      <c r="B12" s="37">
        <v>1</v>
      </c>
      <c r="C12" s="38" t="s">
        <v>5115</v>
      </c>
      <c r="D12" s="37" t="s">
        <v>595</v>
      </c>
      <c r="E12" s="39" t="s">
        <v>5116</v>
      </c>
      <c r="F12" s="40" t="s">
        <v>637</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9399</v>
      </c>
      <c r="F14" s="46"/>
      <c r="G14" s="46"/>
      <c r="H14" s="46"/>
      <c r="I14" s="46"/>
      <c r="J14" s="48"/>
    </row>
    <row r="15" ht="90">
      <c r="A15" s="37" t="s">
        <v>601</v>
      </c>
      <c r="B15" s="45"/>
      <c r="C15" s="46"/>
      <c r="D15" s="46"/>
      <c r="E15" s="39" t="s">
        <v>4657</v>
      </c>
      <c r="F15" s="46"/>
      <c r="G15" s="46"/>
      <c r="H15" s="46"/>
      <c r="I15" s="46"/>
      <c r="J15" s="48"/>
    </row>
    <row r="16">
      <c r="A16" s="37" t="s">
        <v>593</v>
      </c>
      <c r="B16" s="37">
        <v>2</v>
      </c>
      <c r="C16" s="38" t="s">
        <v>9400</v>
      </c>
      <c r="D16" s="37" t="s">
        <v>595</v>
      </c>
      <c r="E16" s="39" t="s">
        <v>9401</v>
      </c>
      <c r="F16" s="40" t="s">
        <v>637</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9402</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9403</v>
      </c>
      <c r="F22" s="46"/>
      <c r="G22" s="46"/>
      <c r="H22" s="46"/>
      <c r="I22" s="46"/>
      <c r="J22" s="48"/>
    </row>
    <row r="23" ht="90">
      <c r="A23" s="37" t="s">
        <v>601</v>
      </c>
      <c r="B23" s="45"/>
      <c r="C23" s="46"/>
      <c r="D23" s="46"/>
      <c r="E23" s="39" t="s">
        <v>4657</v>
      </c>
      <c r="F23" s="46"/>
      <c r="G23" s="46"/>
      <c r="H23" s="46"/>
      <c r="I23" s="46"/>
      <c r="J23" s="48"/>
    </row>
    <row r="24">
      <c r="A24" s="37" t="s">
        <v>593</v>
      </c>
      <c r="B24" s="37">
        <v>4</v>
      </c>
      <c r="C24" s="38" t="s">
        <v>8622</v>
      </c>
      <c r="D24" s="37" t="s">
        <v>595</v>
      </c>
      <c r="E24" s="39" t="s">
        <v>8623</v>
      </c>
      <c r="F24" s="40" t="s">
        <v>637</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9404</v>
      </c>
      <c r="F26" s="46"/>
      <c r="G26" s="46"/>
      <c r="H26" s="46"/>
      <c r="I26" s="46"/>
      <c r="J26" s="48"/>
    </row>
    <row r="27" ht="90">
      <c r="A27" s="37" t="s">
        <v>601</v>
      </c>
      <c r="B27" s="45"/>
      <c r="C27" s="46"/>
      <c r="D27" s="46"/>
      <c r="E27" s="39" t="s">
        <v>4657</v>
      </c>
      <c r="F27" s="46"/>
      <c r="G27" s="46"/>
      <c r="H27" s="46"/>
      <c r="I27" s="46"/>
      <c r="J27" s="48"/>
    </row>
    <row r="28">
      <c r="A28" s="37" t="s">
        <v>593</v>
      </c>
      <c r="B28" s="37">
        <v>5</v>
      </c>
      <c r="C28" s="38" t="s">
        <v>5236</v>
      </c>
      <c r="D28" s="37" t="s">
        <v>595</v>
      </c>
      <c r="E28" s="39" t="s">
        <v>5237</v>
      </c>
      <c r="F28" s="40" t="s">
        <v>637</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9405</v>
      </c>
      <c r="F30" s="46"/>
      <c r="G30" s="46"/>
      <c r="H30" s="46"/>
      <c r="I30" s="46"/>
      <c r="J30" s="48"/>
    </row>
    <row r="31" ht="45">
      <c r="A31" s="37" t="s">
        <v>601</v>
      </c>
      <c r="B31" s="45"/>
      <c r="C31" s="46"/>
      <c r="D31" s="46"/>
      <c r="E31" s="39" t="s">
        <v>5238</v>
      </c>
      <c r="F31" s="46"/>
      <c r="G31" s="46"/>
      <c r="H31" s="46"/>
      <c r="I31" s="46"/>
      <c r="J31" s="48"/>
    </row>
    <row r="32">
      <c r="A32" s="37" t="s">
        <v>593</v>
      </c>
      <c r="B32" s="37">
        <v>6</v>
      </c>
      <c r="C32" s="38" t="s">
        <v>4391</v>
      </c>
      <c r="D32" s="37" t="s">
        <v>595</v>
      </c>
      <c r="E32" s="39" t="s">
        <v>4392</v>
      </c>
      <c r="F32" s="40" t="s">
        <v>4393</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9406</v>
      </c>
      <c r="F34" s="46"/>
      <c r="G34" s="46"/>
      <c r="H34" s="46"/>
      <c r="I34" s="46"/>
      <c r="J34" s="48"/>
    </row>
    <row r="35" ht="30">
      <c r="A35" s="37" t="s">
        <v>601</v>
      </c>
      <c r="B35" s="45"/>
      <c r="C35" s="46"/>
      <c r="D35" s="46"/>
      <c r="E35" s="39" t="s">
        <v>4395</v>
      </c>
      <c r="F35" s="46"/>
      <c r="G35" s="46"/>
      <c r="H35" s="46"/>
      <c r="I35" s="46"/>
      <c r="J35" s="48"/>
    </row>
    <row r="36">
      <c r="A36" s="37" t="s">
        <v>593</v>
      </c>
      <c r="B36" s="37">
        <v>7</v>
      </c>
      <c r="C36" s="38" t="s">
        <v>5239</v>
      </c>
      <c r="D36" s="37" t="s">
        <v>595</v>
      </c>
      <c r="E36" s="39" t="s">
        <v>5240</v>
      </c>
      <c r="F36" s="40" t="s">
        <v>637</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9407</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9408</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9409</v>
      </c>
      <c r="F46" s="46"/>
      <c r="G46" s="46"/>
      <c r="H46" s="46"/>
      <c r="I46" s="46"/>
      <c r="J46" s="48"/>
    </row>
    <row r="47" ht="409.5">
      <c r="A47" s="37" t="s">
        <v>601</v>
      </c>
      <c r="B47" s="45"/>
      <c r="C47" s="46"/>
      <c r="D47" s="46"/>
      <c r="E47" s="39" t="s">
        <v>4661</v>
      </c>
      <c r="F47" s="46"/>
      <c r="G47" s="46"/>
      <c r="H47" s="46"/>
      <c r="I47" s="46"/>
      <c r="J47" s="48"/>
    </row>
    <row r="48">
      <c r="A48" s="37" t="s">
        <v>593</v>
      </c>
      <c r="B48" s="37">
        <v>10</v>
      </c>
      <c r="C48" s="38" t="s">
        <v>4400</v>
      </c>
      <c r="D48" s="37" t="s">
        <v>595</v>
      </c>
      <c r="E48" s="39" t="s">
        <v>4401</v>
      </c>
      <c r="F48" s="40" t="s">
        <v>4393</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9410</v>
      </c>
      <c r="F50" s="46"/>
      <c r="G50" s="46"/>
      <c r="H50" s="46"/>
      <c r="I50" s="46"/>
      <c r="J50" s="48"/>
    </row>
    <row r="51" ht="30">
      <c r="A51" s="37" t="s">
        <v>601</v>
      </c>
      <c r="B51" s="45"/>
      <c r="C51" s="46"/>
      <c r="D51" s="46"/>
      <c r="E51" s="39" t="s">
        <v>4395</v>
      </c>
      <c r="F51" s="46"/>
      <c r="G51" s="46"/>
      <c r="H51" s="46"/>
      <c r="I51" s="46"/>
      <c r="J51" s="48"/>
    </row>
    <row r="52">
      <c r="A52" s="37" t="s">
        <v>593</v>
      </c>
      <c r="B52" s="37">
        <v>11</v>
      </c>
      <c r="C52" s="38" t="s">
        <v>8632</v>
      </c>
      <c r="D52" s="37" t="s">
        <v>595</v>
      </c>
      <c r="E52" s="39" t="s">
        <v>8633</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9170</v>
      </c>
      <c r="F54" s="46"/>
      <c r="G54" s="46"/>
      <c r="H54" s="46"/>
      <c r="I54" s="46"/>
      <c r="J54" s="48"/>
    </row>
    <row r="55" ht="90">
      <c r="A55" s="37" t="s">
        <v>601</v>
      </c>
      <c r="B55" s="45"/>
      <c r="C55" s="46"/>
      <c r="D55" s="46"/>
      <c r="E55" s="39" t="s">
        <v>5344</v>
      </c>
      <c r="F55" s="46"/>
      <c r="G55" s="46"/>
      <c r="H55" s="46"/>
      <c r="I55" s="46"/>
      <c r="J55" s="48"/>
    </row>
    <row r="56">
      <c r="A56" s="37" t="s">
        <v>593</v>
      </c>
      <c r="B56" s="37">
        <v>12</v>
      </c>
      <c r="C56" s="38" t="s">
        <v>3332</v>
      </c>
      <c r="D56" s="37" t="s">
        <v>595</v>
      </c>
      <c r="E56" s="39" t="s">
        <v>3333</v>
      </c>
      <c r="F56" s="40" t="s">
        <v>637</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9411</v>
      </c>
      <c r="F58" s="46"/>
      <c r="G58" s="46"/>
      <c r="H58" s="46"/>
      <c r="I58" s="46"/>
      <c r="J58" s="48"/>
    </row>
    <row r="59" ht="405">
      <c r="A59" s="37" t="s">
        <v>601</v>
      </c>
      <c r="B59" s="45"/>
      <c r="C59" s="46"/>
      <c r="D59" s="46"/>
      <c r="E59" s="39" t="s">
        <v>4411</v>
      </c>
      <c r="F59" s="46"/>
      <c r="G59" s="46"/>
      <c r="H59" s="46"/>
      <c r="I59" s="46"/>
      <c r="J59" s="48"/>
    </row>
    <row r="60">
      <c r="A60" s="37" t="s">
        <v>593</v>
      </c>
      <c r="B60" s="37">
        <v>13</v>
      </c>
      <c r="C60" s="38" t="s">
        <v>8792</v>
      </c>
      <c r="D60" s="37" t="s">
        <v>595</v>
      </c>
      <c r="E60" s="39" t="s">
        <v>8793</v>
      </c>
      <c r="F60" s="40" t="s">
        <v>4393</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9412</v>
      </c>
      <c r="F62" s="46"/>
      <c r="G62" s="46"/>
      <c r="H62" s="46"/>
      <c r="I62" s="46"/>
      <c r="J62" s="48"/>
    </row>
    <row r="63" ht="30">
      <c r="A63" s="37" t="s">
        <v>601</v>
      </c>
      <c r="B63" s="45"/>
      <c r="C63" s="46"/>
      <c r="D63" s="46"/>
      <c r="E63" s="39" t="s">
        <v>4395</v>
      </c>
      <c r="F63" s="46"/>
      <c r="G63" s="46"/>
      <c r="H63" s="46"/>
      <c r="I63" s="46"/>
      <c r="J63" s="48"/>
    </row>
    <row r="64">
      <c r="A64" s="37" t="s">
        <v>593</v>
      </c>
      <c r="B64" s="37">
        <v>14</v>
      </c>
      <c r="C64" s="38" t="s">
        <v>2437</v>
      </c>
      <c r="D64" s="37" t="s">
        <v>595</v>
      </c>
      <c r="E64" s="39" t="s">
        <v>2438</v>
      </c>
      <c r="F64" s="40" t="s">
        <v>637</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9413</v>
      </c>
      <c r="F66" s="46"/>
      <c r="G66" s="46"/>
      <c r="H66" s="46"/>
      <c r="I66" s="46"/>
      <c r="J66" s="48"/>
    </row>
    <row r="67" ht="345">
      <c r="A67" s="37" t="s">
        <v>601</v>
      </c>
      <c r="B67" s="45"/>
      <c r="C67" s="46"/>
      <c r="D67" s="46"/>
      <c r="E67" s="39" t="s">
        <v>4419</v>
      </c>
      <c r="F67" s="46"/>
      <c r="G67" s="46"/>
      <c r="H67" s="46"/>
      <c r="I67" s="46"/>
      <c r="J67" s="48"/>
    </row>
    <row r="68">
      <c r="A68" s="37" t="s">
        <v>593</v>
      </c>
      <c r="B68" s="37">
        <v>15</v>
      </c>
      <c r="C68" s="38" t="s">
        <v>4420</v>
      </c>
      <c r="D68" s="37" t="s">
        <v>595</v>
      </c>
      <c r="E68" s="39" t="s">
        <v>4421</v>
      </c>
      <c r="F68" s="40" t="s">
        <v>637</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9414</v>
      </c>
      <c r="F70" s="46"/>
      <c r="G70" s="46"/>
      <c r="H70" s="46"/>
      <c r="I70" s="46"/>
      <c r="J70" s="48"/>
    </row>
    <row r="71" ht="240">
      <c r="A71" s="37" t="s">
        <v>601</v>
      </c>
      <c r="B71" s="45"/>
      <c r="C71" s="46"/>
      <c r="D71" s="46"/>
      <c r="E71" s="39" t="s">
        <v>4423</v>
      </c>
      <c r="F71" s="46"/>
      <c r="G71" s="46"/>
      <c r="H71" s="46"/>
      <c r="I71" s="46"/>
      <c r="J71" s="48"/>
    </row>
    <row r="72">
      <c r="A72" s="37" t="s">
        <v>593</v>
      </c>
      <c r="B72" s="37">
        <v>16</v>
      </c>
      <c r="C72" s="38" t="s">
        <v>640</v>
      </c>
      <c r="D72" s="37" t="s">
        <v>595</v>
      </c>
      <c r="E72" s="39" t="s">
        <v>641</v>
      </c>
      <c r="F72" s="40" t="s">
        <v>637</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9415</v>
      </c>
      <c r="F74" s="46"/>
      <c r="G74" s="46"/>
      <c r="H74" s="46"/>
      <c r="I74" s="46"/>
      <c r="J74" s="48"/>
    </row>
    <row r="75" ht="300">
      <c r="A75" s="37" t="s">
        <v>601</v>
      </c>
      <c r="B75" s="45"/>
      <c r="C75" s="46"/>
      <c r="D75" s="46"/>
      <c r="E75" s="39" t="s">
        <v>643</v>
      </c>
      <c r="F75" s="46"/>
      <c r="G75" s="46"/>
      <c r="H75" s="46"/>
      <c r="I75" s="46"/>
      <c r="J75" s="48"/>
    </row>
    <row r="76">
      <c r="A76" s="37" t="s">
        <v>593</v>
      </c>
      <c r="B76" s="37">
        <v>17</v>
      </c>
      <c r="C76" s="38" t="s">
        <v>3336</v>
      </c>
      <c r="D76" s="37" t="s">
        <v>595</v>
      </c>
      <c r="E76" s="39" t="s">
        <v>3337</v>
      </c>
      <c r="F76" s="40" t="s">
        <v>646</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9416</v>
      </c>
      <c r="F78" s="46"/>
      <c r="G78" s="46"/>
      <c r="H78" s="46"/>
      <c r="I78" s="46"/>
      <c r="J78" s="48"/>
    </row>
    <row r="79" ht="30">
      <c r="A79" s="37" t="s">
        <v>601</v>
      </c>
      <c r="B79" s="45"/>
      <c r="C79" s="46"/>
      <c r="D79" s="46"/>
      <c r="E79" s="39" t="s">
        <v>4452</v>
      </c>
      <c r="F79" s="46"/>
      <c r="G79" s="46"/>
      <c r="H79" s="46"/>
      <c r="I79" s="46"/>
      <c r="J79" s="48"/>
    </row>
    <row r="80">
      <c r="A80" s="37" t="s">
        <v>593</v>
      </c>
      <c r="B80" s="37">
        <v>18</v>
      </c>
      <c r="C80" s="38" t="s">
        <v>8547</v>
      </c>
      <c r="D80" s="37" t="s">
        <v>595</v>
      </c>
      <c r="E80" s="39" t="s">
        <v>8548</v>
      </c>
      <c r="F80" s="40" t="s">
        <v>646</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9417</v>
      </c>
      <c r="F82" s="46"/>
      <c r="G82" s="46"/>
      <c r="H82" s="46"/>
      <c r="I82" s="46"/>
      <c r="J82" s="48"/>
    </row>
    <row r="83" ht="45">
      <c r="A83" s="37" t="s">
        <v>601</v>
      </c>
      <c r="B83" s="45"/>
      <c r="C83" s="46"/>
      <c r="D83" s="46"/>
      <c r="E83" s="39" t="s">
        <v>4463</v>
      </c>
      <c r="F83" s="46"/>
      <c r="G83" s="46"/>
      <c r="H83" s="46"/>
      <c r="I83" s="46"/>
      <c r="J83" s="48"/>
    </row>
    <row r="84">
      <c r="A84" s="37" t="s">
        <v>593</v>
      </c>
      <c r="B84" s="37">
        <v>19</v>
      </c>
      <c r="C84" s="38" t="s">
        <v>4464</v>
      </c>
      <c r="D84" s="37" t="s">
        <v>595</v>
      </c>
      <c r="E84" s="39" t="s">
        <v>4465</v>
      </c>
      <c r="F84" s="40" t="s">
        <v>646</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9418</v>
      </c>
      <c r="F86" s="46"/>
      <c r="G86" s="46"/>
      <c r="H86" s="46"/>
      <c r="I86" s="46"/>
      <c r="J86" s="48"/>
    </row>
    <row r="87" ht="30">
      <c r="A87" s="37" t="s">
        <v>601</v>
      </c>
      <c r="B87" s="45"/>
      <c r="C87" s="46"/>
      <c r="D87" s="46"/>
      <c r="E87" s="39" t="s">
        <v>4467</v>
      </c>
      <c r="F87" s="46"/>
      <c r="G87" s="46"/>
      <c r="H87" s="46"/>
      <c r="I87" s="46"/>
      <c r="J87" s="48"/>
    </row>
    <row r="88">
      <c r="A88" s="37" t="s">
        <v>593</v>
      </c>
      <c r="B88" s="37">
        <v>20</v>
      </c>
      <c r="C88" s="38" t="s">
        <v>4468</v>
      </c>
      <c r="D88" s="37" t="s">
        <v>595</v>
      </c>
      <c r="E88" s="39" t="s">
        <v>4469</v>
      </c>
      <c r="F88" s="40" t="s">
        <v>646</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9418</v>
      </c>
      <c r="F90" s="46"/>
      <c r="G90" s="46"/>
      <c r="H90" s="46"/>
      <c r="I90" s="46"/>
      <c r="J90" s="48"/>
    </row>
    <row r="91" ht="45">
      <c r="A91" s="37" t="s">
        <v>601</v>
      </c>
      <c r="B91" s="45"/>
      <c r="C91" s="46"/>
      <c r="D91" s="46"/>
      <c r="E91" s="39" t="s">
        <v>4470</v>
      </c>
      <c r="F91" s="46"/>
      <c r="G91" s="46"/>
      <c r="H91" s="46"/>
      <c r="I91" s="46"/>
      <c r="J91" s="48"/>
    </row>
    <row r="92">
      <c r="A92" s="37" t="s">
        <v>593</v>
      </c>
      <c r="B92" s="37">
        <v>21</v>
      </c>
      <c r="C92" s="38" t="s">
        <v>8554</v>
      </c>
      <c r="D92" s="37" t="s">
        <v>595</v>
      </c>
      <c r="E92" s="39" t="s">
        <v>8555</v>
      </c>
      <c r="F92" s="40" t="s">
        <v>637</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9419</v>
      </c>
      <c r="F94" s="46"/>
      <c r="G94" s="46"/>
      <c r="H94" s="46"/>
      <c r="I94" s="46"/>
      <c r="J94" s="48"/>
    </row>
    <row r="95" ht="45">
      <c r="A95" s="37" t="s">
        <v>601</v>
      </c>
      <c r="B95" s="45"/>
      <c r="C95" s="46"/>
      <c r="D95" s="46"/>
      <c r="E95" s="39" t="s">
        <v>8557</v>
      </c>
      <c r="F95" s="46"/>
      <c r="G95" s="46"/>
      <c r="H95" s="46"/>
      <c r="I95" s="46"/>
      <c r="J95" s="48"/>
    </row>
    <row r="96">
      <c r="A96" s="37" t="s">
        <v>593</v>
      </c>
      <c r="B96" s="37">
        <v>22</v>
      </c>
      <c r="C96" s="38" t="s">
        <v>8558</v>
      </c>
      <c r="D96" s="37" t="s">
        <v>595</v>
      </c>
      <c r="E96" s="39" t="s">
        <v>8559</v>
      </c>
      <c r="F96" s="40" t="s">
        <v>608</v>
      </c>
      <c r="G96" s="41">
        <v>3</v>
      </c>
      <c r="H96" s="42">
        <v>0</v>
      </c>
      <c r="I96" s="43">
        <f>ROUND(G96*H96,P4)</f>
        <v>0</v>
      </c>
      <c r="J96" s="37"/>
      <c r="O96" s="44">
        <f>I96*0.21</f>
        <v>0</v>
      </c>
      <c r="P96">
        <v>3</v>
      </c>
    </row>
    <row r="97">
      <c r="A97" s="37" t="s">
        <v>598</v>
      </c>
      <c r="B97" s="45"/>
      <c r="C97" s="46"/>
      <c r="D97" s="46"/>
      <c r="E97" s="39" t="s">
        <v>8559</v>
      </c>
      <c r="F97" s="46"/>
      <c r="G97" s="46"/>
      <c r="H97" s="46"/>
      <c r="I97" s="46"/>
      <c r="J97" s="48"/>
    </row>
    <row r="98" ht="60">
      <c r="A98" s="37" t="s">
        <v>599</v>
      </c>
      <c r="B98" s="45"/>
      <c r="C98" s="46"/>
      <c r="D98" s="46"/>
      <c r="E98" s="49" t="s">
        <v>8908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9370</v>
      </c>
      <c r="D100" s="37" t="s">
        <v>595</v>
      </c>
      <c r="E100" s="39" t="s">
        <v>9371</v>
      </c>
      <c r="F100" s="40" t="s">
        <v>1798</v>
      </c>
      <c r="G100" s="41">
        <v>1</v>
      </c>
      <c r="H100" s="42">
        <v>0</v>
      </c>
      <c r="I100" s="43">
        <f>ROUND(G100*H100,P4)</f>
        <v>0</v>
      </c>
      <c r="J100" s="37"/>
      <c r="O100" s="44">
        <f>I100*0.21</f>
        <v>0</v>
      </c>
      <c r="P100">
        <v>3</v>
      </c>
    </row>
    <row r="101" ht="30">
      <c r="A101" s="37" t="s">
        <v>598</v>
      </c>
      <c r="B101" s="45"/>
      <c r="C101" s="46"/>
      <c r="D101" s="46"/>
      <c r="E101" s="39" t="s">
        <v>9371</v>
      </c>
      <c r="F101" s="46"/>
      <c r="G101" s="46"/>
      <c r="H101" s="46"/>
      <c r="I101" s="46"/>
      <c r="J101" s="48"/>
    </row>
    <row r="102" ht="60">
      <c r="A102" s="37" t="s">
        <v>599</v>
      </c>
      <c r="B102" s="45"/>
      <c r="C102" s="46"/>
      <c r="D102" s="46"/>
      <c r="E102" s="49" t="s">
        <v>9372</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649</v>
      </c>
      <c r="D104" s="34"/>
      <c r="E104" s="31" t="s">
        <v>4475</v>
      </c>
      <c r="F104" s="34"/>
      <c r="G104" s="34"/>
      <c r="H104" s="34"/>
      <c r="I104" s="35">
        <f>SUMIFS(I105:I116,A105:A116,"P")</f>
        <v>0</v>
      </c>
      <c r="J104" s="36"/>
    </row>
    <row r="105">
      <c r="A105" s="37" t="s">
        <v>593</v>
      </c>
      <c r="B105" s="37">
        <v>24</v>
      </c>
      <c r="C105" s="38" t="s">
        <v>8657</v>
      </c>
      <c r="D105" s="37" t="s">
        <v>595</v>
      </c>
      <c r="E105" s="39" t="s">
        <v>8658</v>
      </c>
      <c r="F105" s="40" t="s">
        <v>637</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9420</v>
      </c>
      <c r="F107" s="46"/>
      <c r="G107" s="46"/>
      <c r="H107" s="46"/>
      <c r="I107" s="46"/>
      <c r="J107" s="48"/>
    </row>
    <row r="108" ht="60">
      <c r="A108" s="37" t="s">
        <v>601</v>
      </c>
      <c r="B108" s="45"/>
      <c r="C108" s="46"/>
      <c r="D108" s="46"/>
      <c r="E108" s="39" t="s">
        <v>4505</v>
      </c>
      <c r="F108" s="46"/>
      <c r="G108" s="46"/>
      <c r="H108" s="46"/>
      <c r="I108" s="46"/>
      <c r="J108" s="48"/>
    </row>
    <row r="109">
      <c r="A109" s="37" t="s">
        <v>593</v>
      </c>
      <c r="B109" s="37">
        <v>25</v>
      </c>
      <c r="C109" s="38" t="s">
        <v>5391</v>
      </c>
      <c r="D109" s="37" t="s">
        <v>595</v>
      </c>
      <c r="E109" s="39" t="s">
        <v>5392</v>
      </c>
      <c r="F109" s="40" t="s">
        <v>637</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9421</v>
      </c>
      <c r="F111" s="46"/>
      <c r="G111" s="46"/>
      <c r="H111" s="46"/>
      <c r="I111" s="46"/>
      <c r="J111" s="48"/>
    </row>
    <row r="112" ht="60">
      <c r="A112" s="37" t="s">
        <v>601</v>
      </c>
      <c r="B112" s="45"/>
      <c r="C112" s="46"/>
      <c r="D112" s="46"/>
      <c r="E112" s="39" t="s">
        <v>4505</v>
      </c>
      <c r="F112" s="46"/>
      <c r="G112" s="46"/>
      <c r="H112" s="46"/>
      <c r="I112" s="46"/>
      <c r="J112" s="48"/>
    </row>
    <row r="113">
      <c r="A113" s="37" t="s">
        <v>593</v>
      </c>
      <c r="B113" s="37">
        <v>26</v>
      </c>
      <c r="C113" s="38" t="s">
        <v>4484</v>
      </c>
      <c r="D113" s="37" t="s">
        <v>595</v>
      </c>
      <c r="E113" s="39" t="s">
        <v>4485</v>
      </c>
      <c r="F113" s="40" t="s">
        <v>646</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9422</v>
      </c>
      <c r="F115" s="46"/>
      <c r="G115" s="46"/>
      <c r="H115" s="46"/>
      <c r="I115" s="46"/>
      <c r="J115" s="48"/>
    </row>
    <row r="116" ht="120">
      <c r="A116" s="37" t="s">
        <v>601</v>
      </c>
      <c r="B116" s="45"/>
      <c r="C116" s="46"/>
      <c r="D116" s="46"/>
      <c r="E116" s="39" t="s">
        <v>4483</v>
      </c>
      <c r="F116" s="46"/>
      <c r="G116" s="46"/>
      <c r="H116" s="46"/>
      <c r="I116" s="46"/>
      <c r="J116" s="48"/>
    </row>
    <row r="117">
      <c r="A117" s="31" t="s">
        <v>591</v>
      </c>
      <c r="B117" s="32"/>
      <c r="C117" s="33" t="s">
        <v>751</v>
      </c>
      <c r="D117" s="34"/>
      <c r="E117" s="31" t="s">
        <v>1644</v>
      </c>
      <c r="F117" s="34"/>
      <c r="G117" s="34"/>
      <c r="H117" s="34"/>
      <c r="I117" s="35">
        <f>SUMIFS(I118:I121,A118:A121,"P")</f>
        <v>0</v>
      </c>
      <c r="J117" s="36"/>
    </row>
    <row r="118">
      <c r="A118" s="37" t="s">
        <v>593</v>
      </c>
      <c r="B118" s="37">
        <v>27</v>
      </c>
      <c r="C118" s="38" t="s">
        <v>4506</v>
      </c>
      <c r="D118" s="37" t="s">
        <v>595</v>
      </c>
      <c r="E118" s="39" t="s">
        <v>4507</v>
      </c>
      <c r="F118" s="40" t="s">
        <v>637</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9423</v>
      </c>
      <c r="F120" s="46"/>
      <c r="G120" s="46"/>
      <c r="H120" s="46"/>
      <c r="I120" s="46"/>
      <c r="J120" s="48"/>
    </row>
    <row r="121" ht="60">
      <c r="A121" s="37" t="s">
        <v>601</v>
      </c>
      <c r="B121" s="45"/>
      <c r="C121" s="46"/>
      <c r="D121" s="46"/>
      <c r="E121" s="39" t="s">
        <v>4505</v>
      </c>
      <c r="F121" s="46"/>
      <c r="G121" s="46"/>
      <c r="H121" s="46"/>
      <c r="I121" s="46"/>
      <c r="J121" s="48"/>
    </row>
    <row r="122">
      <c r="A122" s="31" t="s">
        <v>591</v>
      </c>
      <c r="B122" s="32"/>
      <c r="C122" s="33" t="s">
        <v>820</v>
      </c>
      <c r="D122" s="34"/>
      <c r="E122" s="31" t="s">
        <v>6304</v>
      </c>
      <c r="F122" s="34"/>
      <c r="G122" s="34"/>
      <c r="H122" s="34"/>
      <c r="I122" s="35">
        <f>SUMIFS(I123:I158,A123:A158,"P")</f>
        <v>0</v>
      </c>
      <c r="J122" s="36"/>
    </row>
    <row r="123">
      <c r="A123" s="37" t="s">
        <v>593</v>
      </c>
      <c r="B123" s="37">
        <v>28</v>
      </c>
      <c r="C123" s="38" t="s">
        <v>8567</v>
      </c>
      <c r="D123" s="37" t="s">
        <v>595</v>
      </c>
      <c r="E123" s="39" t="s">
        <v>8568</v>
      </c>
      <c r="F123" s="40" t="s">
        <v>646</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9424</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8666</v>
      </c>
      <c r="D127" s="37" t="s">
        <v>595</v>
      </c>
      <c r="E127" s="39" t="s">
        <v>8667</v>
      </c>
      <c r="F127" s="40" t="s">
        <v>646</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9425</v>
      </c>
      <c r="F129" s="46"/>
      <c r="G129" s="46"/>
      <c r="H129" s="46"/>
      <c r="I129" s="46"/>
      <c r="J129" s="48"/>
    </row>
    <row r="130" ht="60">
      <c r="A130" s="37" t="s">
        <v>601</v>
      </c>
      <c r="B130" s="45"/>
      <c r="C130" s="46"/>
      <c r="D130" s="46"/>
      <c r="E130" s="39" t="s">
        <v>5927</v>
      </c>
      <c r="F130" s="46"/>
      <c r="G130" s="46"/>
      <c r="H130" s="46"/>
      <c r="I130" s="46"/>
      <c r="J130" s="48"/>
    </row>
    <row r="131">
      <c r="A131" s="37" t="s">
        <v>593</v>
      </c>
      <c r="B131" s="37">
        <v>30</v>
      </c>
      <c r="C131" s="38" t="s">
        <v>9088</v>
      </c>
      <c r="D131" s="37" t="s">
        <v>595</v>
      </c>
      <c r="E131" s="39" t="s">
        <v>9089</v>
      </c>
      <c r="F131" s="40" t="s">
        <v>646</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9426</v>
      </c>
      <c r="F133" s="46"/>
      <c r="G133" s="46"/>
      <c r="H133" s="46"/>
      <c r="I133" s="46"/>
      <c r="J133" s="48"/>
    </row>
    <row r="134" ht="120">
      <c r="A134" s="37" t="s">
        <v>601</v>
      </c>
      <c r="B134" s="45"/>
      <c r="C134" s="46"/>
      <c r="D134" s="46"/>
      <c r="E134" s="39" t="s">
        <v>5930</v>
      </c>
      <c r="F134" s="46"/>
      <c r="G134" s="46"/>
      <c r="H134" s="46"/>
      <c r="I134" s="46"/>
      <c r="J134" s="48"/>
    </row>
    <row r="135">
      <c r="A135" s="37" t="s">
        <v>593</v>
      </c>
      <c r="B135" s="37">
        <v>31</v>
      </c>
      <c r="C135" s="38" t="s">
        <v>8573</v>
      </c>
      <c r="D135" s="37" t="s">
        <v>595</v>
      </c>
      <c r="E135" s="39" t="s">
        <v>8574</v>
      </c>
      <c r="F135" s="40" t="s">
        <v>646</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9427</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5888</v>
      </c>
      <c r="D139" s="37" t="s">
        <v>595</v>
      </c>
      <c r="E139" s="39" t="s">
        <v>5889</v>
      </c>
      <c r="F139" s="40" t="s">
        <v>646</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9428</v>
      </c>
      <c r="F141" s="46"/>
      <c r="G141" s="46"/>
      <c r="H141" s="46"/>
      <c r="I141" s="46"/>
      <c r="J141" s="48"/>
    </row>
    <row r="142" ht="75">
      <c r="A142" s="37" t="s">
        <v>601</v>
      </c>
      <c r="B142" s="45"/>
      <c r="C142" s="46"/>
      <c r="D142" s="46"/>
      <c r="E142" s="39" t="s">
        <v>5838</v>
      </c>
      <c r="F142" s="46"/>
      <c r="G142" s="46"/>
      <c r="H142" s="46"/>
      <c r="I142" s="46"/>
      <c r="J142" s="48"/>
    </row>
    <row r="143">
      <c r="A143" s="37" t="s">
        <v>593</v>
      </c>
      <c r="B143" s="37">
        <v>33</v>
      </c>
      <c r="C143" s="38" t="s">
        <v>9429</v>
      </c>
      <c r="D143" s="37" t="s">
        <v>595</v>
      </c>
      <c r="E143" s="39" t="s">
        <v>9430</v>
      </c>
      <c r="F143" s="40" t="s">
        <v>646</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9431</v>
      </c>
      <c r="F145" s="46"/>
      <c r="G145" s="46"/>
      <c r="H145" s="46"/>
      <c r="I145" s="46"/>
      <c r="J145" s="48"/>
    </row>
    <row r="146" ht="75">
      <c r="A146" s="37" t="s">
        <v>601</v>
      </c>
      <c r="B146" s="45"/>
      <c r="C146" s="46"/>
      <c r="D146" s="46"/>
      <c r="E146" s="39" t="s">
        <v>5838</v>
      </c>
      <c r="F146" s="46"/>
      <c r="G146" s="46"/>
      <c r="H146" s="46"/>
      <c r="I146" s="46"/>
      <c r="J146" s="48"/>
    </row>
    <row r="147">
      <c r="A147" s="37" t="s">
        <v>593</v>
      </c>
      <c r="B147" s="37">
        <v>34</v>
      </c>
      <c r="C147" s="38" t="s">
        <v>8577</v>
      </c>
      <c r="D147" s="37" t="s">
        <v>595</v>
      </c>
      <c r="E147" s="39" t="s">
        <v>8578</v>
      </c>
      <c r="F147" s="40" t="s">
        <v>646</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9432</v>
      </c>
      <c r="F149" s="46"/>
      <c r="G149" s="46"/>
      <c r="H149" s="46"/>
      <c r="I149" s="46"/>
      <c r="J149" s="48"/>
    </row>
    <row r="150" ht="165">
      <c r="A150" s="37" t="s">
        <v>601</v>
      </c>
      <c r="B150" s="45"/>
      <c r="C150" s="46"/>
      <c r="D150" s="46"/>
      <c r="E150" s="39" t="s">
        <v>5841</v>
      </c>
      <c r="F150" s="46"/>
      <c r="G150" s="46"/>
      <c r="H150" s="46"/>
      <c r="I150" s="46"/>
      <c r="J150" s="48"/>
    </row>
    <row r="151">
      <c r="A151" s="37" t="s">
        <v>593</v>
      </c>
      <c r="B151" s="37">
        <v>35</v>
      </c>
      <c r="C151" s="38" t="s">
        <v>8680</v>
      </c>
      <c r="D151" s="37" t="s">
        <v>595</v>
      </c>
      <c r="E151" s="39" t="s">
        <v>8681</v>
      </c>
      <c r="F151" s="40" t="s">
        <v>646</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9433</v>
      </c>
      <c r="F153" s="46"/>
      <c r="G153" s="46"/>
      <c r="H153" s="46"/>
      <c r="I153" s="46"/>
      <c r="J153" s="48"/>
    </row>
    <row r="154" ht="165">
      <c r="A154" s="37" t="s">
        <v>601</v>
      </c>
      <c r="B154" s="45"/>
      <c r="C154" s="46"/>
      <c r="D154" s="46"/>
      <c r="E154" s="39" t="s">
        <v>5841</v>
      </c>
      <c r="F154" s="46"/>
      <c r="G154" s="46"/>
      <c r="H154" s="46"/>
      <c r="I154" s="46"/>
      <c r="J154" s="48"/>
    </row>
    <row r="155">
      <c r="A155" s="37" t="s">
        <v>593</v>
      </c>
      <c r="B155" s="37">
        <v>36</v>
      </c>
      <c r="C155" s="38" t="s">
        <v>8683</v>
      </c>
      <c r="D155" s="37" t="s">
        <v>595</v>
      </c>
      <c r="E155" s="39" t="s">
        <v>8684</v>
      </c>
      <c r="F155" s="40" t="s">
        <v>646</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9434</v>
      </c>
      <c r="F157" s="46"/>
      <c r="G157" s="46"/>
      <c r="H157" s="46"/>
      <c r="I157" s="46"/>
      <c r="J157" s="48"/>
    </row>
    <row r="158" ht="165">
      <c r="A158" s="37" t="s">
        <v>601</v>
      </c>
      <c r="B158" s="45"/>
      <c r="C158" s="46"/>
      <c r="D158" s="46"/>
      <c r="E158" s="39" t="s">
        <v>5841</v>
      </c>
      <c r="F158" s="46"/>
      <c r="G158" s="46"/>
      <c r="H158" s="46"/>
      <c r="I158" s="46"/>
      <c r="J158" s="48"/>
    </row>
    <row r="159">
      <c r="A159" s="31" t="s">
        <v>591</v>
      </c>
      <c r="B159" s="32"/>
      <c r="C159" s="33" t="s">
        <v>4551</v>
      </c>
      <c r="D159" s="34"/>
      <c r="E159" s="31" t="s">
        <v>4552</v>
      </c>
      <c r="F159" s="34"/>
      <c r="G159" s="34"/>
      <c r="H159" s="34"/>
      <c r="I159" s="35">
        <f>SUMIFS(I160:I179,A160:A179,"P")</f>
        <v>0</v>
      </c>
      <c r="J159" s="36"/>
    </row>
    <row r="160">
      <c r="A160" s="37" t="s">
        <v>593</v>
      </c>
      <c r="B160" s="37">
        <v>37</v>
      </c>
      <c r="C160" s="38" t="s">
        <v>8483</v>
      </c>
      <c r="D160" s="37" t="s">
        <v>595</v>
      </c>
      <c r="E160" s="39" t="s">
        <v>8484</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9435</v>
      </c>
      <c r="F162" s="46"/>
      <c r="G162" s="46"/>
      <c r="H162" s="46"/>
      <c r="I162" s="46"/>
      <c r="J162" s="48"/>
    </row>
    <row r="163" ht="315">
      <c r="A163" s="37" t="s">
        <v>601</v>
      </c>
      <c r="B163" s="45"/>
      <c r="C163" s="46"/>
      <c r="D163" s="46"/>
      <c r="E163" s="39" t="s">
        <v>4569</v>
      </c>
      <c r="F163" s="46"/>
      <c r="G163" s="46"/>
      <c r="H163" s="46"/>
      <c r="I163" s="46"/>
      <c r="J163" s="48"/>
    </row>
    <row r="164">
      <c r="A164" s="37" t="s">
        <v>593</v>
      </c>
      <c r="B164" s="37">
        <v>38</v>
      </c>
      <c r="C164" s="38" t="s">
        <v>4573</v>
      </c>
      <c r="D164" s="37" t="s">
        <v>595</v>
      </c>
      <c r="E164" s="39" t="s">
        <v>4574</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9436</v>
      </c>
      <c r="F166" s="46"/>
      <c r="G166" s="46"/>
      <c r="H166" s="46"/>
      <c r="I166" s="46"/>
      <c r="J166" s="48"/>
    </row>
    <row r="167" ht="300">
      <c r="A167" s="37" t="s">
        <v>601</v>
      </c>
      <c r="B167" s="45"/>
      <c r="C167" s="46"/>
      <c r="D167" s="46"/>
      <c r="E167" s="39" t="s">
        <v>4575</v>
      </c>
      <c r="F167" s="46"/>
      <c r="G167" s="46"/>
      <c r="H167" s="46"/>
      <c r="I167" s="46"/>
      <c r="J167" s="48"/>
    </row>
    <row r="168">
      <c r="A168" s="37" t="s">
        <v>593</v>
      </c>
      <c r="B168" s="37">
        <v>39</v>
      </c>
      <c r="C168" s="38" t="s">
        <v>8695</v>
      </c>
      <c r="D168" s="37" t="s">
        <v>595</v>
      </c>
      <c r="E168" s="39" t="s">
        <v>8696</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9437</v>
      </c>
      <c r="F170" s="46"/>
      <c r="G170" s="46"/>
      <c r="H170" s="46"/>
      <c r="I170" s="46"/>
      <c r="J170" s="48"/>
    </row>
    <row r="171" ht="45">
      <c r="A171" s="37" t="s">
        <v>601</v>
      </c>
      <c r="B171" s="45"/>
      <c r="C171" s="46"/>
      <c r="D171" s="46"/>
      <c r="E171" s="39" t="s">
        <v>8698</v>
      </c>
      <c r="F171" s="46"/>
      <c r="G171" s="46"/>
      <c r="H171" s="46"/>
      <c r="I171" s="46"/>
      <c r="J171" s="48"/>
    </row>
    <row r="172">
      <c r="A172" s="37" t="s">
        <v>593</v>
      </c>
      <c r="B172" s="37">
        <v>40</v>
      </c>
      <c r="C172" s="38" t="s">
        <v>8834</v>
      </c>
      <c r="D172" s="37" t="s">
        <v>595</v>
      </c>
      <c r="E172" s="39" t="s">
        <v>8835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9438</v>
      </c>
      <c r="F174" s="46"/>
      <c r="G174" s="46"/>
      <c r="H174" s="46"/>
      <c r="I174" s="46"/>
      <c r="J174" s="48"/>
    </row>
    <row r="175" ht="45">
      <c r="A175" s="37" t="s">
        <v>601</v>
      </c>
      <c r="B175" s="45"/>
      <c r="C175" s="46"/>
      <c r="D175" s="46"/>
      <c r="E175" s="39" t="s">
        <v>8837</v>
      </c>
      <c r="F175" s="46"/>
      <c r="G175" s="46"/>
      <c r="H175" s="46"/>
      <c r="I175" s="46"/>
      <c r="J175" s="48"/>
    </row>
    <row r="176">
      <c r="A176" s="37" t="s">
        <v>593</v>
      </c>
      <c r="B176" s="37">
        <v>41</v>
      </c>
      <c r="C176" s="38" t="s">
        <v>4596</v>
      </c>
      <c r="D176" s="37" t="s">
        <v>595</v>
      </c>
      <c r="E176" s="39" t="s">
        <v>4597</v>
      </c>
      <c r="F176" s="40" t="s">
        <v>637</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9439</v>
      </c>
      <c r="F178" s="46"/>
      <c r="G178" s="46"/>
      <c r="H178" s="46"/>
      <c r="I178" s="46"/>
      <c r="J178" s="48"/>
    </row>
    <row r="179" ht="409.5">
      <c r="A179" s="37" t="s">
        <v>601</v>
      </c>
      <c r="B179" s="45"/>
      <c r="C179" s="46"/>
      <c r="D179" s="46"/>
      <c r="E179" s="39" t="s">
        <v>4495</v>
      </c>
      <c r="F179" s="46"/>
      <c r="G179" s="46"/>
      <c r="H179" s="46"/>
      <c r="I179" s="46"/>
      <c r="J179" s="48"/>
    </row>
    <row r="180">
      <c r="A180" s="31" t="s">
        <v>591</v>
      </c>
      <c r="B180" s="32"/>
      <c r="C180" s="33" t="s">
        <v>4784</v>
      </c>
      <c r="D180" s="34"/>
      <c r="E180" s="31" t="s">
        <v>4785</v>
      </c>
      <c r="F180" s="34"/>
      <c r="G180" s="34"/>
      <c r="H180" s="34"/>
      <c r="I180" s="35">
        <f>SUMIFS(I181:I231,A181:A231,"P")</f>
        <v>0</v>
      </c>
      <c r="J180" s="36"/>
    </row>
    <row r="181" ht="30">
      <c r="A181" s="37" t="s">
        <v>593</v>
      </c>
      <c r="B181" s="37">
        <v>42</v>
      </c>
      <c r="C181" s="38" t="s">
        <v>9440</v>
      </c>
      <c r="D181" s="37" t="s">
        <v>595</v>
      </c>
      <c r="E181" s="39" t="s">
        <v>9441</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9442</v>
      </c>
      <c r="F183" s="46"/>
      <c r="G183" s="46"/>
      <c r="H183" s="46"/>
      <c r="I183" s="46"/>
      <c r="J183" s="48"/>
    </row>
    <row r="184" ht="75">
      <c r="A184" s="37" t="s">
        <v>601</v>
      </c>
      <c r="B184" s="45"/>
      <c r="C184" s="46"/>
      <c r="D184" s="46"/>
      <c r="E184" s="39" t="s">
        <v>9443</v>
      </c>
      <c r="F184" s="46"/>
      <c r="G184" s="46"/>
      <c r="H184" s="46"/>
      <c r="I184" s="46"/>
      <c r="J184" s="48"/>
    </row>
    <row r="185" ht="30">
      <c r="A185" s="37" t="s">
        <v>593</v>
      </c>
      <c r="B185" s="37">
        <v>43</v>
      </c>
      <c r="C185" s="38" t="s">
        <v>8711</v>
      </c>
      <c r="D185" s="37" t="s">
        <v>595</v>
      </c>
      <c r="E185" s="39" t="s">
        <v>8712</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9444</v>
      </c>
      <c r="F187" s="46"/>
      <c r="G187" s="46"/>
      <c r="H187" s="46"/>
      <c r="I187" s="46"/>
      <c r="J187" s="48"/>
    </row>
    <row r="188" ht="30">
      <c r="A188" s="37" t="s">
        <v>601</v>
      </c>
      <c r="B188" s="45"/>
      <c r="C188" s="46"/>
      <c r="D188" s="46"/>
      <c r="E188" s="39" t="s">
        <v>8714</v>
      </c>
      <c r="F188" s="46"/>
      <c r="G188" s="46"/>
      <c r="H188" s="46"/>
      <c r="I188" s="46"/>
      <c r="J188" s="48"/>
    </row>
    <row r="189">
      <c r="A189" s="37" t="s">
        <v>593</v>
      </c>
      <c r="B189" s="37">
        <v>44</v>
      </c>
      <c r="C189" s="38" t="s">
        <v>9445</v>
      </c>
      <c r="D189" s="37" t="s">
        <v>595</v>
      </c>
      <c r="E189" s="39" t="s">
        <v>9446</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9442</v>
      </c>
      <c r="F191" s="46"/>
      <c r="G191" s="46"/>
      <c r="H191" s="46"/>
      <c r="I191" s="46"/>
      <c r="J191" s="48"/>
    </row>
    <row r="192" ht="75">
      <c r="A192" s="37" t="s">
        <v>601</v>
      </c>
      <c r="B192" s="45"/>
      <c r="C192" s="46"/>
      <c r="D192" s="46"/>
      <c r="E192" s="39" t="s">
        <v>9447</v>
      </c>
      <c r="F192" s="46"/>
      <c r="G192" s="46"/>
      <c r="H192" s="46"/>
      <c r="I192" s="46"/>
      <c r="J192" s="48"/>
    </row>
    <row r="193">
      <c r="A193" s="37" t="s">
        <v>593</v>
      </c>
      <c r="B193" s="37">
        <v>45</v>
      </c>
      <c r="C193" s="38" t="s">
        <v>8718</v>
      </c>
      <c r="D193" s="37" t="s">
        <v>595</v>
      </c>
      <c r="E193" s="39" t="s">
        <v>8719</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9444</v>
      </c>
      <c r="F195" s="46"/>
      <c r="G195" s="46"/>
      <c r="H195" s="46"/>
      <c r="I195" s="46"/>
      <c r="J195" s="48"/>
    </row>
    <row r="196" ht="30">
      <c r="A196" s="37" t="s">
        <v>601</v>
      </c>
      <c r="B196" s="45"/>
      <c r="C196" s="46"/>
      <c r="D196" s="46"/>
      <c r="E196" s="39" t="s">
        <v>8714</v>
      </c>
      <c r="F196" s="46"/>
      <c r="G196" s="46"/>
      <c r="H196" s="46"/>
      <c r="I196" s="46"/>
      <c r="J196" s="48"/>
    </row>
    <row r="197" ht="30">
      <c r="A197" s="37" t="s">
        <v>593</v>
      </c>
      <c r="B197" s="37">
        <v>46</v>
      </c>
      <c r="C197" s="38" t="s">
        <v>8721</v>
      </c>
      <c r="D197" s="37" t="s">
        <v>595</v>
      </c>
      <c r="E197" s="39" t="s">
        <v>8722</v>
      </c>
      <c r="F197" s="40" t="s">
        <v>646</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9448</v>
      </c>
      <c r="F199" s="46"/>
      <c r="G199" s="46"/>
      <c r="H199" s="46"/>
      <c r="I199" s="46"/>
      <c r="J199" s="48"/>
    </row>
    <row r="200" ht="60">
      <c r="A200" s="37" t="s">
        <v>601</v>
      </c>
      <c r="B200" s="45"/>
      <c r="C200" s="46"/>
      <c r="D200" s="46"/>
      <c r="E200" s="39" t="s">
        <v>8724</v>
      </c>
      <c r="F200" s="46"/>
      <c r="G200" s="46"/>
      <c r="H200" s="46"/>
      <c r="I200" s="46"/>
      <c r="J200" s="48"/>
    </row>
    <row r="201" ht="30">
      <c r="A201" s="37" t="s">
        <v>593</v>
      </c>
      <c r="B201" s="37">
        <v>47</v>
      </c>
      <c r="C201" s="38" t="s">
        <v>8725</v>
      </c>
      <c r="D201" s="37" t="s">
        <v>595</v>
      </c>
      <c r="E201" s="39" t="s">
        <v>8726</v>
      </c>
      <c r="F201" s="40" t="s">
        <v>646</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9448</v>
      </c>
      <c r="F203" s="46"/>
      <c r="G203" s="46"/>
      <c r="H203" s="46"/>
      <c r="I203" s="46"/>
      <c r="J203" s="48"/>
    </row>
    <row r="204" ht="60">
      <c r="A204" s="37" t="s">
        <v>601</v>
      </c>
      <c r="B204" s="45"/>
      <c r="C204" s="46"/>
      <c r="D204" s="46"/>
      <c r="E204" s="39" t="s">
        <v>8724</v>
      </c>
      <c r="F204" s="46"/>
      <c r="G204" s="46"/>
      <c r="H204" s="46"/>
      <c r="I204" s="46"/>
      <c r="J204" s="48"/>
    </row>
    <row r="205" ht="30">
      <c r="A205" s="37" t="s">
        <v>593</v>
      </c>
      <c r="B205" s="37">
        <v>48</v>
      </c>
      <c r="C205" s="38" t="s">
        <v>5871</v>
      </c>
      <c r="D205" s="37" t="s">
        <v>595</v>
      </c>
      <c r="E205" s="39" t="s">
        <v>5872</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9449</v>
      </c>
      <c r="F207" s="46"/>
      <c r="G207" s="46"/>
      <c r="H207" s="46"/>
      <c r="I207" s="46"/>
      <c r="J207" s="48"/>
    </row>
    <row r="208" ht="60">
      <c r="A208" s="37" t="s">
        <v>601</v>
      </c>
      <c r="B208" s="45"/>
      <c r="C208" s="46"/>
      <c r="D208" s="46"/>
      <c r="E208" s="39" t="s">
        <v>5061</v>
      </c>
      <c r="F208" s="46"/>
      <c r="G208" s="46"/>
      <c r="H208" s="46"/>
      <c r="I208" s="46"/>
      <c r="J208" s="48"/>
    </row>
    <row r="209">
      <c r="A209" s="37" t="s">
        <v>593</v>
      </c>
      <c r="B209" s="37">
        <v>49</v>
      </c>
      <c r="C209" s="38" t="s">
        <v>8729</v>
      </c>
      <c r="D209" s="37" t="s">
        <v>595</v>
      </c>
      <c r="E209" s="39" t="s">
        <v>8730</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9450</v>
      </c>
      <c r="F211" s="46"/>
      <c r="G211" s="46"/>
      <c r="H211" s="46"/>
      <c r="I211" s="46"/>
      <c r="J211" s="48"/>
    </row>
    <row r="212" ht="60">
      <c r="A212" s="37" t="s">
        <v>601</v>
      </c>
      <c r="B212" s="45"/>
      <c r="C212" s="46"/>
      <c r="D212" s="46"/>
      <c r="E212" s="39" t="s">
        <v>8732</v>
      </c>
      <c r="F212" s="46"/>
      <c r="G212" s="46"/>
      <c r="H212" s="46"/>
      <c r="I212" s="46"/>
      <c r="J212" s="48"/>
    </row>
    <row r="213">
      <c r="A213" s="37" t="s">
        <v>593</v>
      </c>
      <c r="B213" s="37">
        <v>50</v>
      </c>
      <c r="C213" s="38" t="s">
        <v>8847</v>
      </c>
      <c r="D213" s="37" t="s">
        <v>595</v>
      </c>
      <c r="E213" s="39" t="s">
        <v>8848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9451</v>
      </c>
      <c r="F215" s="46"/>
      <c r="G215" s="46"/>
      <c r="H215" s="46"/>
      <c r="I215" s="46"/>
      <c r="J215" s="48"/>
    </row>
    <row r="216" ht="30">
      <c r="A216" s="37" t="s">
        <v>601</v>
      </c>
      <c r="B216" s="45"/>
      <c r="C216" s="46"/>
      <c r="D216" s="46"/>
      <c r="E216" s="39" t="s">
        <v>5875</v>
      </c>
      <c r="F216" s="46"/>
      <c r="G216" s="46"/>
      <c r="H216" s="46"/>
      <c r="I216" s="46"/>
      <c r="J216" s="48"/>
    </row>
    <row r="217">
      <c r="A217" s="37" t="s">
        <v>593</v>
      </c>
      <c r="B217" s="37">
        <v>51</v>
      </c>
      <c r="C217" s="38" t="s">
        <v>4648</v>
      </c>
      <c r="D217" s="37" t="s">
        <v>595</v>
      </c>
      <c r="E217" s="39" t="s">
        <v>4649</v>
      </c>
      <c r="F217" s="40" t="s">
        <v>637</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9452</v>
      </c>
      <c r="F219" s="46"/>
      <c r="G219" s="46"/>
      <c r="H219" s="46"/>
      <c r="I219" s="46"/>
      <c r="J219" s="48"/>
    </row>
    <row r="220" ht="150">
      <c r="A220" s="37" t="s">
        <v>601</v>
      </c>
      <c r="B220" s="45"/>
      <c r="C220" s="46"/>
      <c r="D220" s="46"/>
      <c r="E220" s="39" t="s">
        <v>4651</v>
      </c>
      <c r="F220" s="46"/>
      <c r="G220" s="46"/>
      <c r="H220" s="46"/>
      <c r="I220" s="46"/>
      <c r="J220" s="48"/>
    </row>
    <row r="221">
      <c r="A221" s="37" t="s">
        <v>593</v>
      </c>
      <c r="B221" s="37">
        <v>52</v>
      </c>
      <c r="C221" s="38" t="s">
        <v>5685</v>
      </c>
      <c r="D221" s="37" t="s">
        <v>595</v>
      </c>
      <c r="E221" s="39" t="s">
        <v>5686</v>
      </c>
      <c r="F221" s="40" t="s">
        <v>637</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9453</v>
      </c>
      <c r="F223" s="46"/>
      <c r="G223" s="46"/>
      <c r="H223" s="46"/>
      <c r="I223" s="46"/>
      <c r="J223" s="48"/>
    </row>
    <row r="224" ht="150">
      <c r="A224" s="37" t="s">
        <v>601</v>
      </c>
      <c r="B224" s="45"/>
      <c r="C224" s="46"/>
      <c r="D224" s="46"/>
      <c r="E224" s="39" t="s">
        <v>4651</v>
      </c>
      <c r="F224" s="46"/>
      <c r="G224" s="46"/>
      <c r="H224" s="46"/>
      <c r="I224" s="46"/>
      <c r="J224" s="48"/>
    </row>
    <row r="225">
      <c r="A225" s="37" t="s">
        <v>593</v>
      </c>
      <c r="B225" s="37">
        <v>53</v>
      </c>
      <c r="C225" s="38" t="s">
        <v>9454</v>
      </c>
      <c r="D225" s="37" t="s">
        <v>595</v>
      </c>
      <c r="E225" s="39" t="s">
        <v>8594</v>
      </c>
      <c r="F225" s="40" t="s">
        <v>1798</v>
      </c>
      <c r="G225" s="41">
        <v>1</v>
      </c>
      <c r="H225" s="42">
        <v>0</v>
      </c>
      <c r="I225" s="43">
        <f>ROUND(G225*H225,P4)</f>
        <v>0</v>
      </c>
      <c r="J225" s="37"/>
      <c r="O225" s="44">
        <f>I225*0.21</f>
        <v>0</v>
      </c>
      <c r="P225">
        <v>3</v>
      </c>
    </row>
    <row r="226">
      <c r="A226" s="37" t="s">
        <v>598</v>
      </c>
      <c r="B226" s="45"/>
      <c r="C226" s="46"/>
      <c r="D226" s="46"/>
      <c r="E226" s="39" t="s">
        <v>8594</v>
      </c>
      <c r="F226" s="46"/>
      <c r="G226" s="46"/>
      <c r="H226" s="46"/>
      <c r="I226" s="46"/>
      <c r="J226" s="48"/>
    </row>
    <row r="227" ht="120">
      <c r="A227" s="37" t="s">
        <v>599</v>
      </c>
      <c r="B227" s="45"/>
      <c r="C227" s="46"/>
      <c r="D227" s="46"/>
      <c r="E227" s="49" t="s">
        <v>8595</v>
      </c>
      <c r="F227" s="46"/>
      <c r="G227" s="46"/>
      <c r="H227" s="46"/>
      <c r="I227" s="46"/>
      <c r="J227" s="48"/>
    </row>
    <row r="228" ht="45">
      <c r="A228" s="37" t="s">
        <v>601</v>
      </c>
      <c r="B228" s="45"/>
      <c r="C228" s="46"/>
      <c r="D228" s="46"/>
      <c r="E228" s="39" t="s">
        <v>8596</v>
      </c>
      <c r="F228" s="46"/>
      <c r="G228" s="46"/>
      <c r="H228" s="46"/>
      <c r="I228" s="46"/>
      <c r="J228" s="48"/>
    </row>
    <row r="229">
      <c r="A229" s="37" t="s">
        <v>593</v>
      </c>
      <c r="B229" s="37">
        <v>54</v>
      </c>
      <c r="C229" s="38" t="s">
        <v>9455</v>
      </c>
      <c r="D229" s="37" t="s">
        <v>595</v>
      </c>
      <c r="E229" s="39" t="s">
        <v>8598</v>
      </c>
      <c r="F229" s="40" t="s">
        <v>1798</v>
      </c>
      <c r="G229" s="41">
        <v>1</v>
      </c>
      <c r="H229" s="42">
        <v>0</v>
      </c>
      <c r="I229" s="43">
        <f>ROUND(G229*H229,P4)</f>
        <v>0</v>
      </c>
      <c r="J229" s="37"/>
      <c r="O229" s="44">
        <f>I229*0.21</f>
        <v>0</v>
      </c>
      <c r="P229">
        <v>3</v>
      </c>
    </row>
    <row r="230">
      <c r="A230" s="37" t="s">
        <v>598</v>
      </c>
      <c r="B230" s="45"/>
      <c r="C230" s="46"/>
      <c r="D230" s="46"/>
      <c r="E230" s="39" t="s">
        <v>8598</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1813</v>
      </c>
      <c r="D232" s="34"/>
      <c r="E232" s="31" t="s">
        <v>1814</v>
      </c>
      <c r="F232" s="34"/>
      <c r="G232" s="34"/>
      <c r="H232" s="34"/>
      <c r="I232" s="35">
        <f>SUMIFS(I233:I252,A233:A252,"P")</f>
        <v>0</v>
      </c>
      <c r="J232" s="36"/>
    </row>
    <row r="233" ht="45">
      <c r="A233" s="37" t="s">
        <v>593</v>
      </c>
      <c r="B233" s="37">
        <v>55</v>
      </c>
      <c r="C233" s="38" t="s">
        <v>1815</v>
      </c>
      <c r="D233" s="37" t="s">
        <v>1816</v>
      </c>
      <c r="E233" s="39" t="s">
        <v>1817</v>
      </c>
      <c r="F233" s="40" t="s">
        <v>1124</v>
      </c>
      <c r="G233" s="41">
        <v>505.82600000000002</v>
      </c>
      <c r="H233" s="42">
        <v>0</v>
      </c>
      <c r="I233" s="43">
        <f>ROUND(G233*H233,P4)</f>
        <v>0</v>
      </c>
      <c r="J233" s="37"/>
      <c r="O233" s="44">
        <f>I233*0.21</f>
        <v>0</v>
      </c>
      <c r="P233">
        <v>3</v>
      </c>
    </row>
    <row r="234">
      <c r="A234" s="37" t="s">
        <v>598</v>
      </c>
      <c r="B234" s="45"/>
      <c r="C234" s="46"/>
      <c r="D234" s="46"/>
      <c r="E234" s="39" t="s">
        <v>1818</v>
      </c>
      <c r="F234" s="46"/>
      <c r="G234" s="46"/>
      <c r="H234" s="46"/>
      <c r="I234" s="46"/>
      <c r="J234" s="48"/>
    </row>
    <row r="235" ht="135">
      <c r="A235" s="37" t="s">
        <v>599</v>
      </c>
      <c r="B235" s="45"/>
      <c r="C235" s="46"/>
      <c r="D235" s="46"/>
      <c r="E235" s="49" t="s">
        <v>9456</v>
      </c>
      <c r="F235" s="46"/>
      <c r="G235" s="46"/>
      <c r="H235" s="46"/>
      <c r="I235" s="46"/>
      <c r="J235" s="48"/>
    </row>
    <row r="236" ht="120">
      <c r="A236" s="37" t="s">
        <v>601</v>
      </c>
      <c r="B236" s="45"/>
      <c r="C236" s="46"/>
      <c r="D236" s="46"/>
      <c r="E236" s="39" t="s">
        <v>1820</v>
      </c>
      <c r="F236" s="46"/>
      <c r="G236" s="46"/>
      <c r="H236" s="46"/>
      <c r="I236" s="46"/>
      <c r="J236" s="48"/>
    </row>
    <row r="237" ht="60">
      <c r="A237" s="37" t="s">
        <v>593</v>
      </c>
      <c r="B237" s="37">
        <v>56</v>
      </c>
      <c r="C237" s="38" t="s">
        <v>2448</v>
      </c>
      <c r="D237" s="37" t="s">
        <v>2449</v>
      </c>
      <c r="E237" s="39" t="s">
        <v>2450</v>
      </c>
      <c r="F237" s="40" t="s">
        <v>1124</v>
      </c>
      <c r="G237" s="41">
        <v>358.07299999999998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599</v>
      </c>
      <c r="B239" s="45"/>
      <c r="C239" s="46"/>
      <c r="D239" s="46"/>
      <c r="E239" s="49" t="s">
        <v>9457</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5690</v>
      </c>
      <c r="D241" s="37" t="s">
        <v>5691</v>
      </c>
      <c r="E241" s="39" t="s">
        <v>5692</v>
      </c>
      <c r="F241" s="40" t="s">
        <v>1124</v>
      </c>
      <c r="G241" s="41">
        <v>419.53300000000002</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75">
      <c r="A243" s="37" t="s">
        <v>599</v>
      </c>
      <c r="B243" s="45"/>
      <c r="C243" s="46"/>
      <c r="D243" s="46"/>
      <c r="E243" s="49" t="s">
        <v>9458</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8750</v>
      </c>
      <c r="D245" s="37" t="s">
        <v>8751</v>
      </c>
      <c r="E245" s="39" t="s">
        <v>8752</v>
      </c>
      <c r="F245" s="40" t="s">
        <v>1124</v>
      </c>
      <c r="G245" s="41">
        <v>177.09999999999999</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9459</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3499</v>
      </c>
      <c r="D249" s="37" t="s">
        <v>3500</v>
      </c>
      <c r="E249" s="39" t="s">
        <v>4815</v>
      </c>
      <c r="F249" s="40" t="s">
        <v>1124</v>
      </c>
      <c r="G249" s="41">
        <v>0.40000000000000002</v>
      </c>
      <c r="H249" s="42">
        <v>0</v>
      </c>
      <c r="I249" s="43">
        <f>ROUND(G249*H249,P4)</f>
        <v>0</v>
      </c>
      <c r="J249" s="37"/>
      <c r="O249" s="44">
        <f>I249*0.21</f>
        <v>0</v>
      </c>
      <c r="P249">
        <v>3</v>
      </c>
    </row>
    <row r="250">
      <c r="A250" s="37" t="s">
        <v>598</v>
      </c>
      <c r="B250" s="45"/>
      <c r="C250" s="46"/>
      <c r="D250" s="46"/>
      <c r="E250" s="39" t="s">
        <v>1818</v>
      </c>
      <c r="F250" s="46"/>
      <c r="G250" s="46"/>
      <c r="H250" s="46"/>
      <c r="I250" s="46"/>
      <c r="J250" s="48"/>
    </row>
    <row r="251" ht="30">
      <c r="A251" s="37" t="s">
        <v>599</v>
      </c>
      <c r="B251" s="45"/>
      <c r="C251" s="46"/>
      <c r="D251" s="46"/>
      <c r="E251" s="49" t="s">
        <v>9460</v>
      </c>
      <c r="F251" s="46"/>
      <c r="G251" s="46"/>
      <c r="H251" s="46"/>
      <c r="I251" s="46"/>
      <c r="J251" s="48"/>
    </row>
    <row r="252" ht="135">
      <c r="A252" s="37" t="s">
        <v>601</v>
      </c>
      <c r="B252" s="50"/>
      <c r="C252" s="51"/>
      <c r="D252" s="51"/>
      <c r="E252" s="39" t="s">
        <v>4251</v>
      </c>
      <c r="F252" s="51"/>
      <c r="G252" s="51"/>
      <c r="H252" s="51"/>
      <c r="I252" s="51"/>
      <c r="J252" s="52"/>
    </row>
  </sheetData>
  <sheetProtection sheet="1" objects="1" scenarios="1" spinCount="100000" saltValue="b4uqaRCU/cn8WS9KcBUzoTq3/taabPnU/VzaUvm8CMg7MqJAPes+PseZxtL07IAXgQUxT4RFETdr0mJSNXSGIA==" hashValue="jGAr6RlFDYsiHzQstF6M7RjGdSUxbrWpDfiqsDYmNq39rg4HA6+tqfH8+VJFAI8CWftuOInSO6MnzBdNcQHC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9461</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9461</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8611</v>
      </c>
      <c r="D12" s="37" t="s">
        <v>595</v>
      </c>
      <c r="E12" s="39" t="s">
        <v>8612</v>
      </c>
      <c r="F12" s="40" t="s">
        <v>637</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9462</v>
      </c>
      <c r="F14" s="46"/>
      <c r="G14" s="46"/>
      <c r="H14" s="46"/>
      <c r="I14" s="46"/>
      <c r="J14" s="48"/>
    </row>
    <row r="15" ht="90">
      <c r="A15" s="37" t="s">
        <v>601</v>
      </c>
      <c r="B15" s="45"/>
      <c r="C15" s="46"/>
      <c r="D15" s="46"/>
      <c r="E15" s="39" t="s">
        <v>4657</v>
      </c>
      <c r="F15" s="46"/>
      <c r="G15" s="46"/>
      <c r="H15" s="46"/>
      <c r="I15" s="46"/>
      <c r="J15" s="48"/>
    </row>
    <row r="16" ht="30">
      <c r="A16" s="37" t="s">
        <v>593</v>
      </c>
      <c r="B16" s="37">
        <v>2</v>
      </c>
      <c r="C16" s="38" t="s">
        <v>5115</v>
      </c>
      <c r="D16" s="37" t="s">
        <v>595</v>
      </c>
      <c r="E16" s="39" t="s">
        <v>5116</v>
      </c>
      <c r="F16" s="40" t="s">
        <v>637</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9463</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9464</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9465</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9466</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9467</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9468</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9469</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9470</v>
      </c>
      <c r="F46" s="46"/>
      <c r="G46" s="46"/>
      <c r="H46" s="46"/>
      <c r="I46" s="46"/>
      <c r="J46" s="48"/>
    </row>
    <row r="47" ht="30">
      <c r="A47" s="37" t="s">
        <v>601</v>
      </c>
      <c r="B47" s="45"/>
      <c r="C47" s="46"/>
      <c r="D47" s="46"/>
      <c r="E47" s="39" t="s">
        <v>4395</v>
      </c>
      <c r="F47" s="46"/>
      <c r="G47" s="46"/>
      <c r="H47" s="46"/>
      <c r="I47" s="46"/>
      <c r="J47" s="48"/>
    </row>
    <row r="48">
      <c r="A48" s="37" t="s">
        <v>593</v>
      </c>
      <c r="B48" s="37">
        <v>10</v>
      </c>
      <c r="C48" s="38" t="s">
        <v>2437</v>
      </c>
      <c r="D48" s="37" t="s">
        <v>595</v>
      </c>
      <c r="E48" s="39" t="s">
        <v>2438</v>
      </c>
      <c r="F48" s="40" t="s">
        <v>637</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9471</v>
      </c>
      <c r="F50" s="46"/>
      <c r="G50" s="46"/>
      <c r="H50" s="46"/>
      <c r="I50" s="46"/>
      <c r="J50" s="48"/>
    </row>
    <row r="51" ht="345">
      <c r="A51" s="37" t="s">
        <v>601</v>
      </c>
      <c r="B51" s="45"/>
      <c r="C51" s="46"/>
      <c r="D51" s="46"/>
      <c r="E51" s="39" t="s">
        <v>4419</v>
      </c>
      <c r="F51" s="46"/>
      <c r="G51" s="46"/>
      <c r="H51" s="46"/>
      <c r="I51" s="46"/>
      <c r="J51" s="48"/>
    </row>
    <row r="52">
      <c r="A52" s="37" t="s">
        <v>593</v>
      </c>
      <c r="B52" s="37">
        <v>11</v>
      </c>
      <c r="C52" s="38" t="s">
        <v>4420</v>
      </c>
      <c r="D52" s="37" t="s">
        <v>595</v>
      </c>
      <c r="E52" s="39" t="s">
        <v>4421</v>
      </c>
      <c r="F52" s="40" t="s">
        <v>637</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9472</v>
      </c>
      <c r="F54" s="46"/>
      <c r="G54" s="46"/>
      <c r="H54" s="46"/>
      <c r="I54" s="46"/>
      <c r="J54" s="48"/>
    </row>
    <row r="55" ht="240">
      <c r="A55" s="37" t="s">
        <v>601</v>
      </c>
      <c r="B55" s="45"/>
      <c r="C55" s="46"/>
      <c r="D55" s="46"/>
      <c r="E55" s="39" t="s">
        <v>4423</v>
      </c>
      <c r="F55" s="46"/>
      <c r="G55" s="46"/>
      <c r="H55" s="46"/>
      <c r="I55" s="46"/>
      <c r="J55" s="48"/>
    </row>
    <row r="56">
      <c r="A56" s="37" t="s">
        <v>593</v>
      </c>
      <c r="B56" s="37">
        <v>12</v>
      </c>
      <c r="C56" s="38" t="s">
        <v>3336</v>
      </c>
      <c r="D56" s="37" t="s">
        <v>595</v>
      </c>
      <c r="E56" s="39" t="s">
        <v>3337</v>
      </c>
      <c r="F56" s="40" t="s">
        <v>646</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9473</v>
      </c>
      <c r="F58" s="46"/>
      <c r="G58" s="46"/>
      <c r="H58" s="46"/>
      <c r="I58" s="46"/>
      <c r="J58" s="48"/>
    </row>
    <row r="59" ht="30">
      <c r="A59" s="37" t="s">
        <v>601</v>
      </c>
      <c r="B59" s="45"/>
      <c r="C59" s="46"/>
      <c r="D59" s="46"/>
      <c r="E59" s="39" t="s">
        <v>4452</v>
      </c>
      <c r="F59" s="46"/>
      <c r="G59" s="46"/>
      <c r="H59" s="46"/>
      <c r="I59" s="46"/>
      <c r="J59" s="48"/>
    </row>
    <row r="60">
      <c r="A60" s="37" t="s">
        <v>593</v>
      </c>
      <c r="B60" s="37">
        <v>13</v>
      </c>
      <c r="C60" s="38" t="s">
        <v>8547</v>
      </c>
      <c r="D60" s="37" t="s">
        <v>595</v>
      </c>
      <c r="E60" s="39" t="s">
        <v>8548</v>
      </c>
      <c r="F60" s="40" t="s">
        <v>646</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9474</v>
      </c>
      <c r="F62" s="46"/>
      <c r="G62" s="46"/>
      <c r="H62" s="46"/>
      <c r="I62" s="46"/>
      <c r="J62" s="48"/>
    </row>
    <row r="63" ht="45">
      <c r="A63" s="37" t="s">
        <v>601</v>
      </c>
      <c r="B63" s="45"/>
      <c r="C63" s="46"/>
      <c r="D63" s="46"/>
      <c r="E63" s="39" t="s">
        <v>4463</v>
      </c>
      <c r="F63" s="46"/>
      <c r="G63" s="46"/>
      <c r="H63" s="46"/>
      <c r="I63" s="46"/>
      <c r="J63" s="48"/>
    </row>
    <row r="64">
      <c r="A64" s="37" t="s">
        <v>593</v>
      </c>
      <c r="B64" s="37">
        <v>14</v>
      </c>
      <c r="C64" s="38" t="s">
        <v>4464</v>
      </c>
      <c r="D64" s="37" t="s">
        <v>595</v>
      </c>
      <c r="E64" s="39" t="s">
        <v>4465</v>
      </c>
      <c r="F64" s="40" t="s">
        <v>646</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9475</v>
      </c>
      <c r="F66" s="46"/>
      <c r="G66" s="46"/>
      <c r="H66" s="46"/>
      <c r="I66" s="46"/>
      <c r="J66" s="48"/>
    </row>
    <row r="67" ht="30">
      <c r="A67" s="37" t="s">
        <v>601</v>
      </c>
      <c r="B67" s="45"/>
      <c r="C67" s="46"/>
      <c r="D67" s="46"/>
      <c r="E67" s="39" t="s">
        <v>4467</v>
      </c>
      <c r="F67" s="46"/>
      <c r="G67" s="46"/>
      <c r="H67" s="46"/>
      <c r="I67" s="46"/>
      <c r="J67" s="48"/>
    </row>
    <row r="68">
      <c r="A68" s="37" t="s">
        <v>593</v>
      </c>
      <c r="B68" s="37">
        <v>15</v>
      </c>
      <c r="C68" s="38" t="s">
        <v>4468</v>
      </c>
      <c r="D68" s="37" t="s">
        <v>595</v>
      </c>
      <c r="E68" s="39" t="s">
        <v>4469</v>
      </c>
      <c r="F68" s="40" t="s">
        <v>646</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9475</v>
      </c>
      <c r="F70" s="46"/>
      <c r="G70" s="46"/>
      <c r="H70" s="46"/>
      <c r="I70" s="46"/>
      <c r="J70" s="48"/>
    </row>
    <row r="71" ht="45">
      <c r="A71" s="37" t="s">
        <v>601</v>
      </c>
      <c r="B71" s="45"/>
      <c r="C71" s="46"/>
      <c r="D71" s="46"/>
      <c r="E71" s="39" t="s">
        <v>4470</v>
      </c>
      <c r="F71" s="46"/>
      <c r="G71" s="46"/>
      <c r="H71" s="46"/>
      <c r="I71" s="46"/>
      <c r="J71" s="48"/>
    </row>
    <row r="72">
      <c r="A72" s="37" t="s">
        <v>593</v>
      </c>
      <c r="B72" s="37">
        <v>16</v>
      </c>
      <c r="C72" s="38" t="s">
        <v>8554</v>
      </c>
      <c r="D72" s="37" t="s">
        <v>595</v>
      </c>
      <c r="E72" s="39" t="s">
        <v>8555</v>
      </c>
      <c r="F72" s="40" t="s">
        <v>637</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9476</v>
      </c>
      <c r="F74" s="46"/>
      <c r="G74" s="46"/>
      <c r="H74" s="46"/>
      <c r="I74" s="46"/>
      <c r="J74" s="48"/>
    </row>
    <row r="75" ht="45">
      <c r="A75" s="37" t="s">
        <v>601</v>
      </c>
      <c r="B75" s="45"/>
      <c r="C75" s="46"/>
      <c r="D75" s="46"/>
      <c r="E75" s="39" t="s">
        <v>8557</v>
      </c>
      <c r="F75" s="46"/>
      <c r="G75" s="46"/>
      <c r="H75" s="46"/>
      <c r="I75" s="46"/>
      <c r="J75" s="48"/>
    </row>
    <row r="76">
      <c r="A76" s="31" t="s">
        <v>591</v>
      </c>
      <c r="B76" s="32"/>
      <c r="C76" s="33" t="s">
        <v>649</v>
      </c>
      <c r="D76" s="34"/>
      <c r="E76" s="31" t="s">
        <v>4475</v>
      </c>
      <c r="F76" s="34"/>
      <c r="G76" s="34"/>
      <c r="H76" s="34"/>
      <c r="I76" s="35">
        <f>SUMIFS(I77:I84,A77:A84,"P")</f>
        <v>0</v>
      </c>
      <c r="J76" s="36"/>
    </row>
    <row r="77">
      <c r="A77" s="37" t="s">
        <v>593</v>
      </c>
      <c r="B77" s="37">
        <v>17</v>
      </c>
      <c r="C77" s="38" t="s">
        <v>5391</v>
      </c>
      <c r="D77" s="37" t="s">
        <v>595</v>
      </c>
      <c r="E77" s="39" t="s">
        <v>5392</v>
      </c>
      <c r="F77" s="40" t="s">
        <v>637</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9477</v>
      </c>
      <c r="F79" s="46"/>
      <c r="G79" s="46"/>
      <c r="H79" s="46"/>
      <c r="I79" s="46"/>
      <c r="J79" s="48"/>
    </row>
    <row r="80" ht="60">
      <c r="A80" s="37" t="s">
        <v>601</v>
      </c>
      <c r="B80" s="45"/>
      <c r="C80" s="46"/>
      <c r="D80" s="46"/>
      <c r="E80" s="39" t="s">
        <v>4505</v>
      </c>
      <c r="F80" s="46"/>
      <c r="G80" s="46"/>
      <c r="H80" s="46"/>
      <c r="I80" s="46"/>
      <c r="J80" s="48"/>
    </row>
    <row r="81">
      <c r="A81" s="37" t="s">
        <v>593</v>
      </c>
      <c r="B81" s="37">
        <v>18</v>
      </c>
      <c r="C81" s="38" t="s">
        <v>8869</v>
      </c>
      <c r="D81" s="37" t="s">
        <v>595</v>
      </c>
      <c r="E81" s="39" t="s">
        <v>8870</v>
      </c>
      <c r="F81" s="40" t="s">
        <v>646</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9478</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SUMIFS(I86:I101,A86:A101,"P")</f>
        <v>0</v>
      </c>
      <c r="J85" s="36"/>
    </row>
    <row r="86">
      <c r="A86" s="37" t="s">
        <v>593</v>
      </c>
      <c r="B86" s="37">
        <v>19</v>
      </c>
      <c r="C86" s="38" t="s">
        <v>8666</v>
      </c>
      <c r="D86" s="37" t="s">
        <v>595</v>
      </c>
      <c r="E86" s="39" t="s">
        <v>8667</v>
      </c>
      <c r="F86" s="40" t="s">
        <v>646</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9479</v>
      </c>
      <c r="F88" s="46"/>
      <c r="G88" s="46"/>
      <c r="H88" s="46"/>
      <c r="I88" s="46"/>
      <c r="J88" s="48"/>
    </row>
    <row r="89" ht="60">
      <c r="A89" s="37" t="s">
        <v>601</v>
      </c>
      <c r="B89" s="45"/>
      <c r="C89" s="46"/>
      <c r="D89" s="46"/>
      <c r="E89" s="39" t="s">
        <v>5927</v>
      </c>
      <c r="F89" s="46"/>
      <c r="G89" s="46"/>
      <c r="H89" s="46"/>
      <c r="I89" s="46"/>
      <c r="J89" s="48"/>
    </row>
    <row r="90">
      <c r="A90" s="37" t="s">
        <v>593</v>
      </c>
      <c r="B90" s="37">
        <v>20</v>
      </c>
      <c r="C90" s="38" t="s">
        <v>9287</v>
      </c>
      <c r="D90" s="37" t="s">
        <v>595</v>
      </c>
      <c r="E90" s="39" t="s">
        <v>9288</v>
      </c>
      <c r="F90" s="40" t="s">
        <v>646</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9480</v>
      </c>
      <c r="F92" s="46"/>
      <c r="G92" s="46"/>
      <c r="H92" s="46"/>
      <c r="I92" s="46"/>
      <c r="J92" s="48"/>
    </row>
    <row r="93" ht="195">
      <c r="A93" s="37" t="s">
        <v>601</v>
      </c>
      <c r="B93" s="45"/>
      <c r="C93" s="46"/>
      <c r="D93" s="46"/>
      <c r="E93" s="39" t="s">
        <v>5625</v>
      </c>
      <c r="F93" s="46"/>
      <c r="G93" s="46"/>
      <c r="H93" s="46"/>
      <c r="I93" s="46"/>
      <c r="J93" s="48"/>
    </row>
    <row r="94">
      <c r="A94" s="37" t="s">
        <v>593</v>
      </c>
      <c r="B94" s="37">
        <v>21</v>
      </c>
      <c r="C94" s="38" t="s">
        <v>9481</v>
      </c>
      <c r="D94" s="37" t="s">
        <v>595</v>
      </c>
      <c r="E94" s="39" t="s">
        <v>9482</v>
      </c>
      <c r="F94" s="40" t="s">
        <v>646</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9483</v>
      </c>
      <c r="F96" s="46"/>
      <c r="G96" s="46"/>
      <c r="H96" s="46"/>
      <c r="I96" s="46"/>
      <c r="J96" s="48"/>
    </row>
    <row r="97" ht="195">
      <c r="A97" s="37" t="s">
        <v>601</v>
      </c>
      <c r="B97" s="45"/>
      <c r="C97" s="46"/>
      <c r="D97" s="46"/>
      <c r="E97" s="39" t="s">
        <v>5625</v>
      </c>
      <c r="F97" s="46"/>
      <c r="G97" s="46"/>
      <c r="H97" s="46"/>
      <c r="I97" s="46"/>
      <c r="J97" s="48"/>
    </row>
    <row r="98" ht="30">
      <c r="A98" s="37" t="s">
        <v>593</v>
      </c>
      <c r="B98" s="37">
        <v>22</v>
      </c>
      <c r="C98" s="38" t="s">
        <v>9484</v>
      </c>
      <c r="D98" s="37" t="s">
        <v>595</v>
      </c>
      <c r="E98" s="39" t="s">
        <v>9485</v>
      </c>
      <c r="F98" s="40" t="s">
        <v>646</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9486</v>
      </c>
      <c r="F100" s="46"/>
      <c r="G100" s="46"/>
      <c r="H100" s="46"/>
      <c r="I100" s="46"/>
      <c r="J100" s="48"/>
    </row>
    <row r="101" ht="195">
      <c r="A101" s="37" t="s">
        <v>601</v>
      </c>
      <c r="B101" s="45"/>
      <c r="C101" s="46"/>
      <c r="D101" s="46"/>
      <c r="E101" s="39" t="s">
        <v>5625</v>
      </c>
      <c r="F101" s="46"/>
      <c r="G101" s="46"/>
      <c r="H101" s="46"/>
      <c r="I101" s="46"/>
      <c r="J101" s="48"/>
    </row>
    <row r="102">
      <c r="A102" s="31" t="s">
        <v>591</v>
      </c>
      <c r="B102" s="32"/>
      <c r="C102" s="33" t="s">
        <v>4551</v>
      </c>
      <c r="D102" s="34"/>
      <c r="E102" s="31" t="s">
        <v>4552</v>
      </c>
      <c r="F102" s="34"/>
      <c r="G102" s="34"/>
      <c r="H102" s="34"/>
      <c r="I102" s="35">
        <f>SUMIFS(I103:I106,A103:A106,"P")</f>
        <v>0</v>
      </c>
      <c r="J102" s="36"/>
    </row>
    <row r="103">
      <c r="A103" s="37" t="s">
        <v>593</v>
      </c>
      <c r="B103" s="37">
        <v>23</v>
      </c>
      <c r="C103" s="38" t="s">
        <v>8695</v>
      </c>
      <c r="D103" s="37" t="s">
        <v>595</v>
      </c>
      <c r="E103" s="39" t="s">
        <v>8696</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9487</v>
      </c>
      <c r="F105" s="46"/>
      <c r="G105" s="46"/>
      <c r="H105" s="46"/>
      <c r="I105" s="46"/>
      <c r="J105" s="48"/>
    </row>
    <row r="106" ht="45">
      <c r="A106" s="37" t="s">
        <v>601</v>
      </c>
      <c r="B106" s="45"/>
      <c r="C106" s="46"/>
      <c r="D106" s="46"/>
      <c r="E106" s="39" t="s">
        <v>8698</v>
      </c>
      <c r="F106" s="46"/>
      <c r="G106" s="46"/>
      <c r="H106" s="46"/>
      <c r="I106" s="46"/>
      <c r="J106" s="48"/>
    </row>
    <row r="107">
      <c r="A107" s="31" t="s">
        <v>591</v>
      </c>
      <c r="B107" s="32"/>
      <c r="C107" s="33" t="s">
        <v>4784</v>
      </c>
      <c r="D107" s="34"/>
      <c r="E107" s="31" t="s">
        <v>4785</v>
      </c>
      <c r="F107" s="34"/>
      <c r="G107" s="34"/>
      <c r="H107" s="34"/>
      <c r="I107" s="35">
        <f>SUMIFS(I108:I130,A108:A130,"P")</f>
        <v>0</v>
      </c>
      <c r="J107" s="36"/>
    </row>
    <row r="108" ht="30">
      <c r="A108" s="37" t="s">
        <v>593</v>
      </c>
      <c r="B108" s="37">
        <v>24</v>
      </c>
      <c r="C108" s="38" t="s">
        <v>5058</v>
      </c>
      <c r="D108" s="37" t="s">
        <v>595</v>
      </c>
      <c r="E108" s="39" t="s">
        <v>5059</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9488</v>
      </c>
      <c r="F110" s="46"/>
      <c r="G110" s="46"/>
      <c r="H110" s="46"/>
      <c r="I110" s="46"/>
      <c r="J110" s="48"/>
    </row>
    <row r="111" ht="60">
      <c r="A111" s="37" t="s">
        <v>601</v>
      </c>
      <c r="B111" s="45"/>
      <c r="C111" s="46"/>
      <c r="D111" s="46"/>
      <c r="E111" s="39" t="s">
        <v>5061</v>
      </c>
      <c r="F111" s="46"/>
      <c r="G111" s="46"/>
      <c r="H111" s="46"/>
      <c r="I111" s="46"/>
      <c r="J111" s="48"/>
    </row>
    <row r="112">
      <c r="A112" s="37" t="s">
        <v>593</v>
      </c>
      <c r="B112" s="37">
        <v>25</v>
      </c>
      <c r="C112" s="38" t="s">
        <v>8847</v>
      </c>
      <c r="D112" s="37" t="s">
        <v>595</v>
      </c>
      <c r="E112" s="39" t="s">
        <v>8848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9489</v>
      </c>
      <c r="F114" s="46"/>
      <c r="G114" s="46"/>
      <c r="H114" s="46"/>
      <c r="I114" s="46"/>
      <c r="J114" s="48"/>
    </row>
    <row r="115" ht="30">
      <c r="A115" s="37" t="s">
        <v>601</v>
      </c>
      <c r="B115" s="45"/>
      <c r="C115" s="46"/>
      <c r="D115" s="46"/>
      <c r="E115" s="39" t="s">
        <v>5875</v>
      </c>
      <c r="F115" s="46"/>
      <c r="G115" s="46"/>
      <c r="H115" s="46"/>
      <c r="I115" s="46"/>
      <c r="J115" s="48"/>
    </row>
    <row r="116">
      <c r="A116" s="37" t="s">
        <v>593</v>
      </c>
      <c r="B116" s="37">
        <v>26</v>
      </c>
      <c r="C116" s="38" t="s">
        <v>4648</v>
      </c>
      <c r="D116" s="37" t="s">
        <v>595</v>
      </c>
      <c r="E116" s="39" t="s">
        <v>4649</v>
      </c>
      <c r="F116" s="40" t="s">
        <v>637</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9490</v>
      </c>
      <c r="F118" s="46"/>
      <c r="G118" s="46"/>
      <c r="H118" s="46"/>
      <c r="I118" s="46"/>
      <c r="J118" s="48"/>
    </row>
    <row r="119" ht="150">
      <c r="A119" s="37" t="s">
        <v>601</v>
      </c>
      <c r="B119" s="45"/>
      <c r="C119" s="46"/>
      <c r="D119" s="46"/>
      <c r="E119" s="39" t="s">
        <v>4651</v>
      </c>
      <c r="F119" s="46"/>
      <c r="G119" s="46"/>
      <c r="H119" s="46"/>
      <c r="I119" s="46"/>
      <c r="J119" s="48"/>
    </row>
    <row r="120">
      <c r="A120" s="37" t="s">
        <v>593</v>
      </c>
      <c r="B120" s="37">
        <v>27</v>
      </c>
      <c r="C120" s="38" t="s">
        <v>5685</v>
      </c>
      <c r="D120" s="37" t="s">
        <v>595</v>
      </c>
      <c r="E120" s="39" t="s">
        <v>5686</v>
      </c>
      <c r="F120" s="40" t="s">
        <v>637</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9491</v>
      </c>
      <c r="F122" s="46"/>
      <c r="G122" s="46"/>
      <c r="H122" s="46"/>
      <c r="I122" s="46"/>
      <c r="J122" s="48"/>
    </row>
    <row r="123" ht="150">
      <c r="A123" s="37" t="s">
        <v>601</v>
      </c>
      <c r="B123" s="45"/>
      <c r="C123" s="46"/>
      <c r="D123" s="46"/>
      <c r="E123" s="39" t="s">
        <v>4651</v>
      </c>
      <c r="F123" s="46"/>
      <c r="G123" s="46"/>
      <c r="H123" s="46"/>
      <c r="I123" s="46"/>
      <c r="J123" s="48"/>
    </row>
    <row r="124">
      <c r="A124" s="37" t="s">
        <v>593</v>
      </c>
      <c r="B124" s="37">
        <v>28</v>
      </c>
      <c r="C124" s="38" t="s">
        <v>9492</v>
      </c>
      <c r="D124" s="37" t="s">
        <v>595</v>
      </c>
      <c r="E124" s="39" t="s">
        <v>8594</v>
      </c>
      <c r="F124" s="40" t="s">
        <v>1798</v>
      </c>
      <c r="G124" s="41">
        <v>1</v>
      </c>
      <c r="H124" s="42">
        <v>0</v>
      </c>
      <c r="I124" s="43">
        <f>ROUND(G124*H124,P4)</f>
        <v>0</v>
      </c>
      <c r="J124" s="37"/>
      <c r="O124" s="44">
        <f>I124*0.21</f>
        <v>0</v>
      </c>
      <c r="P124">
        <v>3</v>
      </c>
    </row>
    <row r="125">
      <c r="A125" s="37" t="s">
        <v>598</v>
      </c>
      <c r="B125" s="45"/>
      <c r="C125" s="46"/>
      <c r="D125" s="46"/>
      <c r="E125" s="39" t="s">
        <v>8594</v>
      </c>
      <c r="F125" s="46"/>
      <c r="G125" s="46"/>
      <c r="H125" s="46"/>
      <c r="I125" s="46"/>
      <c r="J125" s="48"/>
    </row>
    <row r="126" ht="120">
      <c r="A126" s="37" t="s">
        <v>599</v>
      </c>
      <c r="B126" s="45"/>
      <c r="C126" s="46"/>
      <c r="D126" s="46"/>
      <c r="E126" s="49" t="s">
        <v>8595</v>
      </c>
      <c r="F126" s="46"/>
      <c r="G126" s="46"/>
      <c r="H126" s="46"/>
      <c r="I126" s="46"/>
      <c r="J126" s="48"/>
    </row>
    <row r="127" ht="45">
      <c r="A127" s="37" t="s">
        <v>601</v>
      </c>
      <c r="B127" s="45"/>
      <c r="C127" s="46"/>
      <c r="D127" s="46"/>
      <c r="E127" s="39" t="s">
        <v>8596</v>
      </c>
      <c r="F127" s="46"/>
      <c r="G127" s="46"/>
      <c r="H127" s="46"/>
      <c r="I127" s="46"/>
      <c r="J127" s="48"/>
    </row>
    <row r="128">
      <c r="A128" s="37" t="s">
        <v>593</v>
      </c>
      <c r="B128" s="37">
        <v>29</v>
      </c>
      <c r="C128" s="38" t="s">
        <v>9493</v>
      </c>
      <c r="D128" s="37" t="s">
        <v>595</v>
      </c>
      <c r="E128" s="39" t="s">
        <v>8598</v>
      </c>
      <c r="F128" s="40" t="s">
        <v>1798</v>
      </c>
      <c r="G128" s="41">
        <v>1</v>
      </c>
      <c r="H128" s="42">
        <v>0</v>
      </c>
      <c r="I128" s="43">
        <f>ROUND(G128*H128,P4)</f>
        <v>0</v>
      </c>
      <c r="J128" s="37"/>
      <c r="O128" s="44">
        <f>I128*0.21</f>
        <v>0</v>
      </c>
      <c r="P128">
        <v>3</v>
      </c>
    </row>
    <row r="129">
      <c r="A129" s="37" t="s">
        <v>598</v>
      </c>
      <c r="B129" s="45"/>
      <c r="C129" s="46"/>
      <c r="D129" s="46"/>
      <c r="E129" s="39" t="s">
        <v>8598</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1813</v>
      </c>
      <c r="D131" s="34"/>
      <c r="E131" s="31" t="s">
        <v>1814</v>
      </c>
      <c r="F131" s="34"/>
      <c r="G131" s="34"/>
      <c r="H131" s="34"/>
      <c r="I131" s="35">
        <f>SUMIFS(I132:I139,A132:A139,"P")</f>
        <v>0</v>
      </c>
      <c r="J131" s="36"/>
    </row>
    <row r="132" ht="60">
      <c r="A132" s="37" t="s">
        <v>593</v>
      </c>
      <c r="B132" s="37">
        <v>30</v>
      </c>
      <c r="C132" s="38" t="s">
        <v>2448</v>
      </c>
      <c r="D132" s="37" t="s">
        <v>2449</v>
      </c>
      <c r="E132" s="39" t="s">
        <v>2450</v>
      </c>
      <c r="F132" s="40" t="s">
        <v>1124</v>
      </c>
      <c r="G132" s="41">
        <v>9.9199999999999999</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105">
      <c r="A134" s="37" t="s">
        <v>599</v>
      </c>
      <c r="B134" s="45"/>
      <c r="C134" s="46"/>
      <c r="D134" s="46"/>
      <c r="E134" s="49" t="s">
        <v>9494</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5690</v>
      </c>
      <c r="D136" s="37" t="s">
        <v>5691</v>
      </c>
      <c r="E136" s="39" t="s">
        <v>5692</v>
      </c>
      <c r="F136" s="40" t="s">
        <v>1124</v>
      </c>
      <c r="G136" s="41">
        <v>19.065000000000001</v>
      </c>
      <c r="H136" s="42">
        <v>0</v>
      </c>
      <c r="I136" s="43">
        <f>ROUND(G136*H136,P4)</f>
        <v>0</v>
      </c>
      <c r="J136" s="37"/>
      <c r="O136" s="44">
        <f>I136*0.21</f>
        <v>0</v>
      </c>
      <c r="P136">
        <v>3</v>
      </c>
    </row>
    <row r="137">
      <c r="A137" s="37" t="s">
        <v>598</v>
      </c>
      <c r="B137" s="45"/>
      <c r="C137" s="46"/>
      <c r="D137" s="46"/>
      <c r="E137" s="39" t="s">
        <v>1818</v>
      </c>
      <c r="F137" s="46"/>
      <c r="G137" s="46"/>
      <c r="H137" s="46"/>
      <c r="I137" s="46"/>
      <c r="J137" s="48"/>
    </row>
    <row r="138" ht="45">
      <c r="A138" s="37" t="s">
        <v>599</v>
      </c>
      <c r="B138" s="45"/>
      <c r="C138" s="46"/>
      <c r="D138" s="46"/>
      <c r="E138" s="49" t="s">
        <v>9495</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rP61IbxUwHP9YQ01HQ/2s82GRApWdelj1vXIcn7iWEtfPMJ81WtQGnXQwKb/HP/mFxwxitWJlFHRpaQGAqngDg==" hashValue="LnQ/5D1X8OsWmr5FX0+p97819gK7sjUTYJoYu8te5SE+44JEUvPTx+tHk/DYUAMdSZICMFqSADKUm9eTWsfP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9496</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9497</v>
      </c>
      <c r="D7" s="22"/>
      <c r="E7" s="23" t="s">
        <v>367</v>
      </c>
      <c r="F7" s="17"/>
      <c r="G7" s="17"/>
      <c r="H7" s="17"/>
      <c r="I7" s="17"/>
      <c r="J7" s="19"/>
    </row>
    <row r="8">
      <c r="A8" s="3" t="s">
        <v>1570</v>
      </c>
      <c r="B8" s="20" t="s">
        <v>579</v>
      </c>
      <c r="C8" s="21" t="s">
        <v>9496</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ht="30">
      <c r="A13" s="37" t="s">
        <v>593</v>
      </c>
      <c r="B13" s="37">
        <v>1</v>
      </c>
      <c r="C13" s="38" t="s">
        <v>5115</v>
      </c>
      <c r="D13" s="37" t="s">
        <v>595</v>
      </c>
      <c r="E13" s="39" t="s">
        <v>5116</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9248</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9498</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9499</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9500</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9501</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9502</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9503</v>
      </c>
      <c r="F39" s="46"/>
      <c r="G39" s="46"/>
      <c r="H39" s="46"/>
      <c r="I39" s="46"/>
      <c r="J39" s="48"/>
    </row>
    <row r="40" ht="30">
      <c r="A40" s="37" t="s">
        <v>601</v>
      </c>
      <c r="B40" s="45"/>
      <c r="C40" s="46"/>
      <c r="D40" s="46"/>
      <c r="E40" s="39" t="s">
        <v>4395</v>
      </c>
      <c r="F40" s="46"/>
      <c r="G40" s="46"/>
      <c r="H40" s="46"/>
      <c r="I40" s="46"/>
      <c r="J40" s="48"/>
    </row>
    <row r="41">
      <c r="A41" s="37" t="s">
        <v>593</v>
      </c>
      <c r="B41" s="37">
        <v>8</v>
      </c>
      <c r="C41" s="38" t="s">
        <v>3332</v>
      </c>
      <c r="D41" s="37" t="s">
        <v>595</v>
      </c>
      <c r="E41" s="39" t="s">
        <v>3333</v>
      </c>
      <c r="F41" s="40" t="s">
        <v>637</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9504</v>
      </c>
      <c r="F43" s="46"/>
      <c r="G43" s="46"/>
      <c r="H43" s="46"/>
      <c r="I43" s="46"/>
      <c r="J43" s="48"/>
    </row>
    <row r="44" ht="405">
      <c r="A44" s="37" t="s">
        <v>601</v>
      </c>
      <c r="B44" s="45"/>
      <c r="C44" s="46"/>
      <c r="D44" s="46"/>
      <c r="E44" s="39" t="s">
        <v>4411</v>
      </c>
      <c r="F44" s="46"/>
      <c r="G44" s="46"/>
      <c r="H44" s="46"/>
      <c r="I44" s="46"/>
      <c r="J44" s="48"/>
    </row>
    <row r="45">
      <c r="A45" s="37" t="s">
        <v>593</v>
      </c>
      <c r="B45" s="37">
        <v>9</v>
      </c>
      <c r="C45" s="38" t="s">
        <v>4412</v>
      </c>
      <c r="D45" s="37" t="s">
        <v>595</v>
      </c>
      <c r="E45" s="39" t="s">
        <v>4413</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9505</v>
      </c>
      <c r="F47" s="46"/>
      <c r="G47" s="46"/>
      <c r="H47" s="46"/>
      <c r="I47" s="46"/>
      <c r="J47" s="48"/>
    </row>
    <row r="48" ht="405">
      <c r="A48" s="37" t="s">
        <v>601</v>
      </c>
      <c r="B48" s="45"/>
      <c r="C48" s="46"/>
      <c r="D48" s="46"/>
      <c r="E48" s="39" t="s">
        <v>4411</v>
      </c>
      <c r="F48" s="46"/>
      <c r="G48" s="46"/>
      <c r="H48" s="46"/>
      <c r="I48" s="46"/>
      <c r="J48" s="48"/>
    </row>
    <row r="49">
      <c r="A49" s="37" t="s">
        <v>593</v>
      </c>
      <c r="B49" s="37">
        <v>10</v>
      </c>
      <c r="C49" s="38" t="s">
        <v>2437</v>
      </c>
      <c r="D49" s="37" t="s">
        <v>595</v>
      </c>
      <c r="E49" s="39" t="s">
        <v>2438</v>
      </c>
      <c r="F49" s="40" t="s">
        <v>637</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9506</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9507</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9508</v>
      </c>
      <c r="F59" s="46"/>
      <c r="G59" s="46"/>
      <c r="H59" s="46"/>
      <c r="I59" s="46"/>
      <c r="J59" s="48"/>
    </row>
    <row r="60" ht="375">
      <c r="A60" s="37" t="s">
        <v>601</v>
      </c>
      <c r="B60" s="45"/>
      <c r="C60" s="46"/>
      <c r="D60" s="46"/>
      <c r="E60" s="39" t="s">
        <v>4430</v>
      </c>
      <c r="F60" s="46"/>
      <c r="G60" s="46"/>
      <c r="H60" s="46"/>
      <c r="I60" s="46"/>
      <c r="J60" s="48"/>
    </row>
    <row r="61">
      <c r="A61" s="37" t="s">
        <v>593</v>
      </c>
      <c r="B61" s="37">
        <v>13</v>
      </c>
      <c r="C61" s="38" t="s">
        <v>4439</v>
      </c>
      <c r="D61" s="37" t="s">
        <v>595</v>
      </c>
      <c r="E61" s="39" t="s">
        <v>4440</v>
      </c>
      <c r="F61" s="40" t="s">
        <v>637</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9509</v>
      </c>
      <c r="F63" s="46"/>
      <c r="G63" s="46"/>
      <c r="H63" s="46"/>
      <c r="I63" s="46"/>
      <c r="J63" s="48"/>
    </row>
    <row r="64" ht="300">
      <c r="A64" s="37" t="s">
        <v>601</v>
      </c>
      <c r="B64" s="45"/>
      <c r="C64" s="46"/>
      <c r="D64" s="46"/>
      <c r="E64" s="39" t="s">
        <v>4442</v>
      </c>
      <c r="F64" s="46"/>
      <c r="G64" s="46"/>
      <c r="H64" s="46"/>
      <c r="I64" s="46"/>
      <c r="J64" s="48"/>
    </row>
    <row r="65">
      <c r="A65" s="37" t="s">
        <v>593</v>
      </c>
      <c r="B65" s="37">
        <v>14</v>
      </c>
      <c r="C65" s="38" t="s">
        <v>3336</v>
      </c>
      <c r="D65" s="37" t="s">
        <v>595</v>
      </c>
      <c r="E65" s="39" t="s">
        <v>3337</v>
      </c>
      <c r="F65" s="40" t="s">
        <v>646</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9510</v>
      </c>
      <c r="F67" s="46"/>
      <c r="G67" s="46"/>
      <c r="H67" s="46"/>
      <c r="I67" s="46"/>
      <c r="J67" s="48"/>
    </row>
    <row r="68" ht="30">
      <c r="A68" s="37" t="s">
        <v>601</v>
      </c>
      <c r="B68" s="45"/>
      <c r="C68" s="46"/>
      <c r="D68" s="46"/>
      <c r="E68" s="39" t="s">
        <v>4452</v>
      </c>
      <c r="F68" s="46"/>
      <c r="G68" s="46"/>
      <c r="H68" s="46"/>
      <c r="I68" s="46"/>
      <c r="J68" s="48"/>
    </row>
    <row r="69">
      <c r="A69" s="37" t="s">
        <v>593</v>
      </c>
      <c r="B69" s="37">
        <v>15</v>
      </c>
      <c r="C69" s="38" t="s">
        <v>5788</v>
      </c>
      <c r="D69" s="37" t="s">
        <v>595</v>
      </c>
      <c r="E69" s="39" t="s">
        <v>5789</v>
      </c>
      <c r="F69" s="40" t="s">
        <v>646</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9511</v>
      </c>
      <c r="F71" s="46"/>
      <c r="G71" s="46"/>
      <c r="H71" s="46"/>
      <c r="I71" s="46"/>
      <c r="J71" s="48"/>
    </row>
    <row r="72" ht="45">
      <c r="A72" s="37" t="s">
        <v>601</v>
      </c>
      <c r="B72" s="45"/>
      <c r="C72" s="46"/>
      <c r="D72" s="46"/>
      <c r="E72" s="39" t="s">
        <v>4459</v>
      </c>
      <c r="F72" s="46"/>
      <c r="G72" s="46"/>
      <c r="H72" s="46"/>
      <c r="I72" s="46"/>
      <c r="J72" s="48"/>
    </row>
    <row r="73">
      <c r="A73" s="37" t="s">
        <v>593</v>
      </c>
      <c r="B73" s="37">
        <v>16</v>
      </c>
      <c r="C73" s="38" t="s">
        <v>8547</v>
      </c>
      <c r="D73" s="37" t="s">
        <v>595</v>
      </c>
      <c r="E73" s="39" t="s">
        <v>8548</v>
      </c>
      <c r="F73" s="40" t="s">
        <v>646</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9512</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9513</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9514</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9514</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9515</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6</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8868</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4475</v>
      </c>
      <c r="F97" s="34"/>
      <c r="G97" s="34"/>
      <c r="H97" s="34"/>
      <c r="I97" s="35">
        <f>SUMIFS(I98:I125,A98:A125,"P")</f>
        <v>0</v>
      </c>
      <c r="J97" s="36"/>
    </row>
    <row r="98">
      <c r="A98" s="37" t="s">
        <v>593</v>
      </c>
      <c r="B98" s="37">
        <v>22</v>
      </c>
      <c r="C98" s="38" t="s">
        <v>8653</v>
      </c>
      <c r="D98" s="37" t="s">
        <v>595</v>
      </c>
      <c r="E98" s="39" t="s">
        <v>8654</v>
      </c>
      <c r="F98" s="40" t="s">
        <v>646</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9516</v>
      </c>
      <c r="F100" s="46"/>
      <c r="G100" s="46"/>
      <c r="H100" s="46"/>
      <c r="I100" s="46"/>
      <c r="J100" s="48"/>
    </row>
    <row r="101" ht="45">
      <c r="A101" s="37" t="s">
        <v>601</v>
      </c>
      <c r="B101" s="45"/>
      <c r="C101" s="46"/>
      <c r="D101" s="46"/>
      <c r="E101" s="39" t="s">
        <v>8656</v>
      </c>
      <c r="F101" s="46"/>
      <c r="G101" s="46"/>
      <c r="H101" s="46"/>
      <c r="I101" s="46"/>
      <c r="J101" s="48"/>
    </row>
    <row r="102">
      <c r="A102" s="37" t="s">
        <v>593</v>
      </c>
      <c r="B102" s="37">
        <v>23</v>
      </c>
      <c r="C102" s="38" t="s">
        <v>8657</v>
      </c>
      <c r="D102" s="37" t="s">
        <v>595</v>
      </c>
      <c r="E102" s="39" t="s">
        <v>8658</v>
      </c>
      <c r="F102" s="40" t="s">
        <v>637</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9517</v>
      </c>
      <c r="F104" s="46"/>
      <c r="G104" s="46"/>
      <c r="H104" s="46"/>
      <c r="I104" s="46"/>
      <c r="J104" s="48"/>
    </row>
    <row r="105" ht="60">
      <c r="A105" s="37" t="s">
        <v>601</v>
      </c>
      <c r="B105" s="45"/>
      <c r="C105" s="46"/>
      <c r="D105" s="46"/>
      <c r="E105" s="39" t="s">
        <v>4505</v>
      </c>
      <c r="F105" s="46"/>
      <c r="G105" s="46"/>
      <c r="H105" s="46"/>
      <c r="I105" s="46"/>
      <c r="J105" s="48"/>
    </row>
    <row r="106">
      <c r="A106" s="37" t="s">
        <v>593</v>
      </c>
      <c r="B106" s="37">
        <v>24</v>
      </c>
      <c r="C106" s="38" t="s">
        <v>5391</v>
      </c>
      <c r="D106" s="37" t="s">
        <v>595</v>
      </c>
      <c r="E106" s="39" t="s">
        <v>5392</v>
      </c>
      <c r="F106" s="40" t="s">
        <v>637</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9518</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4484</v>
      </c>
      <c r="D110" s="37" t="s">
        <v>595</v>
      </c>
      <c r="E110" s="39" t="s">
        <v>4485</v>
      </c>
      <c r="F110" s="40" t="s">
        <v>646</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9519</v>
      </c>
      <c r="F112" s="46"/>
      <c r="G112" s="46"/>
      <c r="H112" s="46"/>
      <c r="I112" s="46"/>
      <c r="J112" s="48"/>
    </row>
    <row r="113" ht="120">
      <c r="A113" s="37" t="s">
        <v>601</v>
      </c>
      <c r="B113" s="45"/>
      <c r="C113" s="46"/>
      <c r="D113" s="46"/>
      <c r="E113" s="39" t="s">
        <v>4483</v>
      </c>
      <c r="F113" s="46"/>
      <c r="G113" s="46"/>
      <c r="H113" s="46"/>
      <c r="I113" s="46"/>
      <c r="J113" s="48"/>
    </row>
    <row r="114">
      <c r="A114" s="37" t="s">
        <v>593</v>
      </c>
      <c r="B114" s="37">
        <v>26</v>
      </c>
      <c r="C114" s="38" t="s">
        <v>5599</v>
      </c>
      <c r="D114" s="37" t="s">
        <v>595</v>
      </c>
      <c r="E114" s="39" t="s">
        <v>5600</v>
      </c>
      <c r="F114" s="40" t="s">
        <v>637</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9520</v>
      </c>
      <c r="F116" s="46"/>
      <c r="G116" s="46"/>
      <c r="H116" s="46"/>
      <c r="I116" s="46"/>
      <c r="J116" s="48"/>
    </row>
    <row r="117" ht="409.5">
      <c r="A117" s="37" t="s">
        <v>601</v>
      </c>
      <c r="B117" s="45"/>
      <c r="C117" s="46"/>
      <c r="D117" s="46"/>
      <c r="E117" s="39" t="s">
        <v>4949</v>
      </c>
      <c r="F117" s="46"/>
      <c r="G117" s="46"/>
      <c r="H117" s="46"/>
      <c r="I117" s="46"/>
      <c r="J117" s="48"/>
    </row>
    <row r="118">
      <c r="A118" s="37" t="s">
        <v>593</v>
      </c>
      <c r="B118" s="37">
        <v>27</v>
      </c>
      <c r="C118" s="38" t="s">
        <v>4950</v>
      </c>
      <c r="D118" s="37" t="s">
        <v>595</v>
      </c>
      <c r="E118" s="39" t="s">
        <v>4951</v>
      </c>
      <c r="F118" s="40" t="s">
        <v>1124</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9521</v>
      </c>
      <c r="F120" s="46"/>
      <c r="G120" s="46"/>
      <c r="H120" s="46"/>
      <c r="I120" s="46"/>
      <c r="J120" s="48"/>
    </row>
    <row r="121" ht="330">
      <c r="A121" s="37" t="s">
        <v>601</v>
      </c>
      <c r="B121" s="45"/>
      <c r="C121" s="46"/>
      <c r="D121" s="46"/>
      <c r="E121" s="39" t="s">
        <v>4953</v>
      </c>
      <c r="F121" s="46"/>
      <c r="G121" s="46"/>
      <c r="H121" s="46"/>
      <c r="I121" s="46"/>
      <c r="J121" s="48"/>
    </row>
    <row r="122">
      <c r="A122" s="37" t="s">
        <v>593</v>
      </c>
      <c r="B122" s="37">
        <v>28</v>
      </c>
      <c r="C122" s="38" t="s">
        <v>5395</v>
      </c>
      <c r="D122" s="37" t="s">
        <v>595</v>
      </c>
      <c r="E122" s="39" t="s">
        <v>5396</v>
      </c>
      <c r="F122" s="40" t="s">
        <v>1124</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9522</v>
      </c>
      <c r="F124" s="46"/>
      <c r="G124" s="46"/>
      <c r="H124" s="46"/>
      <c r="I124" s="46"/>
      <c r="J124" s="48"/>
    </row>
    <row r="125" ht="330">
      <c r="A125" s="37" t="s">
        <v>601</v>
      </c>
      <c r="B125" s="45"/>
      <c r="C125" s="46"/>
      <c r="D125" s="46"/>
      <c r="E125" s="39" t="s">
        <v>4953</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4492</v>
      </c>
      <c r="D127" s="37" t="s">
        <v>595</v>
      </c>
      <c r="E127" s="39" t="s">
        <v>4493</v>
      </c>
      <c r="F127" s="40" t="s">
        <v>637</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9523</v>
      </c>
      <c r="F129" s="46"/>
      <c r="G129" s="46"/>
      <c r="H129" s="46"/>
      <c r="I129" s="46"/>
      <c r="J129" s="48"/>
    </row>
    <row r="130" ht="409.5">
      <c r="A130" s="37" t="s">
        <v>601</v>
      </c>
      <c r="B130" s="45"/>
      <c r="C130" s="46"/>
      <c r="D130" s="46"/>
      <c r="E130" s="39" t="s">
        <v>4495</v>
      </c>
      <c r="F130" s="46"/>
      <c r="G130" s="46"/>
      <c r="H130" s="46"/>
      <c r="I130" s="46"/>
      <c r="J130" s="48"/>
    </row>
    <row r="131">
      <c r="A131" s="37" t="s">
        <v>593</v>
      </c>
      <c r="B131" s="37">
        <v>30</v>
      </c>
      <c r="C131" s="38" t="s">
        <v>4502</v>
      </c>
      <c r="D131" s="37" t="s">
        <v>595</v>
      </c>
      <c r="E131" s="39" t="s">
        <v>4503</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9278</v>
      </c>
      <c r="F133" s="46"/>
      <c r="G133" s="46"/>
      <c r="H133" s="46"/>
      <c r="I133" s="46"/>
      <c r="J133" s="48"/>
    </row>
    <row r="134" ht="60">
      <c r="A134" s="37" t="s">
        <v>601</v>
      </c>
      <c r="B134" s="45"/>
      <c r="C134" s="46"/>
      <c r="D134" s="46"/>
      <c r="E134" s="39" t="s">
        <v>4505</v>
      </c>
      <c r="F134" s="46"/>
      <c r="G134" s="46"/>
      <c r="H134" s="46"/>
      <c r="I134" s="46"/>
      <c r="J134" s="48"/>
    </row>
    <row r="135">
      <c r="A135" s="37" t="s">
        <v>593</v>
      </c>
      <c r="B135" s="37">
        <v>31</v>
      </c>
      <c r="C135" s="38" t="s">
        <v>4506</v>
      </c>
      <c r="D135" s="37" t="s">
        <v>595</v>
      </c>
      <c r="E135" s="39" t="s">
        <v>4507</v>
      </c>
      <c r="F135" s="40" t="s">
        <v>637</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9524</v>
      </c>
      <c r="F137" s="46"/>
      <c r="G137" s="46"/>
      <c r="H137" s="46"/>
      <c r="I137" s="46"/>
      <c r="J137" s="48"/>
    </row>
    <row r="138" ht="60">
      <c r="A138" s="37" t="s">
        <v>601</v>
      </c>
      <c r="B138" s="45"/>
      <c r="C138" s="46"/>
      <c r="D138" s="46"/>
      <c r="E138" s="39" t="s">
        <v>4505</v>
      </c>
      <c r="F138" s="46"/>
      <c r="G138" s="46"/>
      <c r="H138" s="46"/>
      <c r="I138" s="46"/>
      <c r="J138" s="48"/>
    </row>
    <row r="139">
      <c r="A139" s="31" t="s">
        <v>591</v>
      </c>
      <c r="B139" s="32"/>
      <c r="C139" s="33" t="s">
        <v>820</v>
      </c>
      <c r="D139" s="34"/>
      <c r="E139" s="31" t="s">
        <v>6304</v>
      </c>
      <c r="F139" s="34"/>
      <c r="G139" s="34"/>
      <c r="H139" s="34"/>
      <c r="I139" s="35">
        <f>SUMIFS(I140:I187,A140:A187,"P")</f>
        <v>0</v>
      </c>
      <c r="J139" s="36"/>
    </row>
    <row r="140">
      <c r="A140" s="37" t="s">
        <v>593</v>
      </c>
      <c r="B140" s="37">
        <v>32</v>
      </c>
      <c r="C140" s="38" t="s">
        <v>8567</v>
      </c>
      <c r="D140" s="37" t="s">
        <v>595</v>
      </c>
      <c r="E140" s="39" t="s">
        <v>8568</v>
      </c>
      <c r="F140" s="40" t="s">
        <v>646</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9525</v>
      </c>
      <c r="F142" s="46"/>
      <c r="G142" s="46"/>
      <c r="H142" s="46"/>
      <c r="I142" s="46"/>
      <c r="J142" s="48"/>
    </row>
    <row r="143" ht="60">
      <c r="A143" s="37" t="s">
        <v>601</v>
      </c>
      <c r="B143" s="45"/>
      <c r="C143" s="46"/>
      <c r="D143" s="46"/>
      <c r="E143" s="39" t="s">
        <v>5927</v>
      </c>
      <c r="F143" s="46"/>
      <c r="G143" s="46"/>
      <c r="H143" s="46"/>
      <c r="I143" s="46"/>
      <c r="J143" s="48"/>
    </row>
    <row r="144">
      <c r="A144" s="37" t="s">
        <v>593</v>
      </c>
      <c r="B144" s="37">
        <v>33</v>
      </c>
      <c r="C144" s="38" t="s">
        <v>8666</v>
      </c>
      <c r="D144" s="37" t="s">
        <v>595</v>
      </c>
      <c r="E144" s="39" t="s">
        <v>8667</v>
      </c>
      <c r="F144" s="40" t="s">
        <v>646</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9526</v>
      </c>
      <c r="F146" s="46"/>
      <c r="G146" s="46"/>
      <c r="H146" s="46"/>
      <c r="I146" s="46"/>
      <c r="J146" s="48"/>
    </row>
    <row r="147" ht="60">
      <c r="A147" s="37" t="s">
        <v>601</v>
      </c>
      <c r="B147" s="45"/>
      <c r="C147" s="46"/>
      <c r="D147" s="46"/>
      <c r="E147" s="39" t="s">
        <v>5927</v>
      </c>
      <c r="F147" s="46"/>
      <c r="G147" s="46"/>
      <c r="H147" s="46"/>
      <c r="I147" s="46"/>
      <c r="J147" s="48"/>
    </row>
    <row r="148">
      <c r="A148" s="37" t="s">
        <v>593</v>
      </c>
      <c r="B148" s="37">
        <v>34</v>
      </c>
      <c r="C148" s="38" t="s">
        <v>9088</v>
      </c>
      <c r="D148" s="37" t="s">
        <v>595</v>
      </c>
      <c r="E148" s="39" t="s">
        <v>9089</v>
      </c>
      <c r="F148" s="40" t="s">
        <v>646</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9527</v>
      </c>
      <c r="F150" s="46"/>
      <c r="G150" s="46"/>
      <c r="H150" s="46"/>
      <c r="I150" s="46"/>
      <c r="J150" s="48"/>
    </row>
    <row r="151" ht="120">
      <c r="A151" s="37" t="s">
        <v>601</v>
      </c>
      <c r="B151" s="45"/>
      <c r="C151" s="46"/>
      <c r="D151" s="46"/>
      <c r="E151" s="39" t="s">
        <v>5930</v>
      </c>
      <c r="F151" s="46"/>
      <c r="G151" s="46"/>
      <c r="H151" s="46"/>
      <c r="I151" s="46"/>
      <c r="J151" s="48"/>
    </row>
    <row r="152">
      <c r="A152" s="37" t="s">
        <v>593</v>
      </c>
      <c r="B152" s="37">
        <v>35</v>
      </c>
      <c r="C152" s="38" t="s">
        <v>8573</v>
      </c>
      <c r="D152" s="37" t="s">
        <v>595</v>
      </c>
      <c r="E152" s="39" t="s">
        <v>8574</v>
      </c>
      <c r="F152" s="40" t="s">
        <v>646</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9528</v>
      </c>
      <c r="F154" s="46"/>
      <c r="G154" s="46"/>
      <c r="H154" s="46"/>
      <c r="I154" s="46"/>
      <c r="J154" s="48"/>
    </row>
    <row r="155" ht="75">
      <c r="A155" s="37" t="s">
        <v>601</v>
      </c>
      <c r="B155" s="45"/>
      <c r="C155" s="46"/>
      <c r="D155" s="46"/>
      <c r="E155" s="39" t="s">
        <v>5838</v>
      </c>
      <c r="F155" s="46"/>
      <c r="G155" s="46"/>
      <c r="H155" s="46"/>
      <c r="I155" s="46"/>
      <c r="J155" s="48"/>
    </row>
    <row r="156">
      <c r="A156" s="37" t="s">
        <v>593</v>
      </c>
      <c r="B156" s="37">
        <v>36</v>
      </c>
      <c r="C156" s="38" t="s">
        <v>5888</v>
      </c>
      <c r="D156" s="37" t="s">
        <v>595</v>
      </c>
      <c r="E156" s="39" t="s">
        <v>5889</v>
      </c>
      <c r="F156" s="40" t="s">
        <v>646</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9529</v>
      </c>
      <c r="F158" s="46"/>
      <c r="G158" s="46"/>
      <c r="H158" s="46"/>
      <c r="I158" s="46"/>
      <c r="J158" s="48"/>
    </row>
    <row r="159" ht="75">
      <c r="A159" s="37" t="s">
        <v>601</v>
      </c>
      <c r="B159" s="45"/>
      <c r="C159" s="46"/>
      <c r="D159" s="46"/>
      <c r="E159" s="39" t="s">
        <v>5838</v>
      </c>
      <c r="F159" s="46"/>
      <c r="G159" s="46"/>
      <c r="H159" s="46"/>
      <c r="I159" s="46"/>
      <c r="J159" s="48"/>
    </row>
    <row r="160">
      <c r="A160" s="37" t="s">
        <v>593</v>
      </c>
      <c r="B160" s="37">
        <v>37</v>
      </c>
      <c r="C160" s="38" t="s">
        <v>9429</v>
      </c>
      <c r="D160" s="37" t="s">
        <v>595</v>
      </c>
      <c r="E160" s="39" t="s">
        <v>9430</v>
      </c>
      <c r="F160" s="40" t="s">
        <v>646</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9530</v>
      </c>
      <c r="F162" s="46"/>
      <c r="G162" s="46"/>
      <c r="H162" s="46"/>
      <c r="I162" s="46"/>
      <c r="J162" s="48"/>
    </row>
    <row r="163" ht="75">
      <c r="A163" s="37" t="s">
        <v>601</v>
      </c>
      <c r="B163" s="45"/>
      <c r="C163" s="46"/>
      <c r="D163" s="46"/>
      <c r="E163" s="39" t="s">
        <v>5838</v>
      </c>
      <c r="F163" s="46"/>
      <c r="G163" s="46"/>
      <c r="H163" s="46"/>
      <c r="I163" s="46"/>
      <c r="J163" s="48"/>
    </row>
    <row r="164">
      <c r="A164" s="37" t="s">
        <v>593</v>
      </c>
      <c r="B164" s="37">
        <v>38</v>
      </c>
      <c r="C164" s="38" t="s">
        <v>8577</v>
      </c>
      <c r="D164" s="37" t="s">
        <v>595</v>
      </c>
      <c r="E164" s="39" t="s">
        <v>8578</v>
      </c>
      <c r="F164" s="40" t="s">
        <v>646</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9531</v>
      </c>
      <c r="F166" s="46"/>
      <c r="G166" s="46"/>
      <c r="H166" s="46"/>
      <c r="I166" s="46"/>
      <c r="J166" s="48"/>
    </row>
    <row r="167" ht="165">
      <c r="A167" s="37" t="s">
        <v>601</v>
      </c>
      <c r="B167" s="45"/>
      <c r="C167" s="46"/>
      <c r="D167" s="46"/>
      <c r="E167" s="39" t="s">
        <v>5841</v>
      </c>
      <c r="F167" s="46"/>
      <c r="G167" s="46"/>
      <c r="H167" s="46"/>
      <c r="I167" s="46"/>
      <c r="J167" s="48"/>
    </row>
    <row r="168">
      <c r="A168" s="37" t="s">
        <v>593</v>
      </c>
      <c r="B168" s="37">
        <v>39</v>
      </c>
      <c r="C168" s="38" t="s">
        <v>8680</v>
      </c>
      <c r="D168" s="37" t="s">
        <v>595</v>
      </c>
      <c r="E168" s="39" t="s">
        <v>8681</v>
      </c>
      <c r="F168" s="40" t="s">
        <v>646</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9532</v>
      </c>
      <c r="F170" s="46"/>
      <c r="G170" s="46"/>
      <c r="H170" s="46"/>
      <c r="I170" s="46"/>
      <c r="J170" s="48"/>
    </row>
    <row r="171" ht="165">
      <c r="A171" s="37" t="s">
        <v>601</v>
      </c>
      <c r="B171" s="45"/>
      <c r="C171" s="46"/>
      <c r="D171" s="46"/>
      <c r="E171" s="39" t="s">
        <v>5841</v>
      </c>
      <c r="F171" s="46"/>
      <c r="G171" s="46"/>
      <c r="H171" s="46"/>
      <c r="I171" s="46"/>
      <c r="J171" s="48"/>
    </row>
    <row r="172">
      <c r="A172" s="37" t="s">
        <v>593</v>
      </c>
      <c r="B172" s="37">
        <v>40</v>
      </c>
      <c r="C172" s="38" t="s">
        <v>8683</v>
      </c>
      <c r="D172" s="37" t="s">
        <v>595</v>
      </c>
      <c r="E172" s="39" t="s">
        <v>8684</v>
      </c>
      <c r="F172" s="40" t="s">
        <v>646</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9533</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9287</v>
      </c>
      <c r="D176" s="37" t="s">
        <v>595</v>
      </c>
      <c r="E176" s="39" t="s">
        <v>9288</v>
      </c>
      <c r="F176" s="40" t="s">
        <v>646</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9534</v>
      </c>
      <c r="F178" s="46"/>
      <c r="G178" s="46"/>
      <c r="H178" s="46"/>
      <c r="I178" s="46"/>
      <c r="J178" s="48"/>
    </row>
    <row r="179" ht="195">
      <c r="A179" s="37" t="s">
        <v>601</v>
      </c>
      <c r="B179" s="45"/>
      <c r="C179" s="46"/>
      <c r="D179" s="46"/>
      <c r="E179" s="39" t="s">
        <v>5625</v>
      </c>
      <c r="F179" s="46"/>
      <c r="G179" s="46"/>
      <c r="H179" s="46"/>
      <c r="I179" s="46"/>
      <c r="J179" s="48"/>
    </row>
    <row r="180">
      <c r="A180" s="37" t="s">
        <v>593</v>
      </c>
      <c r="B180" s="37">
        <v>42</v>
      </c>
      <c r="C180" s="38" t="s">
        <v>9481</v>
      </c>
      <c r="D180" s="37" t="s">
        <v>595</v>
      </c>
      <c r="E180" s="39" t="s">
        <v>9482</v>
      </c>
      <c r="F180" s="40" t="s">
        <v>646</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9535</v>
      </c>
      <c r="F182" s="46"/>
      <c r="G182" s="46"/>
      <c r="H182" s="46"/>
      <c r="I182" s="46"/>
      <c r="J182" s="48"/>
    </row>
    <row r="183" ht="195">
      <c r="A183" s="37" t="s">
        <v>601</v>
      </c>
      <c r="B183" s="45"/>
      <c r="C183" s="46"/>
      <c r="D183" s="46"/>
      <c r="E183" s="39" t="s">
        <v>5625</v>
      </c>
      <c r="F183" s="46"/>
      <c r="G183" s="46"/>
      <c r="H183" s="46"/>
      <c r="I183" s="46"/>
      <c r="J183" s="48"/>
    </row>
    <row r="184" ht="30">
      <c r="A184" s="37" t="s">
        <v>593</v>
      </c>
      <c r="B184" s="37">
        <v>43</v>
      </c>
      <c r="C184" s="38" t="s">
        <v>9484</v>
      </c>
      <c r="D184" s="37" t="s">
        <v>595</v>
      </c>
      <c r="E184" s="39" t="s">
        <v>9485</v>
      </c>
      <c r="F184" s="40" t="s">
        <v>646</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9536</v>
      </c>
      <c r="F186" s="46"/>
      <c r="G186" s="46"/>
      <c r="H186" s="46"/>
      <c r="I186" s="46"/>
      <c r="J186" s="48"/>
    </row>
    <row r="187" ht="195">
      <c r="A187" s="37" t="s">
        <v>601</v>
      </c>
      <c r="B187" s="45"/>
      <c r="C187" s="46"/>
      <c r="D187" s="46"/>
      <c r="E187" s="39" t="s">
        <v>5625</v>
      </c>
      <c r="F187" s="46"/>
      <c r="G187" s="46"/>
      <c r="H187" s="46"/>
      <c r="I187" s="46"/>
      <c r="J187" s="48"/>
    </row>
    <row r="188">
      <c r="A188" s="31" t="s">
        <v>591</v>
      </c>
      <c r="B188" s="32"/>
      <c r="C188" s="33" t="s">
        <v>4551</v>
      </c>
      <c r="D188" s="34"/>
      <c r="E188" s="31" t="s">
        <v>4552</v>
      </c>
      <c r="F188" s="34"/>
      <c r="G188" s="34"/>
      <c r="H188" s="34"/>
      <c r="I188" s="35">
        <f>SUMIFS(I189:I204,A189:A204,"P")</f>
        <v>0</v>
      </c>
      <c r="J188" s="36"/>
    </row>
    <row r="189">
      <c r="A189" s="37" t="s">
        <v>593</v>
      </c>
      <c r="B189" s="37">
        <v>44</v>
      </c>
      <c r="C189" s="38" t="s">
        <v>8483</v>
      </c>
      <c r="D189" s="37" t="s">
        <v>595</v>
      </c>
      <c r="E189" s="39" t="s">
        <v>8484</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9537</v>
      </c>
      <c r="F191" s="46"/>
      <c r="G191" s="46"/>
      <c r="H191" s="46"/>
      <c r="I191" s="46"/>
      <c r="J191" s="48"/>
    </row>
    <row r="192" ht="315">
      <c r="A192" s="37" t="s">
        <v>601</v>
      </c>
      <c r="B192" s="45"/>
      <c r="C192" s="46"/>
      <c r="D192" s="46"/>
      <c r="E192" s="39" t="s">
        <v>4569</v>
      </c>
      <c r="F192" s="46"/>
      <c r="G192" s="46"/>
      <c r="H192" s="46"/>
      <c r="I192" s="46"/>
      <c r="J192" s="48"/>
    </row>
    <row r="193">
      <c r="A193" s="37" t="s">
        <v>593</v>
      </c>
      <c r="B193" s="37">
        <v>45</v>
      </c>
      <c r="C193" s="38" t="s">
        <v>8692</v>
      </c>
      <c r="D193" s="37" t="s">
        <v>595</v>
      </c>
      <c r="E193" s="39" t="s">
        <v>8693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9538</v>
      </c>
      <c r="F195" s="46"/>
      <c r="G195" s="46"/>
      <c r="H195" s="46"/>
      <c r="I195" s="46"/>
      <c r="J195" s="48"/>
    </row>
    <row r="196" ht="90">
      <c r="A196" s="37" t="s">
        <v>601</v>
      </c>
      <c r="B196" s="45"/>
      <c r="C196" s="46"/>
      <c r="D196" s="46"/>
      <c r="E196" s="39" t="s">
        <v>4591</v>
      </c>
      <c r="F196" s="46"/>
      <c r="G196" s="46"/>
      <c r="H196" s="46"/>
      <c r="I196" s="46"/>
      <c r="J196" s="48"/>
    </row>
    <row r="197">
      <c r="A197" s="37" t="s">
        <v>593</v>
      </c>
      <c r="B197" s="37">
        <v>46</v>
      </c>
      <c r="C197" s="38" t="s">
        <v>9294</v>
      </c>
      <c r="D197" s="37" t="s">
        <v>595</v>
      </c>
      <c r="E197" s="39" t="s">
        <v>9295</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9296</v>
      </c>
      <c r="F199" s="46"/>
      <c r="G199" s="46"/>
      <c r="H199" s="46"/>
      <c r="I199" s="46"/>
      <c r="J199" s="48"/>
    </row>
    <row r="200" ht="30">
      <c r="A200" s="37" t="s">
        <v>601</v>
      </c>
      <c r="B200" s="45"/>
      <c r="C200" s="46"/>
      <c r="D200" s="46"/>
      <c r="E200" s="39" t="s">
        <v>9104</v>
      </c>
      <c r="F200" s="46"/>
      <c r="G200" s="46"/>
      <c r="H200" s="46"/>
      <c r="I200" s="46"/>
      <c r="J200" s="48"/>
    </row>
    <row r="201">
      <c r="A201" s="37" t="s">
        <v>593</v>
      </c>
      <c r="B201" s="37">
        <v>47</v>
      </c>
      <c r="C201" s="38" t="s">
        <v>9297</v>
      </c>
      <c r="D201" s="37" t="s">
        <v>595</v>
      </c>
      <c r="E201" s="39" t="s">
        <v>9298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9299</v>
      </c>
      <c r="F203" s="46"/>
      <c r="G203" s="46"/>
      <c r="H203" s="46"/>
      <c r="I203" s="46"/>
      <c r="J203" s="48"/>
    </row>
    <row r="204" ht="30">
      <c r="A204" s="37" t="s">
        <v>601</v>
      </c>
      <c r="B204" s="45"/>
      <c r="C204" s="46"/>
      <c r="D204" s="46"/>
      <c r="E204" s="39" t="s">
        <v>9108</v>
      </c>
      <c r="F204" s="46"/>
      <c r="G204" s="46"/>
      <c r="H204" s="46"/>
      <c r="I204" s="46"/>
      <c r="J204" s="48"/>
    </row>
    <row r="205">
      <c r="A205" s="31" t="s">
        <v>591</v>
      </c>
      <c r="B205" s="32"/>
      <c r="C205" s="33" t="s">
        <v>4784</v>
      </c>
      <c r="D205" s="34"/>
      <c r="E205" s="31" t="s">
        <v>4785</v>
      </c>
      <c r="F205" s="34"/>
      <c r="G205" s="34"/>
      <c r="H205" s="34"/>
      <c r="I205" s="35">
        <f>SUMIFS(I206:I264,A206:A264,"P")</f>
        <v>0</v>
      </c>
      <c r="J205" s="36"/>
    </row>
    <row r="206" ht="30">
      <c r="A206" s="37" t="s">
        <v>593</v>
      </c>
      <c r="B206" s="37">
        <v>48</v>
      </c>
      <c r="C206" s="38" t="s">
        <v>8708</v>
      </c>
      <c r="D206" s="37" t="s">
        <v>595</v>
      </c>
      <c r="E206" s="39" t="s">
        <v>8709</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9539</v>
      </c>
      <c r="F208" s="46"/>
      <c r="G208" s="46"/>
      <c r="H208" s="46"/>
      <c r="I208" s="46"/>
      <c r="J208" s="48"/>
    </row>
    <row r="209" ht="30">
      <c r="A209" s="37" t="s">
        <v>601</v>
      </c>
      <c r="B209" s="45"/>
      <c r="C209" s="46"/>
      <c r="D209" s="46"/>
      <c r="E209" s="39" t="s">
        <v>5868</v>
      </c>
      <c r="F209" s="46"/>
      <c r="G209" s="46"/>
      <c r="H209" s="46"/>
      <c r="I209" s="46"/>
      <c r="J209" s="48"/>
    </row>
    <row r="210" ht="30">
      <c r="A210" s="37" t="s">
        <v>593</v>
      </c>
      <c r="B210" s="37">
        <v>49</v>
      </c>
      <c r="C210" s="38" t="s">
        <v>8715</v>
      </c>
      <c r="D210" s="37" t="s">
        <v>595</v>
      </c>
      <c r="E210" s="39" t="s">
        <v>8716</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9540</v>
      </c>
      <c r="F212" s="46"/>
      <c r="G212" s="46"/>
      <c r="H212" s="46"/>
      <c r="I212" s="46"/>
      <c r="J212" s="48"/>
    </row>
    <row r="213" ht="45">
      <c r="A213" s="37" t="s">
        <v>601</v>
      </c>
      <c r="B213" s="45"/>
      <c r="C213" s="46"/>
      <c r="D213" s="46"/>
      <c r="E213" s="39" t="s">
        <v>5911</v>
      </c>
      <c r="F213" s="46"/>
      <c r="G213" s="46"/>
      <c r="H213" s="46"/>
      <c r="I213" s="46"/>
      <c r="J213" s="48"/>
    </row>
    <row r="214" ht="30">
      <c r="A214" s="37" t="s">
        <v>593</v>
      </c>
      <c r="B214" s="37">
        <v>50</v>
      </c>
      <c r="C214" s="38" t="s">
        <v>8721</v>
      </c>
      <c r="D214" s="37" t="s">
        <v>595</v>
      </c>
      <c r="E214" s="39" t="s">
        <v>8722</v>
      </c>
      <c r="F214" s="40" t="s">
        <v>646</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9541</v>
      </c>
      <c r="F216" s="46"/>
      <c r="G216" s="46"/>
      <c r="H216" s="46"/>
      <c r="I216" s="46"/>
      <c r="J216" s="48"/>
    </row>
    <row r="217" ht="60">
      <c r="A217" s="37" t="s">
        <v>601</v>
      </c>
      <c r="B217" s="45"/>
      <c r="C217" s="46"/>
      <c r="D217" s="46"/>
      <c r="E217" s="39" t="s">
        <v>8724</v>
      </c>
      <c r="F217" s="46"/>
      <c r="G217" s="46"/>
      <c r="H217" s="46"/>
      <c r="I217" s="46"/>
      <c r="J217" s="48"/>
    </row>
    <row r="218" ht="30">
      <c r="A218" s="37" t="s">
        <v>593</v>
      </c>
      <c r="B218" s="37">
        <v>51</v>
      </c>
      <c r="C218" s="38" t="s">
        <v>8725</v>
      </c>
      <c r="D218" s="37" t="s">
        <v>595</v>
      </c>
      <c r="E218" s="39" t="s">
        <v>8726</v>
      </c>
      <c r="F218" s="40" t="s">
        <v>646</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9541</v>
      </c>
      <c r="F220" s="46"/>
      <c r="G220" s="46"/>
      <c r="H220" s="46"/>
      <c r="I220" s="46"/>
      <c r="J220" s="48"/>
    </row>
    <row r="221" ht="60">
      <c r="A221" s="37" t="s">
        <v>601</v>
      </c>
      <c r="B221" s="45"/>
      <c r="C221" s="46"/>
      <c r="D221" s="46"/>
      <c r="E221" s="39" t="s">
        <v>8724</v>
      </c>
      <c r="F221" s="46"/>
      <c r="G221" s="46"/>
      <c r="H221" s="46"/>
      <c r="I221" s="46"/>
      <c r="J221" s="48"/>
    </row>
    <row r="222" ht="30">
      <c r="A222" s="37" t="s">
        <v>593</v>
      </c>
      <c r="B222" s="37">
        <v>52</v>
      </c>
      <c r="C222" s="38" t="s">
        <v>5058</v>
      </c>
      <c r="D222" s="37" t="s">
        <v>595</v>
      </c>
      <c r="E222" s="39" t="s">
        <v>5059</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9542</v>
      </c>
      <c r="F224" s="46"/>
      <c r="G224" s="46"/>
      <c r="H224" s="46"/>
      <c r="I224" s="46"/>
      <c r="J224" s="48"/>
    </row>
    <row r="225" ht="60">
      <c r="A225" s="37" t="s">
        <v>601</v>
      </c>
      <c r="B225" s="45"/>
      <c r="C225" s="46"/>
      <c r="D225" s="46"/>
      <c r="E225" s="39" t="s">
        <v>5061</v>
      </c>
      <c r="F225" s="46"/>
      <c r="G225" s="46"/>
      <c r="H225" s="46"/>
      <c r="I225" s="46"/>
      <c r="J225" s="48"/>
    </row>
    <row r="226" ht="30">
      <c r="A226" s="37" t="s">
        <v>593</v>
      </c>
      <c r="B226" s="37">
        <v>53</v>
      </c>
      <c r="C226" s="38" t="s">
        <v>5871</v>
      </c>
      <c r="D226" s="37" t="s">
        <v>595</v>
      </c>
      <c r="E226" s="39" t="s">
        <v>5872</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9543</v>
      </c>
      <c r="F228" s="46"/>
      <c r="G228" s="46"/>
      <c r="H228" s="46"/>
      <c r="I228" s="46"/>
      <c r="J228" s="48"/>
    </row>
    <row r="229" ht="60">
      <c r="A229" s="37" t="s">
        <v>601</v>
      </c>
      <c r="B229" s="45"/>
      <c r="C229" s="46"/>
      <c r="D229" s="46"/>
      <c r="E229" s="39" t="s">
        <v>5061</v>
      </c>
      <c r="F229" s="46"/>
      <c r="G229" s="46"/>
      <c r="H229" s="46"/>
      <c r="I229" s="46"/>
      <c r="J229" s="48"/>
    </row>
    <row r="230">
      <c r="A230" s="37" t="s">
        <v>593</v>
      </c>
      <c r="B230" s="37">
        <v>54</v>
      </c>
      <c r="C230" s="38" t="s">
        <v>9544</v>
      </c>
      <c r="D230" s="37" t="s">
        <v>595</v>
      </c>
      <c r="E230" s="39" t="s">
        <v>9545</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9546</v>
      </c>
      <c r="F232" s="46"/>
      <c r="G232" s="46"/>
      <c r="H232" s="46"/>
      <c r="I232" s="46"/>
      <c r="J232" s="48"/>
    </row>
    <row r="233" ht="60">
      <c r="A233" s="37" t="s">
        <v>601</v>
      </c>
      <c r="B233" s="45"/>
      <c r="C233" s="46"/>
      <c r="D233" s="46"/>
      <c r="E233" s="39" t="s">
        <v>5061</v>
      </c>
      <c r="F233" s="46"/>
      <c r="G233" s="46"/>
      <c r="H233" s="46"/>
      <c r="I233" s="46"/>
      <c r="J233" s="48"/>
    </row>
    <row r="234">
      <c r="A234" s="37" t="s">
        <v>593</v>
      </c>
      <c r="B234" s="37">
        <v>55</v>
      </c>
      <c r="C234" s="38" t="s">
        <v>8847</v>
      </c>
      <c r="D234" s="37" t="s">
        <v>595</v>
      </c>
      <c r="E234" s="39" t="s">
        <v>8848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9547</v>
      </c>
      <c r="F236" s="46"/>
      <c r="G236" s="46"/>
      <c r="H236" s="46"/>
      <c r="I236" s="46"/>
      <c r="J236" s="48"/>
    </row>
    <row r="237" ht="30">
      <c r="A237" s="37" t="s">
        <v>601</v>
      </c>
      <c r="B237" s="45"/>
      <c r="C237" s="46"/>
      <c r="D237" s="46"/>
      <c r="E237" s="39" t="s">
        <v>5875</v>
      </c>
      <c r="F237" s="46"/>
      <c r="G237" s="46"/>
      <c r="H237" s="46"/>
      <c r="I237" s="46"/>
      <c r="J237" s="48"/>
    </row>
    <row r="238" ht="30">
      <c r="A238" s="37" t="s">
        <v>593</v>
      </c>
      <c r="B238" s="37">
        <v>56</v>
      </c>
      <c r="C238" s="38" t="s">
        <v>9308</v>
      </c>
      <c r="D238" s="37" t="s">
        <v>595</v>
      </c>
      <c r="E238" s="39" t="s">
        <v>9309</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9548</v>
      </c>
      <c r="F240" s="46"/>
      <c r="G240" s="46"/>
      <c r="H240" s="46"/>
      <c r="I240" s="46"/>
      <c r="J240" s="48"/>
    </row>
    <row r="241" ht="105">
      <c r="A241" s="37" t="s">
        <v>601</v>
      </c>
      <c r="B241" s="45"/>
      <c r="C241" s="46"/>
      <c r="D241" s="46"/>
      <c r="E241" s="39" t="s">
        <v>9311</v>
      </c>
      <c r="F241" s="46"/>
      <c r="G241" s="46"/>
      <c r="H241" s="46"/>
      <c r="I241" s="46"/>
      <c r="J241" s="48"/>
    </row>
    <row r="242" ht="30">
      <c r="A242" s="37" t="s">
        <v>593</v>
      </c>
      <c r="B242" s="37">
        <v>57</v>
      </c>
      <c r="C242" s="38" t="s">
        <v>5450</v>
      </c>
      <c r="D242" s="37" t="s">
        <v>595</v>
      </c>
      <c r="E242" s="39" t="s">
        <v>5451</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9549</v>
      </c>
      <c r="F244" s="46"/>
      <c r="G244" s="46"/>
      <c r="H244" s="46"/>
      <c r="I244" s="46"/>
      <c r="J244" s="48"/>
    </row>
    <row r="245" ht="120">
      <c r="A245" s="37" t="s">
        <v>601</v>
      </c>
      <c r="B245" s="45"/>
      <c r="C245" s="46"/>
      <c r="D245" s="46"/>
      <c r="E245" s="39" t="s">
        <v>4626</v>
      </c>
      <c r="F245" s="46"/>
      <c r="G245" s="46"/>
      <c r="H245" s="46"/>
      <c r="I245" s="46"/>
      <c r="J245" s="48"/>
    </row>
    <row r="246">
      <c r="A246" s="37" t="s">
        <v>593</v>
      </c>
      <c r="B246" s="37">
        <v>58</v>
      </c>
      <c r="C246" s="38" t="s">
        <v>4648</v>
      </c>
      <c r="D246" s="37" t="s">
        <v>595</v>
      </c>
      <c r="E246" s="39" t="s">
        <v>4649</v>
      </c>
      <c r="F246" s="40" t="s">
        <v>637</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9550</v>
      </c>
      <c r="F248" s="46"/>
      <c r="G248" s="46"/>
      <c r="H248" s="46"/>
      <c r="I248" s="46"/>
      <c r="J248" s="48"/>
    </row>
    <row r="249" ht="150">
      <c r="A249" s="37" t="s">
        <v>601</v>
      </c>
      <c r="B249" s="45"/>
      <c r="C249" s="46"/>
      <c r="D249" s="46"/>
      <c r="E249" s="39" t="s">
        <v>4651</v>
      </c>
      <c r="F249" s="46"/>
      <c r="G249" s="46"/>
      <c r="H249" s="46"/>
      <c r="I249" s="46"/>
      <c r="J249" s="48"/>
    </row>
    <row r="250">
      <c r="A250" s="37" t="s">
        <v>593</v>
      </c>
      <c r="B250" s="37">
        <v>59</v>
      </c>
      <c r="C250" s="38" t="s">
        <v>5685</v>
      </c>
      <c r="D250" s="37" t="s">
        <v>595</v>
      </c>
      <c r="E250" s="39" t="s">
        <v>5686</v>
      </c>
      <c r="F250" s="40" t="s">
        <v>637</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9551</v>
      </c>
      <c r="F252" s="46"/>
      <c r="G252" s="46"/>
      <c r="H252" s="46"/>
      <c r="I252" s="46"/>
      <c r="J252" s="48"/>
    </row>
    <row r="253" ht="150">
      <c r="A253" s="37" t="s">
        <v>601</v>
      </c>
      <c r="B253" s="45"/>
      <c r="C253" s="46"/>
      <c r="D253" s="46"/>
      <c r="E253" s="39" t="s">
        <v>4651</v>
      </c>
      <c r="F253" s="46"/>
      <c r="G253" s="46"/>
      <c r="H253" s="46"/>
      <c r="I253" s="46"/>
      <c r="J253" s="48"/>
    </row>
    <row r="254">
      <c r="A254" s="37" t="s">
        <v>593</v>
      </c>
      <c r="B254" s="37">
        <v>60</v>
      </c>
      <c r="C254" s="38" t="s">
        <v>9552</v>
      </c>
      <c r="D254" s="37" t="s">
        <v>595</v>
      </c>
      <c r="E254" s="39" t="s">
        <v>8594</v>
      </c>
      <c r="F254" s="40" t="s">
        <v>1798</v>
      </c>
      <c r="G254" s="41">
        <v>1</v>
      </c>
      <c r="H254" s="42">
        <v>0</v>
      </c>
      <c r="I254" s="43">
        <f>ROUND(G254*H254,P4)</f>
        <v>0</v>
      </c>
      <c r="J254" s="37"/>
      <c r="O254" s="44">
        <f>I254*0.21</f>
        <v>0</v>
      </c>
      <c r="P254">
        <v>3</v>
      </c>
    </row>
    <row r="255">
      <c r="A255" s="37" t="s">
        <v>598</v>
      </c>
      <c r="B255" s="45"/>
      <c r="C255" s="46"/>
      <c r="D255" s="46"/>
      <c r="E255" s="39" t="s">
        <v>8594</v>
      </c>
      <c r="F255" s="46"/>
      <c r="G255" s="46"/>
      <c r="H255" s="46"/>
      <c r="I255" s="46"/>
      <c r="J255" s="48"/>
    </row>
    <row r="256" ht="120">
      <c r="A256" s="37" t="s">
        <v>599</v>
      </c>
      <c r="B256" s="45"/>
      <c r="C256" s="46"/>
      <c r="D256" s="46"/>
      <c r="E256" s="49" t="s">
        <v>8595</v>
      </c>
      <c r="F256" s="46"/>
      <c r="G256" s="46"/>
      <c r="H256" s="46"/>
      <c r="I256" s="46"/>
      <c r="J256" s="48"/>
    </row>
    <row r="257" ht="45">
      <c r="A257" s="37" t="s">
        <v>601</v>
      </c>
      <c r="B257" s="45"/>
      <c r="C257" s="46"/>
      <c r="D257" s="46"/>
      <c r="E257" s="39" t="s">
        <v>8596</v>
      </c>
      <c r="F257" s="46"/>
      <c r="G257" s="46"/>
      <c r="H257" s="46"/>
      <c r="I257" s="46"/>
      <c r="J257" s="48"/>
    </row>
    <row r="258">
      <c r="A258" s="37" t="s">
        <v>593</v>
      </c>
      <c r="B258" s="37">
        <v>61</v>
      </c>
      <c r="C258" s="38" t="s">
        <v>9553</v>
      </c>
      <c r="D258" s="37" t="s">
        <v>595</v>
      </c>
      <c r="E258" s="39" t="s">
        <v>8598</v>
      </c>
      <c r="F258" s="40" t="s">
        <v>1798</v>
      </c>
      <c r="G258" s="41">
        <v>1</v>
      </c>
      <c r="H258" s="42">
        <v>0</v>
      </c>
      <c r="I258" s="43">
        <f>ROUND(G258*H258,P4)</f>
        <v>0</v>
      </c>
      <c r="J258" s="37"/>
      <c r="O258" s="44">
        <f>I258*0.21</f>
        <v>0</v>
      </c>
      <c r="P258">
        <v>3</v>
      </c>
    </row>
    <row r="259">
      <c r="A259" s="37" t="s">
        <v>598</v>
      </c>
      <c r="B259" s="45"/>
      <c r="C259" s="46"/>
      <c r="D259" s="46"/>
      <c r="E259" s="39" t="s">
        <v>8598</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9554</v>
      </c>
      <c r="D261" s="37" t="s">
        <v>595</v>
      </c>
      <c r="E261" s="39" t="s">
        <v>9555</v>
      </c>
      <c r="F261" s="40" t="s">
        <v>608</v>
      </c>
      <c r="G261" s="41">
        <v>1</v>
      </c>
      <c r="H261" s="42">
        <v>0</v>
      </c>
      <c r="I261" s="43">
        <f>ROUND(G261*H261,P4)</f>
        <v>0</v>
      </c>
      <c r="J261" s="37"/>
      <c r="O261" s="44">
        <f>I261*0.21</f>
        <v>0</v>
      </c>
      <c r="P261">
        <v>3</v>
      </c>
    </row>
    <row r="262">
      <c r="A262" s="37" t="s">
        <v>598</v>
      </c>
      <c r="B262" s="45"/>
      <c r="C262" s="46"/>
      <c r="D262" s="46"/>
      <c r="E262" s="39" t="s">
        <v>9555</v>
      </c>
      <c r="F262" s="46"/>
      <c r="G262" s="46"/>
      <c r="H262" s="46"/>
      <c r="I262" s="46"/>
      <c r="J262" s="48"/>
    </row>
    <row r="263" ht="409.5">
      <c r="A263" s="37" t="s">
        <v>599</v>
      </c>
      <c r="B263" s="45"/>
      <c r="C263" s="46"/>
      <c r="D263" s="46"/>
      <c r="E263" s="49" t="s">
        <v>9556</v>
      </c>
      <c r="F263" s="46"/>
      <c r="G263" s="46"/>
      <c r="H263" s="46"/>
      <c r="I263" s="46"/>
      <c r="J263" s="48"/>
    </row>
    <row r="264" ht="45">
      <c r="A264" s="37" t="s">
        <v>601</v>
      </c>
      <c r="B264" s="45"/>
      <c r="C264" s="46"/>
      <c r="D264" s="46"/>
      <c r="E264" s="39" t="s">
        <v>8596</v>
      </c>
      <c r="F264" s="46"/>
      <c r="G264" s="46"/>
      <c r="H264" s="46"/>
      <c r="I264" s="46"/>
      <c r="J264" s="48"/>
    </row>
    <row r="265">
      <c r="A265" s="31" t="s">
        <v>591</v>
      </c>
      <c r="B265" s="32"/>
      <c r="C265" s="33" t="s">
        <v>1813</v>
      </c>
      <c r="D265" s="34"/>
      <c r="E265" s="31" t="s">
        <v>1814</v>
      </c>
      <c r="F265" s="34"/>
      <c r="G265" s="34"/>
      <c r="H265" s="34"/>
      <c r="I265" s="35">
        <f>SUMIFS(I266:I277,A266:A277,"P")</f>
        <v>0</v>
      </c>
      <c r="J265" s="36"/>
    </row>
    <row r="266" ht="45">
      <c r="A266" s="37" t="s">
        <v>593</v>
      </c>
      <c r="B266" s="37">
        <v>63</v>
      </c>
      <c r="C266" s="38" t="s">
        <v>1815</v>
      </c>
      <c r="D266" s="37" t="s">
        <v>1816</v>
      </c>
      <c r="E266" s="39" t="s">
        <v>1817</v>
      </c>
      <c r="F266" s="40" t="s">
        <v>1124</v>
      </c>
      <c r="G266" s="41">
        <v>3447.7130000000002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135">
      <c r="A268" s="37" t="s">
        <v>599</v>
      </c>
      <c r="B268" s="45"/>
      <c r="C268" s="46"/>
      <c r="D268" s="46"/>
      <c r="E268" s="49" t="s">
        <v>9557</v>
      </c>
      <c r="F268" s="46"/>
      <c r="G268" s="46"/>
      <c r="H268" s="46"/>
      <c r="I268" s="46"/>
      <c r="J268" s="48"/>
    </row>
    <row r="269" ht="120">
      <c r="A269" s="37" t="s">
        <v>601</v>
      </c>
      <c r="B269" s="45"/>
      <c r="C269" s="46"/>
      <c r="D269" s="46"/>
      <c r="E269" s="39" t="s">
        <v>1820</v>
      </c>
      <c r="F269" s="46"/>
      <c r="G269" s="46"/>
      <c r="H269" s="46"/>
      <c r="I269" s="46"/>
      <c r="J269" s="48"/>
    </row>
    <row r="270" ht="60">
      <c r="A270" s="37" t="s">
        <v>593</v>
      </c>
      <c r="B270" s="37">
        <v>64</v>
      </c>
      <c r="C270" s="38" t="s">
        <v>2448</v>
      </c>
      <c r="D270" s="37" t="s">
        <v>2449</v>
      </c>
      <c r="E270" s="39" t="s">
        <v>2450</v>
      </c>
      <c r="F270" s="40" t="s">
        <v>1124</v>
      </c>
      <c r="G270" s="41">
        <v>123.05200000000001</v>
      </c>
      <c r="H270" s="42">
        <v>0</v>
      </c>
      <c r="I270" s="43">
        <f>ROUND(G270*H270,P4)</f>
        <v>0</v>
      </c>
      <c r="J270" s="37"/>
      <c r="O270" s="44">
        <f>I270*0.21</f>
        <v>0</v>
      </c>
      <c r="P270">
        <v>3</v>
      </c>
    </row>
    <row r="271">
      <c r="A271" s="37" t="s">
        <v>598</v>
      </c>
      <c r="B271" s="45"/>
      <c r="C271" s="46"/>
      <c r="D271" s="46"/>
      <c r="E271" s="39" t="s">
        <v>1818</v>
      </c>
      <c r="F271" s="46"/>
      <c r="G271" s="46"/>
      <c r="H271" s="46"/>
      <c r="I271" s="46"/>
      <c r="J271" s="48"/>
    </row>
    <row r="272" ht="75">
      <c r="A272" s="37" t="s">
        <v>599</v>
      </c>
      <c r="B272" s="45"/>
      <c r="C272" s="46"/>
      <c r="D272" s="46"/>
      <c r="E272" s="49" t="s">
        <v>9558</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5690</v>
      </c>
      <c r="D274" s="37" t="s">
        <v>5691</v>
      </c>
      <c r="E274" s="39" t="s">
        <v>5692</v>
      </c>
      <c r="F274" s="40" t="s">
        <v>1124</v>
      </c>
      <c r="G274" s="41">
        <v>30.75</v>
      </c>
      <c r="H274" s="42">
        <v>0</v>
      </c>
      <c r="I274" s="43">
        <f>ROUND(G274*H274,P4)</f>
        <v>0</v>
      </c>
      <c r="J274" s="37"/>
      <c r="O274" s="44">
        <f>I274*0.21</f>
        <v>0</v>
      </c>
      <c r="P274">
        <v>3</v>
      </c>
    </row>
    <row r="275">
      <c r="A275" s="37" t="s">
        <v>598</v>
      </c>
      <c r="B275" s="45"/>
      <c r="C275" s="46"/>
      <c r="D275" s="46"/>
      <c r="E275" s="39" t="s">
        <v>1818</v>
      </c>
      <c r="F275" s="46"/>
      <c r="G275" s="46"/>
      <c r="H275" s="46"/>
      <c r="I275" s="46"/>
      <c r="J275" s="48"/>
    </row>
    <row r="276" ht="30">
      <c r="A276" s="37" t="s">
        <v>599</v>
      </c>
      <c r="B276" s="45"/>
      <c r="C276" s="46"/>
      <c r="D276" s="46"/>
      <c r="E276" s="49" t="s">
        <v>9321</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G9nhZWrnv22O6XEBiiDl3luotJROPEF/wQPmm04MTQ40vlKZcvXapMoTW1tmxJgftRdrYM4jqNJxKmwRClE3zg==" hashValue="eAXoVqC5nF7FFFsvLLZFrHXHDrB7n87rYD3ZBi9M//3iEVXq4KNdvBY59fHueF8HQ2mTr7q9iAEmwsktYzSo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9559</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9497</v>
      </c>
      <c r="D7" s="22"/>
      <c r="E7" s="23" t="s">
        <v>367</v>
      </c>
      <c r="F7" s="17"/>
      <c r="G7" s="17"/>
      <c r="H7" s="17"/>
      <c r="I7" s="17"/>
      <c r="J7" s="19"/>
    </row>
    <row r="8">
      <c r="A8" s="3" t="s">
        <v>1570</v>
      </c>
      <c r="B8" s="20" t="s">
        <v>579</v>
      </c>
      <c r="C8" s="21" t="s">
        <v>9559</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ht="30">
      <c r="A13" s="37" t="s">
        <v>593</v>
      </c>
      <c r="B13" s="37">
        <v>1</v>
      </c>
      <c r="C13" s="38" t="s">
        <v>5115</v>
      </c>
      <c r="D13" s="37" t="s">
        <v>595</v>
      </c>
      <c r="E13" s="39" t="s">
        <v>5116</v>
      </c>
      <c r="F13" s="40" t="s">
        <v>637</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9560</v>
      </c>
      <c r="F15" s="46"/>
      <c r="G15" s="46"/>
      <c r="H15" s="46"/>
      <c r="I15" s="46"/>
      <c r="J15" s="48"/>
    </row>
    <row r="16" ht="90">
      <c r="A16" s="37" t="s">
        <v>601</v>
      </c>
      <c r="B16" s="45"/>
      <c r="C16" s="46"/>
      <c r="D16" s="46"/>
      <c r="E16" s="39" t="s">
        <v>4657</v>
      </c>
      <c r="F16" s="46"/>
      <c r="G16" s="46"/>
      <c r="H16" s="46"/>
      <c r="I16" s="46"/>
      <c r="J16" s="48"/>
    </row>
    <row r="17" ht="30">
      <c r="A17" s="37" t="s">
        <v>593</v>
      </c>
      <c r="B17" s="37">
        <v>2</v>
      </c>
      <c r="C17" s="38" t="s">
        <v>9561</v>
      </c>
      <c r="D17" s="37" t="s">
        <v>595</v>
      </c>
      <c r="E17" s="39" t="s">
        <v>9562</v>
      </c>
      <c r="F17" s="40" t="s">
        <v>2343</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9563</v>
      </c>
      <c r="F19" s="46"/>
      <c r="G19" s="46"/>
      <c r="H19" s="46"/>
      <c r="I19" s="46"/>
      <c r="J19" s="48"/>
    </row>
    <row r="20" ht="45">
      <c r="A20" s="37" t="s">
        <v>601</v>
      </c>
      <c r="B20" s="45"/>
      <c r="C20" s="46"/>
      <c r="D20" s="46"/>
      <c r="E20" s="39" t="s">
        <v>9564</v>
      </c>
      <c r="F20" s="46"/>
      <c r="G20" s="46"/>
      <c r="H20" s="46"/>
      <c r="I20" s="46"/>
      <c r="J20" s="48"/>
    </row>
    <row r="21">
      <c r="A21" s="37" t="s">
        <v>593</v>
      </c>
      <c r="B21" s="37">
        <v>3</v>
      </c>
      <c r="C21" s="38" t="s">
        <v>5236</v>
      </c>
      <c r="D21" s="37" t="s">
        <v>595</v>
      </c>
      <c r="E21" s="39" t="s">
        <v>5237</v>
      </c>
      <c r="F21" s="40" t="s">
        <v>637</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9565</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9566</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9567</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9568</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9569</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9570</v>
      </c>
      <c r="F43" s="46"/>
      <c r="G43" s="46"/>
      <c r="H43" s="46"/>
      <c r="I43" s="46"/>
      <c r="J43" s="48"/>
    </row>
    <row r="44" ht="30">
      <c r="A44" s="37" t="s">
        <v>601</v>
      </c>
      <c r="B44" s="45"/>
      <c r="C44" s="46"/>
      <c r="D44" s="46"/>
      <c r="E44" s="39" t="s">
        <v>4395</v>
      </c>
      <c r="F44" s="46"/>
      <c r="G44" s="46"/>
      <c r="H44" s="46"/>
      <c r="I44" s="46"/>
      <c r="J44" s="48"/>
    </row>
    <row r="45">
      <c r="A45" s="37" t="s">
        <v>593</v>
      </c>
      <c r="B45" s="37">
        <v>9</v>
      </c>
      <c r="C45" s="38" t="s">
        <v>3332</v>
      </c>
      <c r="D45" s="37" t="s">
        <v>595</v>
      </c>
      <c r="E45" s="39" t="s">
        <v>3333</v>
      </c>
      <c r="F45" s="40" t="s">
        <v>637</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9571</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9572</v>
      </c>
      <c r="F51" s="46"/>
      <c r="G51" s="46"/>
      <c r="H51" s="46"/>
      <c r="I51" s="46"/>
      <c r="J51" s="48"/>
    </row>
    <row r="52" ht="30">
      <c r="A52" s="37" t="s">
        <v>601</v>
      </c>
      <c r="B52" s="45"/>
      <c r="C52" s="46"/>
      <c r="D52" s="46"/>
      <c r="E52" s="39" t="s">
        <v>4395</v>
      </c>
      <c r="F52" s="46"/>
      <c r="G52" s="46"/>
      <c r="H52" s="46"/>
      <c r="I52" s="46"/>
      <c r="J52" s="48"/>
    </row>
    <row r="53">
      <c r="A53" s="37" t="s">
        <v>593</v>
      </c>
      <c r="B53" s="37">
        <v>11</v>
      </c>
      <c r="C53" s="38" t="s">
        <v>4412</v>
      </c>
      <c r="D53" s="37" t="s">
        <v>595</v>
      </c>
      <c r="E53" s="39" t="s">
        <v>4413</v>
      </c>
      <c r="F53" s="40" t="s">
        <v>637</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9505</v>
      </c>
      <c r="F55" s="46"/>
      <c r="G55" s="46"/>
      <c r="H55" s="46"/>
      <c r="I55" s="46"/>
      <c r="J55" s="48"/>
    </row>
    <row r="56" ht="405">
      <c r="A56" s="37" t="s">
        <v>601</v>
      </c>
      <c r="B56" s="45"/>
      <c r="C56" s="46"/>
      <c r="D56" s="46"/>
      <c r="E56" s="39" t="s">
        <v>4411</v>
      </c>
      <c r="F56" s="46"/>
      <c r="G56" s="46"/>
      <c r="H56" s="46"/>
      <c r="I56" s="46"/>
      <c r="J56" s="48"/>
    </row>
    <row r="57">
      <c r="A57" s="37" t="s">
        <v>593</v>
      </c>
      <c r="B57" s="37">
        <v>12</v>
      </c>
      <c r="C57" s="38" t="s">
        <v>2437</v>
      </c>
      <c r="D57" s="37" t="s">
        <v>595</v>
      </c>
      <c r="E57" s="39" t="s">
        <v>2438</v>
      </c>
      <c r="F57" s="40" t="s">
        <v>637</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9573</v>
      </c>
      <c r="F59" s="46"/>
      <c r="G59" s="46"/>
      <c r="H59" s="46"/>
      <c r="I59" s="46"/>
      <c r="J59" s="48"/>
    </row>
    <row r="60" ht="345">
      <c r="A60" s="37" t="s">
        <v>601</v>
      </c>
      <c r="B60" s="45"/>
      <c r="C60" s="46"/>
      <c r="D60" s="46"/>
      <c r="E60" s="39" t="s">
        <v>4419</v>
      </c>
      <c r="F60" s="46"/>
      <c r="G60" s="46"/>
      <c r="H60" s="46"/>
      <c r="I60" s="46"/>
      <c r="J60" s="48"/>
    </row>
    <row r="61">
      <c r="A61" s="37" t="s">
        <v>593</v>
      </c>
      <c r="B61" s="37">
        <v>13</v>
      </c>
      <c r="C61" s="38" t="s">
        <v>4420</v>
      </c>
      <c r="D61" s="37" t="s">
        <v>595</v>
      </c>
      <c r="E61" s="39" t="s">
        <v>4421</v>
      </c>
      <c r="F61" s="40" t="s">
        <v>637</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9574</v>
      </c>
      <c r="F63" s="46"/>
      <c r="G63" s="46"/>
      <c r="H63" s="46"/>
      <c r="I63" s="46"/>
      <c r="J63" s="48"/>
    </row>
    <row r="64" ht="240">
      <c r="A64" s="37" t="s">
        <v>601</v>
      </c>
      <c r="B64" s="45"/>
      <c r="C64" s="46"/>
      <c r="D64" s="46"/>
      <c r="E64" s="39" t="s">
        <v>4423</v>
      </c>
      <c r="F64" s="46"/>
      <c r="G64" s="46"/>
      <c r="H64" s="46"/>
      <c r="I64" s="46"/>
      <c r="J64" s="48"/>
    </row>
    <row r="65">
      <c r="A65" s="37" t="s">
        <v>593</v>
      </c>
      <c r="B65" s="37">
        <v>14</v>
      </c>
      <c r="C65" s="38" t="s">
        <v>640</v>
      </c>
      <c r="D65" s="37" t="s">
        <v>595</v>
      </c>
      <c r="E65" s="39" t="s">
        <v>641</v>
      </c>
      <c r="F65" s="40" t="s">
        <v>637</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9575</v>
      </c>
      <c r="F67" s="46"/>
      <c r="G67" s="46"/>
      <c r="H67" s="46"/>
      <c r="I67" s="46"/>
      <c r="J67" s="48"/>
    </row>
    <row r="68" ht="300">
      <c r="A68" s="37" t="s">
        <v>601</v>
      </c>
      <c r="B68" s="45"/>
      <c r="C68" s="46"/>
      <c r="D68" s="46"/>
      <c r="E68" s="39" t="s">
        <v>643</v>
      </c>
      <c r="F68" s="46"/>
      <c r="G68" s="46"/>
      <c r="H68" s="46"/>
      <c r="I68" s="46"/>
      <c r="J68" s="48"/>
    </row>
    <row r="69">
      <c r="A69" s="37" t="s">
        <v>593</v>
      </c>
      <c r="B69" s="37">
        <v>15</v>
      </c>
      <c r="C69" s="38" t="s">
        <v>4439</v>
      </c>
      <c r="D69" s="37" t="s">
        <v>595</v>
      </c>
      <c r="E69" s="39" t="s">
        <v>4440</v>
      </c>
      <c r="F69" s="40" t="s">
        <v>637</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9509</v>
      </c>
      <c r="F71" s="46"/>
      <c r="G71" s="46"/>
      <c r="H71" s="46"/>
      <c r="I71" s="46"/>
      <c r="J71" s="48"/>
    </row>
    <row r="72" ht="300">
      <c r="A72" s="37" t="s">
        <v>601</v>
      </c>
      <c r="B72" s="45"/>
      <c r="C72" s="46"/>
      <c r="D72" s="46"/>
      <c r="E72" s="39" t="s">
        <v>4442</v>
      </c>
      <c r="F72" s="46"/>
      <c r="G72" s="46"/>
      <c r="H72" s="46"/>
      <c r="I72" s="46"/>
      <c r="J72" s="48"/>
    </row>
    <row r="73">
      <c r="A73" s="37" t="s">
        <v>593</v>
      </c>
      <c r="B73" s="37">
        <v>16</v>
      </c>
      <c r="C73" s="38" t="s">
        <v>3336</v>
      </c>
      <c r="D73" s="37" t="s">
        <v>595</v>
      </c>
      <c r="E73" s="39" t="s">
        <v>3337</v>
      </c>
      <c r="F73" s="40" t="s">
        <v>646</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9576</v>
      </c>
      <c r="F75" s="46"/>
      <c r="G75" s="46"/>
      <c r="H75" s="46"/>
      <c r="I75" s="46"/>
      <c r="J75" s="48"/>
    </row>
    <row r="76" ht="30">
      <c r="A76" s="37" t="s">
        <v>601</v>
      </c>
      <c r="B76" s="45"/>
      <c r="C76" s="46"/>
      <c r="D76" s="46"/>
      <c r="E76" s="39" t="s">
        <v>4452</v>
      </c>
      <c r="F76" s="46"/>
      <c r="G76" s="46"/>
      <c r="H76" s="46"/>
      <c r="I76" s="46"/>
      <c r="J76" s="48"/>
    </row>
    <row r="77">
      <c r="A77" s="37" t="s">
        <v>593</v>
      </c>
      <c r="B77" s="37">
        <v>17</v>
      </c>
      <c r="C77" s="38" t="s">
        <v>5788</v>
      </c>
      <c r="D77" s="37" t="s">
        <v>595</v>
      </c>
      <c r="E77" s="39" t="s">
        <v>5789</v>
      </c>
      <c r="F77" s="40" t="s">
        <v>646</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9577</v>
      </c>
      <c r="F79" s="46"/>
      <c r="G79" s="46"/>
      <c r="H79" s="46"/>
      <c r="I79" s="46"/>
      <c r="J79" s="48"/>
    </row>
    <row r="80" ht="45">
      <c r="A80" s="37" t="s">
        <v>601</v>
      </c>
      <c r="B80" s="45"/>
      <c r="C80" s="46"/>
      <c r="D80" s="46"/>
      <c r="E80" s="39" t="s">
        <v>4459</v>
      </c>
      <c r="F80" s="46"/>
      <c r="G80" s="46"/>
      <c r="H80" s="46"/>
      <c r="I80" s="46"/>
      <c r="J80" s="48"/>
    </row>
    <row r="81">
      <c r="A81" s="37" t="s">
        <v>593</v>
      </c>
      <c r="B81" s="37">
        <v>18</v>
      </c>
      <c r="C81" s="38" t="s">
        <v>8547</v>
      </c>
      <c r="D81" s="37" t="s">
        <v>595</v>
      </c>
      <c r="E81" s="39" t="s">
        <v>8548</v>
      </c>
      <c r="F81" s="40" t="s">
        <v>646</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9578</v>
      </c>
      <c r="F83" s="46"/>
      <c r="G83" s="46"/>
      <c r="H83" s="46"/>
      <c r="I83" s="46"/>
      <c r="J83" s="48"/>
    </row>
    <row r="84" ht="45">
      <c r="A84" s="37" t="s">
        <v>601</v>
      </c>
      <c r="B84" s="45"/>
      <c r="C84" s="46"/>
      <c r="D84" s="46"/>
      <c r="E84" s="39" t="s">
        <v>4463</v>
      </c>
      <c r="F84" s="46"/>
      <c r="G84" s="46"/>
      <c r="H84" s="46"/>
      <c r="I84" s="46"/>
      <c r="J84" s="48"/>
    </row>
    <row r="85">
      <c r="A85" s="37" t="s">
        <v>593</v>
      </c>
      <c r="B85" s="37">
        <v>19</v>
      </c>
      <c r="C85" s="38" t="s">
        <v>8550</v>
      </c>
      <c r="D85" s="37" t="s">
        <v>595</v>
      </c>
      <c r="E85" s="39" t="s">
        <v>8551</v>
      </c>
      <c r="F85" s="40" t="s">
        <v>646</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9579</v>
      </c>
      <c r="F87" s="46"/>
      <c r="G87" s="46"/>
      <c r="H87" s="46"/>
      <c r="I87" s="46"/>
      <c r="J87" s="48"/>
    </row>
    <row r="88" ht="45">
      <c r="A88" s="37" t="s">
        <v>601</v>
      </c>
      <c r="B88" s="45"/>
      <c r="C88" s="46"/>
      <c r="D88" s="46"/>
      <c r="E88" s="39" t="s">
        <v>4463</v>
      </c>
      <c r="F88" s="46"/>
      <c r="G88" s="46"/>
      <c r="H88" s="46"/>
      <c r="I88" s="46"/>
      <c r="J88" s="48"/>
    </row>
    <row r="89">
      <c r="A89" s="37" t="s">
        <v>593</v>
      </c>
      <c r="B89" s="37">
        <v>20</v>
      </c>
      <c r="C89" s="38" t="s">
        <v>4464</v>
      </c>
      <c r="D89" s="37" t="s">
        <v>595</v>
      </c>
      <c r="E89" s="39" t="s">
        <v>4465</v>
      </c>
      <c r="F89" s="40" t="s">
        <v>646</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9580</v>
      </c>
      <c r="F91" s="46"/>
      <c r="G91" s="46"/>
      <c r="H91" s="46"/>
      <c r="I91" s="46"/>
      <c r="J91" s="48"/>
    </row>
    <row r="92" ht="30">
      <c r="A92" s="37" t="s">
        <v>601</v>
      </c>
      <c r="B92" s="45"/>
      <c r="C92" s="46"/>
      <c r="D92" s="46"/>
      <c r="E92" s="39" t="s">
        <v>4467</v>
      </c>
      <c r="F92" s="46"/>
      <c r="G92" s="46"/>
      <c r="H92" s="46"/>
      <c r="I92" s="46"/>
      <c r="J92" s="48"/>
    </row>
    <row r="93">
      <c r="A93" s="37" t="s">
        <v>593</v>
      </c>
      <c r="B93" s="37">
        <v>21</v>
      </c>
      <c r="C93" s="38" t="s">
        <v>4468</v>
      </c>
      <c r="D93" s="37" t="s">
        <v>595</v>
      </c>
      <c r="E93" s="39" t="s">
        <v>4469</v>
      </c>
      <c r="F93" s="40" t="s">
        <v>646</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9580</v>
      </c>
      <c r="F95" s="46"/>
      <c r="G95" s="46"/>
      <c r="H95" s="46"/>
      <c r="I95" s="46"/>
      <c r="J95" s="48"/>
    </row>
    <row r="96" ht="45">
      <c r="A96" s="37" t="s">
        <v>601</v>
      </c>
      <c r="B96" s="45"/>
      <c r="C96" s="46"/>
      <c r="D96" s="46"/>
      <c r="E96" s="39" t="s">
        <v>4470</v>
      </c>
      <c r="F96" s="46"/>
      <c r="G96" s="46"/>
      <c r="H96" s="46"/>
      <c r="I96" s="46"/>
      <c r="J96" s="48"/>
    </row>
    <row r="97">
      <c r="A97" s="37" t="s">
        <v>593</v>
      </c>
      <c r="B97" s="37">
        <v>22</v>
      </c>
      <c r="C97" s="38" t="s">
        <v>8554</v>
      </c>
      <c r="D97" s="37" t="s">
        <v>595</v>
      </c>
      <c r="E97" s="39" t="s">
        <v>8555</v>
      </c>
      <c r="F97" s="40" t="s">
        <v>637</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9581</v>
      </c>
      <c r="F99" s="46"/>
      <c r="G99" s="46"/>
      <c r="H99" s="46"/>
      <c r="I99" s="46"/>
      <c r="J99" s="48"/>
    </row>
    <row r="100" ht="45">
      <c r="A100" s="37" t="s">
        <v>601</v>
      </c>
      <c r="B100" s="45"/>
      <c r="C100" s="46"/>
      <c r="D100" s="46"/>
      <c r="E100" s="39" t="s">
        <v>8557</v>
      </c>
      <c r="F100" s="46"/>
      <c r="G100" s="46"/>
      <c r="H100" s="46"/>
      <c r="I100" s="46"/>
      <c r="J100" s="48"/>
    </row>
    <row r="101">
      <c r="A101" s="37" t="s">
        <v>593</v>
      </c>
      <c r="B101" s="37">
        <v>23</v>
      </c>
      <c r="C101" s="38" t="s">
        <v>8558</v>
      </c>
      <c r="D101" s="37" t="s">
        <v>595</v>
      </c>
      <c r="E101" s="39" t="s">
        <v>8559</v>
      </c>
      <c r="F101" s="40" t="s">
        <v>608</v>
      </c>
      <c r="G101" s="41">
        <v>6</v>
      </c>
      <c r="H101" s="42">
        <v>0</v>
      </c>
      <c r="I101" s="43">
        <f>ROUND(G101*H101,P4)</f>
        <v>0</v>
      </c>
      <c r="J101" s="37"/>
      <c r="O101" s="44">
        <f>I101*0.21</f>
        <v>0</v>
      </c>
      <c r="P101">
        <v>3</v>
      </c>
    </row>
    <row r="102">
      <c r="A102" s="37" t="s">
        <v>598</v>
      </c>
      <c r="B102" s="45"/>
      <c r="C102" s="46"/>
      <c r="D102" s="46"/>
      <c r="E102" s="39" t="s">
        <v>8559</v>
      </c>
      <c r="F102" s="46"/>
      <c r="G102" s="46"/>
      <c r="H102" s="46"/>
      <c r="I102" s="46"/>
      <c r="J102" s="48"/>
    </row>
    <row r="103" ht="60">
      <c r="A103" s="37" t="s">
        <v>599</v>
      </c>
      <c r="B103" s="45"/>
      <c r="C103" s="46"/>
      <c r="D103" s="46"/>
      <c r="E103" s="49" t="s">
        <v>8868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4475</v>
      </c>
      <c r="F105" s="34"/>
      <c r="G105" s="34"/>
      <c r="H105" s="34"/>
      <c r="I105" s="35">
        <f>SUMIFS(I106:I121,A106:A121,"P")</f>
        <v>0</v>
      </c>
      <c r="J105" s="36"/>
    </row>
    <row r="106">
      <c r="A106" s="37" t="s">
        <v>593</v>
      </c>
      <c r="B106" s="37">
        <v>24</v>
      </c>
      <c r="C106" s="38" t="s">
        <v>5391</v>
      </c>
      <c r="D106" s="37" t="s">
        <v>595</v>
      </c>
      <c r="E106" s="39" t="s">
        <v>5392</v>
      </c>
      <c r="F106" s="40" t="s">
        <v>637</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9582</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4484</v>
      </c>
      <c r="D110" s="37" t="s">
        <v>595</v>
      </c>
      <c r="E110" s="39" t="s">
        <v>4485</v>
      </c>
      <c r="F110" s="40" t="s">
        <v>646</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9583</v>
      </c>
      <c r="F112" s="46"/>
      <c r="G112" s="46"/>
      <c r="H112" s="46"/>
      <c r="I112" s="46"/>
      <c r="J112" s="48"/>
    </row>
    <row r="113" ht="120">
      <c r="A113" s="37" t="s">
        <v>601</v>
      </c>
      <c r="B113" s="45"/>
      <c r="C113" s="46"/>
      <c r="D113" s="46"/>
      <c r="E113" s="39" t="s">
        <v>4483</v>
      </c>
      <c r="F113" s="46"/>
      <c r="G113" s="46"/>
      <c r="H113" s="46"/>
      <c r="I113" s="46"/>
      <c r="J113" s="48"/>
    </row>
    <row r="114">
      <c r="A114" s="37" t="s">
        <v>593</v>
      </c>
      <c r="B114" s="37">
        <v>26</v>
      </c>
      <c r="C114" s="38" t="s">
        <v>5599</v>
      </c>
      <c r="D114" s="37" t="s">
        <v>595</v>
      </c>
      <c r="E114" s="39" t="s">
        <v>5600</v>
      </c>
      <c r="F114" s="40" t="s">
        <v>637</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9584</v>
      </c>
      <c r="F116" s="46"/>
      <c r="G116" s="46"/>
      <c r="H116" s="46"/>
      <c r="I116" s="46"/>
      <c r="J116" s="48"/>
    </row>
    <row r="117" ht="409.5">
      <c r="A117" s="37" t="s">
        <v>601</v>
      </c>
      <c r="B117" s="45"/>
      <c r="C117" s="46"/>
      <c r="D117" s="46"/>
      <c r="E117" s="39" t="s">
        <v>4949</v>
      </c>
      <c r="F117" s="46"/>
      <c r="G117" s="46"/>
      <c r="H117" s="46"/>
      <c r="I117" s="46"/>
      <c r="J117" s="48"/>
    </row>
    <row r="118">
      <c r="A118" s="37" t="s">
        <v>593</v>
      </c>
      <c r="B118" s="37">
        <v>27</v>
      </c>
      <c r="C118" s="38" t="s">
        <v>5395</v>
      </c>
      <c r="D118" s="37" t="s">
        <v>595</v>
      </c>
      <c r="E118" s="39" t="s">
        <v>5396</v>
      </c>
      <c r="F118" s="40" t="s">
        <v>1124</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9585</v>
      </c>
      <c r="F120" s="46"/>
      <c r="G120" s="46"/>
      <c r="H120" s="46"/>
      <c r="I120" s="46"/>
      <c r="J120" s="48"/>
    </row>
    <row r="121" ht="330">
      <c r="A121" s="37" t="s">
        <v>601</v>
      </c>
      <c r="B121" s="45"/>
      <c r="C121" s="46"/>
      <c r="D121" s="46"/>
      <c r="E121" s="39" t="s">
        <v>4953</v>
      </c>
      <c r="F121" s="46"/>
      <c r="G121" s="46"/>
      <c r="H121" s="46"/>
      <c r="I121" s="46"/>
      <c r="J121" s="48"/>
    </row>
    <row r="122">
      <c r="A122" s="31" t="s">
        <v>591</v>
      </c>
      <c r="B122" s="32"/>
      <c r="C122" s="33" t="s">
        <v>685</v>
      </c>
      <c r="D122" s="34"/>
      <c r="E122" s="31" t="s">
        <v>4487</v>
      </c>
      <c r="F122" s="34"/>
      <c r="G122" s="34"/>
      <c r="H122" s="34"/>
      <c r="I122" s="35">
        <f>SUMIFS(I123:I130,A123:A130,"P")</f>
        <v>0</v>
      </c>
      <c r="J122" s="36"/>
    </row>
    <row r="123">
      <c r="A123" s="37" t="s">
        <v>593</v>
      </c>
      <c r="B123" s="37">
        <v>28</v>
      </c>
      <c r="C123" s="38" t="s">
        <v>5397</v>
      </c>
      <c r="D123" s="37" t="s">
        <v>595</v>
      </c>
      <c r="E123" s="39" t="s">
        <v>5398</v>
      </c>
      <c r="F123" s="40" t="s">
        <v>637</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9586</v>
      </c>
      <c r="F125" s="46"/>
      <c r="G125" s="46"/>
      <c r="H125" s="46"/>
      <c r="I125" s="46"/>
      <c r="J125" s="48"/>
    </row>
    <row r="126" ht="409.5">
      <c r="A126" s="37" t="s">
        <v>601</v>
      </c>
      <c r="B126" s="45"/>
      <c r="C126" s="46"/>
      <c r="D126" s="46"/>
      <c r="E126" s="39" t="s">
        <v>4495</v>
      </c>
      <c r="F126" s="46"/>
      <c r="G126" s="46"/>
      <c r="H126" s="46"/>
      <c r="I126" s="46"/>
      <c r="J126" s="48"/>
    </row>
    <row r="127">
      <c r="A127" s="37" t="s">
        <v>593</v>
      </c>
      <c r="B127" s="37">
        <v>29</v>
      </c>
      <c r="C127" s="38" t="s">
        <v>5360</v>
      </c>
      <c r="D127" s="37" t="s">
        <v>595</v>
      </c>
      <c r="E127" s="39" t="s">
        <v>5361</v>
      </c>
      <c r="F127" s="40" t="s">
        <v>1124</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9587</v>
      </c>
      <c r="F129" s="46"/>
      <c r="G129" s="46"/>
      <c r="H129" s="46"/>
      <c r="I129" s="46"/>
      <c r="J129" s="48"/>
    </row>
    <row r="130" ht="330">
      <c r="A130" s="37" t="s">
        <v>601</v>
      </c>
      <c r="B130" s="45"/>
      <c r="C130" s="46"/>
      <c r="D130" s="46"/>
      <c r="E130" s="39" t="s">
        <v>4953</v>
      </c>
      <c r="F130" s="46"/>
      <c r="G130" s="46"/>
      <c r="H130" s="46"/>
      <c r="I130" s="46"/>
      <c r="J130" s="48"/>
    </row>
    <row r="131">
      <c r="A131" s="31" t="s">
        <v>591</v>
      </c>
      <c r="B131" s="32"/>
      <c r="C131" s="33" t="s">
        <v>751</v>
      </c>
      <c r="D131" s="34"/>
      <c r="E131" s="31" t="s">
        <v>1644</v>
      </c>
      <c r="F131" s="34"/>
      <c r="G131" s="34"/>
      <c r="H131" s="34"/>
      <c r="I131" s="35">
        <f>SUMIFS(I132:I151,A132:A151,"P")</f>
        <v>0</v>
      </c>
      <c r="J131" s="36"/>
    </row>
    <row r="132">
      <c r="A132" s="37" t="s">
        <v>593</v>
      </c>
      <c r="B132" s="37">
        <v>30</v>
      </c>
      <c r="C132" s="38" t="s">
        <v>9588</v>
      </c>
      <c r="D132" s="37" t="s">
        <v>595</v>
      </c>
      <c r="E132" s="39" t="s">
        <v>9589</v>
      </c>
      <c r="F132" s="40" t="s">
        <v>637</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9590</v>
      </c>
      <c r="F134" s="46"/>
      <c r="G134" s="46"/>
      <c r="H134" s="46"/>
      <c r="I134" s="46"/>
      <c r="J134" s="48"/>
    </row>
    <row r="135" ht="409.5">
      <c r="A135" s="37" t="s">
        <v>601</v>
      </c>
      <c r="B135" s="45"/>
      <c r="C135" s="46"/>
      <c r="D135" s="46"/>
      <c r="E135" s="39" t="s">
        <v>4495</v>
      </c>
      <c r="F135" s="46"/>
      <c r="G135" s="46"/>
      <c r="H135" s="46"/>
      <c r="I135" s="46"/>
      <c r="J135" s="48"/>
    </row>
    <row r="136">
      <c r="A136" s="37" t="s">
        <v>593</v>
      </c>
      <c r="B136" s="37">
        <v>31</v>
      </c>
      <c r="C136" s="38" t="s">
        <v>9591</v>
      </c>
      <c r="D136" s="37" t="s">
        <v>595</v>
      </c>
      <c r="E136" s="39" t="s">
        <v>9592</v>
      </c>
      <c r="F136" s="40" t="s">
        <v>1124</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9593</v>
      </c>
      <c r="F138" s="46"/>
      <c r="G138" s="46"/>
      <c r="H138" s="46"/>
      <c r="I138" s="46"/>
      <c r="J138" s="48"/>
    </row>
    <row r="139" ht="330">
      <c r="A139" s="37" t="s">
        <v>601</v>
      </c>
      <c r="B139" s="45"/>
      <c r="C139" s="46"/>
      <c r="D139" s="46"/>
      <c r="E139" s="39" t="s">
        <v>4953</v>
      </c>
      <c r="F139" s="46"/>
      <c r="G139" s="46"/>
      <c r="H139" s="46"/>
      <c r="I139" s="46"/>
      <c r="J139" s="48"/>
    </row>
    <row r="140">
      <c r="A140" s="37" t="s">
        <v>593</v>
      </c>
      <c r="B140" s="37">
        <v>32</v>
      </c>
      <c r="C140" s="38" t="s">
        <v>4492</v>
      </c>
      <c r="D140" s="37" t="s">
        <v>595</v>
      </c>
      <c r="E140" s="39" t="s">
        <v>4493</v>
      </c>
      <c r="F140" s="40" t="s">
        <v>637</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9594</v>
      </c>
      <c r="F142" s="46"/>
      <c r="G142" s="46"/>
      <c r="H142" s="46"/>
      <c r="I142" s="46"/>
      <c r="J142" s="48"/>
    </row>
    <row r="143" ht="409.5">
      <c r="A143" s="37" t="s">
        <v>601</v>
      </c>
      <c r="B143" s="45"/>
      <c r="C143" s="46"/>
      <c r="D143" s="46"/>
      <c r="E143" s="39" t="s">
        <v>4495</v>
      </c>
      <c r="F143" s="46"/>
      <c r="G143" s="46"/>
      <c r="H143" s="46"/>
      <c r="I143" s="46"/>
      <c r="J143" s="48"/>
    </row>
    <row r="144">
      <c r="A144" s="37" t="s">
        <v>593</v>
      </c>
      <c r="B144" s="37">
        <v>33</v>
      </c>
      <c r="C144" s="38" t="s">
        <v>4502</v>
      </c>
      <c r="D144" s="37" t="s">
        <v>595</v>
      </c>
      <c r="E144" s="39" t="s">
        <v>4503</v>
      </c>
      <c r="F144" s="40" t="s">
        <v>637</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9278</v>
      </c>
      <c r="F146" s="46"/>
      <c r="G146" s="46"/>
      <c r="H146" s="46"/>
      <c r="I146" s="46"/>
      <c r="J146" s="48"/>
    </row>
    <row r="147" ht="60">
      <c r="A147" s="37" t="s">
        <v>601</v>
      </c>
      <c r="B147" s="45"/>
      <c r="C147" s="46"/>
      <c r="D147" s="46"/>
      <c r="E147" s="39" t="s">
        <v>4505</v>
      </c>
      <c r="F147" s="46"/>
      <c r="G147" s="46"/>
      <c r="H147" s="46"/>
      <c r="I147" s="46"/>
      <c r="J147" s="48"/>
    </row>
    <row r="148">
      <c r="A148" s="37" t="s">
        <v>593</v>
      </c>
      <c r="B148" s="37">
        <v>34</v>
      </c>
      <c r="C148" s="38" t="s">
        <v>4506</v>
      </c>
      <c r="D148" s="37" t="s">
        <v>595</v>
      </c>
      <c r="E148" s="39" t="s">
        <v>4507</v>
      </c>
      <c r="F148" s="40" t="s">
        <v>637</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9595</v>
      </c>
      <c r="F150" s="46"/>
      <c r="G150" s="46"/>
      <c r="H150" s="46"/>
      <c r="I150" s="46"/>
      <c r="J150" s="48"/>
    </row>
    <row r="151" ht="60">
      <c r="A151" s="37" t="s">
        <v>601</v>
      </c>
      <c r="B151" s="45"/>
      <c r="C151" s="46"/>
      <c r="D151" s="46"/>
      <c r="E151" s="39" t="s">
        <v>4505</v>
      </c>
      <c r="F151" s="46"/>
      <c r="G151" s="46"/>
      <c r="H151" s="46"/>
      <c r="I151" s="46"/>
      <c r="J151" s="48"/>
    </row>
    <row r="152">
      <c r="A152" s="31" t="s">
        <v>591</v>
      </c>
      <c r="B152" s="32"/>
      <c r="C152" s="33" t="s">
        <v>820</v>
      </c>
      <c r="D152" s="34"/>
      <c r="E152" s="31" t="s">
        <v>6304</v>
      </c>
      <c r="F152" s="34"/>
      <c r="G152" s="34"/>
      <c r="H152" s="34"/>
      <c r="I152" s="35">
        <f>SUMIFS(I153:I180,A153:A180,"P")</f>
        <v>0</v>
      </c>
      <c r="J152" s="36"/>
    </row>
    <row r="153">
      <c r="A153" s="37" t="s">
        <v>593</v>
      </c>
      <c r="B153" s="37">
        <v>35</v>
      </c>
      <c r="C153" s="38" t="s">
        <v>8666</v>
      </c>
      <c r="D153" s="37" t="s">
        <v>595</v>
      </c>
      <c r="E153" s="39" t="s">
        <v>8667</v>
      </c>
      <c r="F153" s="40" t="s">
        <v>646</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9596</v>
      </c>
      <c r="F155" s="46"/>
      <c r="G155" s="46"/>
      <c r="H155" s="46"/>
      <c r="I155" s="46"/>
      <c r="J155" s="48"/>
    </row>
    <row r="156" ht="60">
      <c r="A156" s="37" t="s">
        <v>601</v>
      </c>
      <c r="B156" s="45"/>
      <c r="C156" s="46"/>
      <c r="D156" s="46"/>
      <c r="E156" s="39" t="s">
        <v>5927</v>
      </c>
      <c r="F156" s="46"/>
      <c r="G156" s="46"/>
      <c r="H156" s="46"/>
      <c r="I156" s="46"/>
      <c r="J156" s="48"/>
    </row>
    <row r="157">
      <c r="A157" s="37" t="s">
        <v>593</v>
      </c>
      <c r="B157" s="37">
        <v>36</v>
      </c>
      <c r="C157" s="38" t="s">
        <v>9287</v>
      </c>
      <c r="D157" s="37" t="s">
        <v>595</v>
      </c>
      <c r="E157" s="39" t="s">
        <v>9288</v>
      </c>
      <c r="F157" s="40" t="s">
        <v>646</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9597</v>
      </c>
      <c r="F159" s="46"/>
      <c r="G159" s="46"/>
      <c r="H159" s="46"/>
      <c r="I159" s="46"/>
      <c r="J159" s="48"/>
    </row>
    <row r="160" ht="195">
      <c r="A160" s="37" t="s">
        <v>601</v>
      </c>
      <c r="B160" s="45"/>
      <c r="C160" s="46"/>
      <c r="D160" s="46"/>
      <c r="E160" s="39" t="s">
        <v>5625</v>
      </c>
      <c r="F160" s="46"/>
      <c r="G160" s="46"/>
      <c r="H160" s="46"/>
      <c r="I160" s="46"/>
      <c r="J160" s="48"/>
    </row>
    <row r="161" ht="30">
      <c r="A161" s="37" t="s">
        <v>593</v>
      </c>
      <c r="B161" s="37">
        <v>37</v>
      </c>
      <c r="C161" s="38" t="s">
        <v>9484</v>
      </c>
      <c r="D161" s="37" t="s">
        <v>595</v>
      </c>
      <c r="E161" s="39" t="s">
        <v>9485</v>
      </c>
      <c r="F161" s="40" t="s">
        <v>646</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9598</v>
      </c>
      <c r="F163" s="46"/>
      <c r="G163" s="46"/>
      <c r="H163" s="46"/>
      <c r="I163" s="46"/>
      <c r="J163" s="48"/>
    </row>
    <row r="164" ht="195">
      <c r="A164" s="37" t="s">
        <v>601</v>
      </c>
      <c r="B164" s="45"/>
      <c r="C164" s="46"/>
      <c r="D164" s="46"/>
      <c r="E164" s="39" t="s">
        <v>5625</v>
      </c>
      <c r="F164" s="46"/>
      <c r="G164" s="46"/>
      <c r="H164" s="46"/>
      <c r="I164" s="46"/>
      <c r="J164" s="48"/>
    </row>
    <row r="165">
      <c r="A165" s="37" t="s">
        <v>593</v>
      </c>
      <c r="B165" s="37">
        <v>38</v>
      </c>
      <c r="C165" s="38" t="s">
        <v>9599</v>
      </c>
      <c r="D165" s="37" t="s">
        <v>595</v>
      </c>
      <c r="E165" s="39" t="s">
        <v>9600</v>
      </c>
      <c r="F165" s="40" t="s">
        <v>646</v>
      </c>
      <c r="G165" s="41">
        <v>1143.3330000000001</v>
      </c>
      <c r="H165" s="42">
        <v>0</v>
      </c>
      <c r="I165" s="43">
        <f>ROUND(G165*H165,P4)</f>
        <v>0</v>
      </c>
      <c r="J165" s="37"/>
      <c r="O165" s="44">
        <f>I165*0.21</f>
        <v>0</v>
      </c>
      <c r="P165">
        <v>3</v>
      </c>
    </row>
    <row r="166">
      <c r="A166" s="37" t="s">
        <v>598</v>
      </c>
      <c r="B166" s="45"/>
      <c r="C166" s="46"/>
      <c r="D166" s="46"/>
      <c r="E166" s="39" t="s">
        <v>9600</v>
      </c>
      <c r="F166" s="46"/>
      <c r="G166" s="46"/>
      <c r="H166" s="46"/>
      <c r="I166" s="46"/>
      <c r="J166" s="48"/>
    </row>
    <row r="167" ht="45">
      <c r="A167" s="37" t="s">
        <v>599</v>
      </c>
      <c r="B167" s="45"/>
      <c r="C167" s="46"/>
      <c r="D167" s="46"/>
      <c r="E167" s="49" t="s">
        <v>9601</v>
      </c>
      <c r="F167" s="46"/>
      <c r="G167" s="46"/>
      <c r="H167" s="46"/>
      <c r="I167" s="46"/>
      <c r="J167" s="48"/>
    </row>
    <row r="168" ht="45">
      <c r="A168" s="37" t="s">
        <v>601</v>
      </c>
      <c r="B168" s="45"/>
      <c r="C168" s="46"/>
      <c r="D168" s="46"/>
      <c r="E168" s="39" t="s">
        <v>8596</v>
      </c>
      <c r="F168" s="46"/>
      <c r="G168" s="46"/>
      <c r="H168" s="46"/>
      <c r="I168" s="46"/>
      <c r="J168" s="48"/>
    </row>
    <row r="169" ht="30">
      <c r="A169" s="37" t="s">
        <v>593</v>
      </c>
      <c r="B169" s="37">
        <v>39</v>
      </c>
      <c r="C169" s="38" t="s">
        <v>9602</v>
      </c>
      <c r="D169" s="37" t="s">
        <v>595</v>
      </c>
      <c r="E169" s="39" t="s">
        <v>9603</v>
      </c>
      <c r="F169" s="40" t="s">
        <v>646</v>
      </c>
      <c r="G169" s="41">
        <v>503.19999999999999</v>
      </c>
      <c r="H169" s="42">
        <v>0</v>
      </c>
      <c r="I169" s="43">
        <f>ROUND(G169*H169,P4)</f>
        <v>0</v>
      </c>
      <c r="J169" s="37"/>
      <c r="O169" s="44">
        <f>I169*0.21</f>
        <v>0</v>
      </c>
      <c r="P169">
        <v>3</v>
      </c>
    </row>
    <row r="170" ht="30">
      <c r="A170" s="37" t="s">
        <v>598</v>
      </c>
      <c r="B170" s="45"/>
      <c r="C170" s="46"/>
      <c r="D170" s="46"/>
      <c r="E170" s="39" t="s">
        <v>9603</v>
      </c>
      <c r="F170" s="46"/>
      <c r="G170" s="46"/>
      <c r="H170" s="46"/>
      <c r="I170" s="46"/>
      <c r="J170" s="48"/>
    </row>
    <row r="171" ht="135">
      <c r="A171" s="37" t="s">
        <v>599</v>
      </c>
      <c r="B171" s="45"/>
      <c r="C171" s="46"/>
      <c r="D171" s="46"/>
      <c r="E171" s="49" t="s">
        <v>9604</v>
      </c>
      <c r="F171" s="46"/>
      <c r="G171" s="46"/>
      <c r="H171" s="46"/>
      <c r="I171" s="46"/>
      <c r="J171" s="48"/>
    </row>
    <row r="172" ht="45">
      <c r="A172" s="37" t="s">
        <v>601</v>
      </c>
      <c r="B172" s="45"/>
      <c r="C172" s="46"/>
      <c r="D172" s="46"/>
      <c r="E172" s="39" t="s">
        <v>8596</v>
      </c>
      <c r="F172" s="46"/>
      <c r="G172" s="46"/>
      <c r="H172" s="46"/>
      <c r="I172" s="46"/>
      <c r="J172" s="48"/>
    </row>
    <row r="173">
      <c r="A173" s="37" t="s">
        <v>593</v>
      </c>
      <c r="B173" s="37">
        <v>40</v>
      </c>
      <c r="C173" s="38" t="s">
        <v>9605</v>
      </c>
      <c r="D173" s="37" t="s">
        <v>595</v>
      </c>
      <c r="E173" s="39" t="s">
        <v>9606</v>
      </c>
      <c r="F173" s="40" t="s">
        <v>646</v>
      </c>
      <c r="G173" s="41">
        <v>503.19999999999999</v>
      </c>
      <c r="H173" s="42">
        <v>0</v>
      </c>
      <c r="I173" s="43">
        <f>ROUND(G173*H173,P4)</f>
        <v>0</v>
      </c>
      <c r="J173" s="37"/>
      <c r="O173" s="44">
        <f>I173*0.21</f>
        <v>0</v>
      </c>
      <c r="P173">
        <v>3</v>
      </c>
    </row>
    <row r="174">
      <c r="A174" s="37" t="s">
        <v>598</v>
      </c>
      <c r="B174" s="45"/>
      <c r="C174" s="46"/>
      <c r="D174" s="46"/>
      <c r="E174" s="39" t="s">
        <v>9606</v>
      </c>
      <c r="F174" s="46"/>
      <c r="G174" s="46"/>
      <c r="H174" s="46"/>
      <c r="I174" s="46"/>
      <c r="J174" s="48"/>
    </row>
    <row r="175" ht="135">
      <c r="A175" s="37" t="s">
        <v>599</v>
      </c>
      <c r="B175" s="45"/>
      <c r="C175" s="46"/>
      <c r="D175" s="46"/>
      <c r="E175" s="49" t="s">
        <v>9604</v>
      </c>
      <c r="F175" s="46"/>
      <c r="G175" s="46"/>
      <c r="H175" s="46"/>
      <c r="I175" s="46"/>
      <c r="J175" s="48"/>
    </row>
    <row r="176" ht="45">
      <c r="A176" s="37" t="s">
        <v>601</v>
      </c>
      <c r="B176" s="45"/>
      <c r="C176" s="46"/>
      <c r="D176" s="46"/>
      <c r="E176" s="39" t="s">
        <v>8596</v>
      </c>
      <c r="F176" s="46"/>
      <c r="G176" s="46"/>
      <c r="H176" s="46"/>
      <c r="I176" s="46"/>
      <c r="J176" s="48"/>
    </row>
    <row r="177" ht="30">
      <c r="A177" s="37" t="s">
        <v>593</v>
      </c>
      <c r="B177" s="37">
        <v>41</v>
      </c>
      <c r="C177" s="38" t="s">
        <v>9607</v>
      </c>
      <c r="D177" s="37" t="s">
        <v>595</v>
      </c>
      <c r="E177" s="39" t="s">
        <v>9608</v>
      </c>
      <c r="F177" s="40" t="s">
        <v>646</v>
      </c>
      <c r="G177" s="41">
        <v>503.19999999999999</v>
      </c>
      <c r="H177" s="42">
        <v>0</v>
      </c>
      <c r="I177" s="43">
        <f>ROUND(G177*H177,P4)</f>
        <v>0</v>
      </c>
      <c r="J177" s="37"/>
      <c r="O177" s="44">
        <f>I177*0.21</f>
        <v>0</v>
      </c>
      <c r="P177">
        <v>3</v>
      </c>
    </row>
    <row r="178" ht="30">
      <c r="A178" s="37" t="s">
        <v>598</v>
      </c>
      <c r="B178" s="45"/>
      <c r="C178" s="46"/>
      <c r="D178" s="46"/>
      <c r="E178" s="39" t="s">
        <v>9608</v>
      </c>
      <c r="F178" s="46"/>
      <c r="G178" s="46"/>
      <c r="H178" s="46"/>
      <c r="I178" s="46"/>
      <c r="J178" s="48"/>
    </row>
    <row r="179" ht="180">
      <c r="A179" s="37" t="s">
        <v>599</v>
      </c>
      <c r="B179" s="45"/>
      <c r="C179" s="46"/>
      <c r="D179" s="46"/>
      <c r="E179" s="49" t="s">
        <v>9609</v>
      </c>
      <c r="F179" s="46"/>
      <c r="G179" s="46"/>
      <c r="H179" s="46"/>
      <c r="I179" s="46"/>
      <c r="J179" s="48"/>
    </row>
    <row r="180" ht="45">
      <c r="A180" s="37" t="s">
        <v>601</v>
      </c>
      <c r="B180" s="45"/>
      <c r="C180" s="46"/>
      <c r="D180" s="46"/>
      <c r="E180" s="39" t="s">
        <v>8596</v>
      </c>
      <c r="F180" s="46"/>
      <c r="G180" s="46"/>
      <c r="H180" s="46"/>
      <c r="I180" s="46"/>
      <c r="J180" s="48"/>
    </row>
    <row r="181">
      <c r="A181" s="31" t="s">
        <v>591</v>
      </c>
      <c r="B181" s="32"/>
      <c r="C181" s="33" t="s">
        <v>4551</v>
      </c>
      <c r="D181" s="34"/>
      <c r="E181" s="31" t="s">
        <v>4552</v>
      </c>
      <c r="F181" s="34"/>
      <c r="G181" s="34"/>
      <c r="H181" s="34"/>
      <c r="I181" s="35">
        <f>SUMIFS(I182:I205,A182:A205,"P")</f>
        <v>0</v>
      </c>
      <c r="J181" s="36"/>
    </row>
    <row r="182">
      <c r="A182" s="37" t="s">
        <v>593</v>
      </c>
      <c r="B182" s="37">
        <v>42</v>
      </c>
      <c r="C182" s="38" t="s">
        <v>4573</v>
      </c>
      <c r="D182" s="37" t="s">
        <v>595</v>
      </c>
      <c r="E182" s="39" t="s">
        <v>4574</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9610</v>
      </c>
      <c r="F184" s="46"/>
      <c r="G184" s="46"/>
      <c r="H184" s="46"/>
      <c r="I184" s="46"/>
      <c r="J184" s="48"/>
    </row>
    <row r="185" ht="300">
      <c r="A185" s="37" t="s">
        <v>601</v>
      </c>
      <c r="B185" s="45"/>
      <c r="C185" s="46"/>
      <c r="D185" s="46"/>
      <c r="E185" s="39" t="s">
        <v>4575</v>
      </c>
      <c r="F185" s="46"/>
      <c r="G185" s="46"/>
      <c r="H185" s="46"/>
      <c r="I185" s="46"/>
      <c r="J185" s="48"/>
    </row>
    <row r="186">
      <c r="A186" s="37" t="s">
        <v>593</v>
      </c>
      <c r="B186" s="37">
        <v>43</v>
      </c>
      <c r="C186" s="38" t="s">
        <v>8692</v>
      </c>
      <c r="D186" s="37" t="s">
        <v>595</v>
      </c>
      <c r="E186" s="39" t="s">
        <v>8693</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9538</v>
      </c>
      <c r="F188" s="46"/>
      <c r="G188" s="46"/>
      <c r="H188" s="46"/>
      <c r="I188" s="46"/>
      <c r="J188" s="48"/>
    </row>
    <row r="189" ht="90">
      <c r="A189" s="37" t="s">
        <v>601</v>
      </c>
      <c r="B189" s="45"/>
      <c r="C189" s="46"/>
      <c r="D189" s="46"/>
      <c r="E189" s="39" t="s">
        <v>4591</v>
      </c>
      <c r="F189" s="46"/>
      <c r="G189" s="46"/>
      <c r="H189" s="46"/>
      <c r="I189" s="46"/>
      <c r="J189" s="48"/>
    </row>
    <row r="190">
      <c r="A190" s="37" t="s">
        <v>593</v>
      </c>
      <c r="B190" s="37">
        <v>44</v>
      </c>
      <c r="C190" s="38" t="s">
        <v>9294</v>
      </c>
      <c r="D190" s="37" t="s">
        <v>595</v>
      </c>
      <c r="E190" s="39" t="s">
        <v>9295</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9296</v>
      </c>
      <c r="F192" s="46"/>
      <c r="G192" s="46"/>
      <c r="H192" s="46"/>
      <c r="I192" s="46"/>
      <c r="J192" s="48"/>
    </row>
    <row r="193" ht="30">
      <c r="A193" s="37" t="s">
        <v>601</v>
      </c>
      <c r="B193" s="45"/>
      <c r="C193" s="46"/>
      <c r="D193" s="46"/>
      <c r="E193" s="39" t="s">
        <v>9104</v>
      </c>
      <c r="F193" s="46"/>
      <c r="G193" s="46"/>
      <c r="H193" s="46"/>
      <c r="I193" s="46"/>
      <c r="J193" s="48"/>
    </row>
    <row r="194">
      <c r="A194" s="37" t="s">
        <v>593</v>
      </c>
      <c r="B194" s="37">
        <v>45</v>
      </c>
      <c r="C194" s="38" t="s">
        <v>9297</v>
      </c>
      <c r="D194" s="37" t="s">
        <v>595</v>
      </c>
      <c r="E194" s="39" t="s">
        <v>9298</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9299</v>
      </c>
      <c r="F196" s="46"/>
      <c r="G196" s="46"/>
      <c r="H196" s="46"/>
      <c r="I196" s="46"/>
      <c r="J196" s="48"/>
    </row>
    <row r="197" ht="30">
      <c r="A197" s="37" t="s">
        <v>601</v>
      </c>
      <c r="B197" s="45"/>
      <c r="C197" s="46"/>
      <c r="D197" s="46"/>
      <c r="E197" s="39" t="s">
        <v>9108</v>
      </c>
      <c r="F197" s="46"/>
      <c r="G197" s="46"/>
      <c r="H197" s="46"/>
      <c r="I197" s="46"/>
      <c r="J197" s="48"/>
    </row>
    <row r="198">
      <c r="A198" s="37" t="s">
        <v>593</v>
      </c>
      <c r="B198" s="37">
        <v>46</v>
      </c>
      <c r="C198" s="38" t="s">
        <v>8834</v>
      </c>
      <c r="D198" s="37" t="s">
        <v>595</v>
      </c>
      <c r="E198" s="39" t="s">
        <v>8835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9611</v>
      </c>
      <c r="F200" s="46"/>
      <c r="G200" s="46"/>
      <c r="H200" s="46"/>
      <c r="I200" s="46"/>
      <c r="J200" s="48"/>
    </row>
    <row r="201" ht="45">
      <c r="A201" s="37" t="s">
        <v>601</v>
      </c>
      <c r="B201" s="45"/>
      <c r="C201" s="46"/>
      <c r="D201" s="46"/>
      <c r="E201" s="39" t="s">
        <v>8837</v>
      </c>
      <c r="F201" s="46"/>
      <c r="G201" s="46"/>
      <c r="H201" s="46"/>
      <c r="I201" s="46"/>
      <c r="J201" s="48"/>
    </row>
    <row r="202">
      <c r="A202" s="37" t="s">
        <v>593</v>
      </c>
      <c r="B202" s="37">
        <v>47</v>
      </c>
      <c r="C202" s="38" t="s">
        <v>4596</v>
      </c>
      <c r="D202" s="37" t="s">
        <v>595</v>
      </c>
      <c r="E202" s="39" t="s">
        <v>4597</v>
      </c>
      <c r="F202" s="40" t="s">
        <v>637</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9612</v>
      </c>
      <c r="F204" s="46"/>
      <c r="G204" s="46"/>
      <c r="H204" s="46"/>
      <c r="I204" s="46"/>
      <c r="J204" s="48"/>
    </row>
    <row r="205" ht="409.5">
      <c r="A205" s="37" t="s">
        <v>601</v>
      </c>
      <c r="B205" s="45"/>
      <c r="C205" s="46"/>
      <c r="D205" s="46"/>
      <c r="E205" s="39" t="s">
        <v>4495</v>
      </c>
      <c r="F205" s="46"/>
      <c r="G205" s="46"/>
      <c r="H205" s="46"/>
      <c r="I205" s="46"/>
      <c r="J205" s="48"/>
    </row>
    <row r="206">
      <c r="A206" s="31" t="s">
        <v>591</v>
      </c>
      <c r="B206" s="32"/>
      <c r="C206" s="33" t="s">
        <v>4784</v>
      </c>
      <c r="D206" s="34"/>
      <c r="E206" s="31" t="s">
        <v>4785</v>
      </c>
      <c r="F206" s="34"/>
      <c r="G206" s="34"/>
      <c r="H206" s="34"/>
      <c r="I206" s="35">
        <f>SUMIFS(I207:I260,A207:A260,"P")</f>
        <v>0</v>
      </c>
      <c r="J206" s="36"/>
    </row>
    <row r="207">
      <c r="A207" s="37" t="s">
        <v>593</v>
      </c>
      <c r="B207" s="37">
        <v>48</v>
      </c>
      <c r="C207" s="38" t="s">
        <v>9613</v>
      </c>
      <c r="D207" s="37" t="s">
        <v>595</v>
      </c>
      <c r="E207" s="39" t="s">
        <v>9614</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9615</v>
      </c>
      <c r="F209" s="46"/>
      <c r="G209" s="46"/>
      <c r="H209" s="46"/>
      <c r="I209" s="46"/>
      <c r="J209" s="48"/>
    </row>
    <row r="210" ht="75">
      <c r="A210" s="37" t="s">
        <v>601</v>
      </c>
      <c r="B210" s="45"/>
      <c r="C210" s="46"/>
      <c r="D210" s="46"/>
      <c r="E210" s="39" t="s">
        <v>9616</v>
      </c>
      <c r="F210" s="46"/>
      <c r="G210" s="46"/>
      <c r="H210" s="46"/>
      <c r="I210" s="46"/>
      <c r="J210" s="48"/>
    </row>
    <row r="211" ht="30">
      <c r="A211" s="37" t="s">
        <v>593</v>
      </c>
      <c r="B211" s="37">
        <v>49</v>
      </c>
      <c r="C211" s="38" t="s">
        <v>8708</v>
      </c>
      <c r="D211" s="37" t="s">
        <v>595</v>
      </c>
      <c r="E211" s="39" t="s">
        <v>8709</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9617</v>
      </c>
      <c r="F213" s="46"/>
      <c r="G213" s="46"/>
      <c r="H213" s="46"/>
      <c r="I213" s="46"/>
      <c r="J213" s="48"/>
    </row>
    <row r="214" ht="30">
      <c r="A214" s="37" t="s">
        <v>601</v>
      </c>
      <c r="B214" s="45"/>
      <c r="C214" s="46"/>
      <c r="D214" s="46"/>
      <c r="E214" s="39" t="s">
        <v>5868</v>
      </c>
      <c r="F214" s="46"/>
      <c r="G214" s="46"/>
      <c r="H214" s="46"/>
      <c r="I214" s="46"/>
      <c r="J214" s="48"/>
    </row>
    <row r="215" ht="30">
      <c r="A215" s="37" t="s">
        <v>593</v>
      </c>
      <c r="B215" s="37">
        <v>50</v>
      </c>
      <c r="C215" s="38" t="s">
        <v>8715</v>
      </c>
      <c r="D215" s="37" t="s">
        <v>595</v>
      </c>
      <c r="E215" s="39" t="s">
        <v>8716</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9617</v>
      </c>
      <c r="F217" s="46"/>
      <c r="G217" s="46"/>
      <c r="H217" s="46"/>
      <c r="I217" s="46"/>
      <c r="J217" s="48"/>
    </row>
    <row r="218" ht="45">
      <c r="A218" s="37" t="s">
        <v>601</v>
      </c>
      <c r="B218" s="45"/>
      <c r="C218" s="46"/>
      <c r="D218" s="46"/>
      <c r="E218" s="39" t="s">
        <v>5911</v>
      </c>
      <c r="F218" s="46"/>
      <c r="G218" s="46"/>
      <c r="H218" s="46"/>
      <c r="I218" s="46"/>
      <c r="J218" s="48"/>
    </row>
    <row r="219" ht="30">
      <c r="A219" s="37" t="s">
        <v>593</v>
      </c>
      <c r="B219" s="37">
        <v>51</v>
      </c>
      <c r="C219" s="38" t="s">
        <v>8721</v>
      </c>
      <c r="D219" s="37" t="s">
        <v>595</v>
      </c>
      <c r="E219" s="39" t="s">
        <v>8722</v>
      </c>
      <c r="F219" s="40" t="s">
        <v>646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9618</v>
      </c>
      <c r="F221" s="46"/>
      <c r="G221" s="46"/>
      <c r="H221" s="46"/>
      <c r="I221" s="46"/>
      <c r="J221" s="48"/>
    </row>
    <row r="222" ht="60">
      <c r="A222" s="37" t="s">
        <v>601</v>
      </c>
      <c r="B222" s="45"/>
      <c r="C222" s="46"/>
      <c r="D222" s="46"/>
      <c r="E222" s="39" t="s">
        <v>8724</v>
      </c>
      <c r="F222" s="46"/>
      <c r="G222" s="46"/>
      <c r="H222" s="46"/>
      <c r="I222" s="46"/>
      <c r="J222" s="48"/>
    </row>
    <row r="223" ht="30">
      <c r="A223" s="37" t="s">
        <v>593</v>
      </c>
      <c r="B223" s="37">
        <v>52</v>
      </c>
      <c r="C223" s="38" t="s">
        <v>8725</v>
      </c>
      <c r="D223" s="37" t="s">
        <v>595</v>
      </c>
      <c r="E223" s="39" t="s">
        <v>8726</v>
      </c>
      <c r="F223" s="40" t="s">
        <v>646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9618</v>
      </c>
      <c r="F225" s="46"/>
      <c r="G225" s="46"/>
      <c r="H225" s="46"/>
      <c r="I225" s="46"/>
      <c r="J225" s="48"/>
    </row>
    <row r="226" ht="60">
      <c r="A226" s="37" t="s">
        <v>601</v>
      </c>
      <c r="B226" s="45"/>
      <c r="C226" s="46"/>
      <c r="D226" s="46"/>
      <c r="E226" s="39" t="s">
        <v>8724</v>
      </c>
      <c r="F226" s="46"/>
      <c r="G226" s="46"/>
      <c r="H226" s="46"/>
      <c r="I226" s="46"/>
      <c r="J226" s="48"/>
    </row>
    <row r="227" ht="30">
      <c r="A227" s="37" t="s">
        <v>593</v>
      </c>
      <c r="B227" s="37">
        <v>53</v>
      </c>
      <c r="C227" s="38" t="s">
        <v>5058</v>
      </c>
      <c r="D227" s="37" t="s">
        <v>595</v>
      </c>
      <c r="E227" s="39" t="s">
        <v>5059</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9619</v>
      </c>
      <c r="F229" s="46"/>
      <c r="G229" s="46"/>
      <c r="H229" s="46"/>
      <c r="I229" s="46"/>
      <c r="J229" s="48"/>
    </row>
    <row r="230" ht="60">
      <c r="A230" s="37" t="s">
        <v>601</v>
      </c>
      <c r="B230" s="45"/>
      <c r="C230" s="46"/>
      <c r="D230" s="46"/>
      <c r="E230" s="39" t="s">
        <v>5061</v>
      </c>
      <c r="F230" s="46"/>
      <c r="G230" s="46"/>
      <c r="H230" s="46"/>
      <c r="I230" s="46"/>
      <c r="J230" s="48"/>
    </row>
    <row r="231" ht="30">
      <c r="A231" s="37" t="s">
        <v>593</v>
      </c>
      <c r="B231" s="37">
        <v>54</v>
      </c>
      <c r="C231" s="38" t="s">
        <v>5871</v>
      </c>
      <c r="D231" s="37" t="s">
        <v>595</v>
      </c>
      <c r="E231" s="39" t="s">
        <v>5872</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9620</v>
      </c>
      <c r="F233" s="46"/>
      <c r="G233" s="46"/>
      <c r="H233" s="46"/>
      <c r="I233" s="46"/>
      <c r="J233" s="48"/>
    </row>
    <row r="234" ht="60">
      <c r="A234" s="37" t="s">
        <v>601</v>
      </c>
      <c r="B234" s="45"/>
      <c r="C234" s="46"/>
      <c r="D234" s="46"/>
      <c r="E234" s="39" t="s">
        <v>5061</v>
      </c>
      <c r="F234" s="46"/>
      <c r="G234" s="46"/>
      <c r="H234" s="46"/>
      <c r="I234" s="46"/>
      <c r="J234" s="48"/>
    </row>
    <row r="235" ht="30">
      <c r="A235" s="37" t="s">
        <v>593</v>
      </c>
      <c r="B235" s="37">
        <v>55</v>
      </c>
      <c r="C235" s="38" t="s">
        <v>9308</v>
      </c>
      <c r="D235" s="37" t="s">
        <v>595</v>
      </c>
      <c r="E235" s="39" t="s">
        <v>9309</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9621</v>
      </c>
      <c r="F237" s="46"/>
      <c r="G237" s="46"/>
      <c r="H237" s="46"/>
      <c r="I237" s="46"/>
      <c r="J237" s="48"/>
    </row>
    <row r="238" ht="105">
      <c r="A238" s="37" t="s">
        <v>601</v>
      </c>
      <c r="B238" s="45"/>
      <c r="C238" s="46"/>
      <c r="D238" s="46"/>
      <c r="E238" s="39" t="s">
        <v>9311</v>
      </c>
      <c r="F238" s="46"/>
      <c r="G238" s="46"/>
      <c r="H238" s="46"/>
      <c r="I238" s="46"/>
      <c r="J238" s="48"/>
    </row>
    <row r="239">
      <c r="A239" s="37" t="s">
        <v>593</v>
      </c>
      <c r="B239" s="37">
        <v>56</v>
      </c>
      <c r="C239" s="38" t="s">
        <v>4648</v>
      </c>
      <c r="D239" s="37" t="s">
        <v>595</v>
      </c>
      <c r="E239" s="39" t="s">
        <v>4649</v>
      </c>
      <c r="F239" s="40" t="s">
        <v>637</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9622</v>
      </c>
      <c r="F241" s="46"/>
      <c r="G241" s="46"/>
      <c r="H241" s="46"/>
      <c r="I241" s="46"/>
      <c r="J241" s="48"/>
    </row>
    <row r="242" ht="150">
      <c r="A242" s="37" t="s">
        <v>601</v>
      </c>
      <c r="B242" s="45"/>
      <c r="C242" s="46"/>
      <c r="D242" s="46"/>
      <c r="E242" s="39" t="s">
        <v>4651</v>
      </c>
      <c r="F242" s="46"/>
      <c r="G242" s="46"/>
      <c r="H242" s="46"/>
      <c r="I242" s="46"/>
      <c r="J242" s="48"/>
    </row>
    <row r="243">
      <c r="A243" s="37" t="s">
        <v>593</v>
      </c>
      <c r="B243" s="37">
        <v>57</v>
      </c>
      <c r="C243" s="38" t="s">
        <v>5685</v>
      </c>
      <c r="D243" s="37" t="s">
        <v>595</v>
      </c>
      <c r="E243" s="39" t="s">
        <v>5686</v>
      </c>
      <c r="F243" s="40" t="s">
        <v>637</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9623</v>
      </c>
      <c r="F245" s="46"/>
      <c r="G245" s="46"/>
      <c r="H245" s="46"/>
      <c r="I245" s="46"/>
      <c r="J245" s="48"/>
    </row>
    <row r="246" ht="150">
      <c r="A246" s="37" t="s">
        <v>601</v>
      </c>
      <c r="B246" s="45"/>
      <c r="C246" s="46"/>
      <c r="D246" s="46"/>
      <c r="E246" s="39" t="s">
        <v>4651</v>
      </c>
      <c r="F246" s="46"/>
      <c r="G246" s="46"/>
      <c r="H246" s="46"/>
      <c r="I246" s="46"/>
      <c r="J246" s="48"/>
    </row>
    <row r="247">
      <c r="A247" s="37" t="s">
        <v>593</v>
      </c>
      <c r="B247" s="37">
        <v>58</v>
      </c>
      <c r="C247" s="38" t="s">
        <v>9624</v>
      </c>
      <c r="D247" s="37" t="s">
        <v>595</v>
      </c>
      <c r="E247" s="39" t="s">
        <v>8594</v>
      </c>
      <c r="F247" s="40" t="s">
        <v>1798</v>
      </c>
      <c r="G247" s="41">
        <v>1</v>
      </c>
      <c r="H247" s="42">
        <v>0</v>
      </c>
      <c r="I247" s="43">
        <f>ROUND(G247*H247,P4)</f>
        <v>0</v>
      </c>
      <c r="J247" s="37"/>
      <c r="O247" s="44">
        <f>I247*0.21</f>
        <v>0</v>
      </c>
      <c r="P247">
        <v>3</v>
      </c>
    </row>
    <row r="248">
      <c r="A248" s="37" t="s">
        <v>598</v>
      </c>
      <c r="B248" s="45"/>
      <c r="C248" s="46"/>
      <c r="D248" s="46"/>
      <c r="E248" s="39" t="s">
        <v>8594</v>
      </c>
      <c r="F248" s="46"/>
      <c r="G248" s="46"/>
      <c r="H248" s="46"/>
      <c r="I248" s="46"/>
      <c r="J248" s="48"/>
    </row>
    <row r="249" ht="120">
      <c r="A249" s="37" t="s">
        <v>599</v>
      </c>
      <c r="B249" s="45"/>
      <c r="C249" s="46"/>
      <c r="D249" s="46"/>
      <c r="E249" s="49" t="s">
        <v>8595</v>
      </c>
      <c r="F249" s="46"/>
      <c r="G249" s="46"/>
      <c r="H249" s="46"/>
      <c r="I249" s="46"/>
      <c r="J249" s="48"/>
    </row>
    <row r="250" ht="45">
      <c r="A250" s="37" t="s">
        <v>601</v>
      </c>
      <c r="B250" s="45"/>
      <c r="C250" s="46"/>
      <c r="D250" s="46"/>
      <c r="E250" s="39" t="s">
        <v>8596</v>
      </c>
      <c r="F250" s="46"/>
      <c r="G250" s="46"/>
      <c r="H250" s="46"/>
      <c r="I250" s="46"/>
      <c r="J250" s="48"/>
    </row>
    <row r="251">
      <c r="A251" s="37" t="s">
        <v>593</v>
      </c>
      <c r="B251" s="37">
        <v>59</v>
      </c>
      <c r="C251" s="38" t="s">
        <v>9625</v>
      </c>
      <c r="D251" s="37" t="s">
        <v>595</v>
      </c>
      <c r="E251" s="39" t="s">
        <v>8598</v>
      </c>
      <c r="F251" s="40" t="s">
        <v>1798</v>
      </c>
      <c r="G251" s="41">
        <v>1</v>
      </c>
      <c r="H251" s="42">
        <v>0</v>
      </c>
      <c r="I251" s="43">
        <f>ROUND(G251*H251,P4)</f>
        <v>0</v>
      </c>
      <c r="J251" s="37"/>
      <c r="O251" s="44">
        <f>I251*0.21</f>
        <v>0</v>
      </c>
      <c r="P251">
        <v>3</v>
      </c>
    </row>
    <row r="252">
      <c r="A252" s="37" t="s">
        <v>598</v>
      </c>
      <c r="B252" s="45"/>
      <c r="C252" s="46"/>
      <c r="D252" s="46"/>
      <c r="E252" s="39" t="s">
        <v>8598</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9626</v>
      </c>
      <c r="D254" s="37" t="s">
        <v>595</v>
      </c>
      <c r="E254" s="39" t="s">
        <v>9627</v>
      </c>
      <c r="F254" s="40" t="s">
        <v>608</v>
      </c>
      <c r="G254" s="41">
        <v>1</v>
      </c>
      <c r="H254" s="42">
        <v>0</v>
      </c>
      <c r="I254" s="43">
        <f>ROUND(G254*H254,P4)</f>
        <v>0</v>
      </c>
      <c r="J254" s="37"/>
      <c r="O254" s="44">
        <f>I254*0.21</f>
        <v>0</v>
      </c>
      <c r="P254">
        <v>3</v>
      </c>
    </row>
    <row r="255">
      <c r="A255" s="37" t="s">
        <v>598</v>
      </c>
      <c r="B255" s="45"/>
      <c r="C255" s="46"/>
      <c r="D255" s="46"/>
      <c r="E255" s="39" t="s">
        <v>9627</v>
      </c>
      <c r="F255" s="46"/>
      <c r="G255" s="46"/>
      <c r="H255" s="46"/>
      <c r="I255" s="46"/>
      <c r="J255" s="48"/>
    </row>
    <row r="256" ht="135">
      <c r="A256" s="37" t="s">
        <v>599</v>
      </c>
      <c r="B256" s="45"/>
      <c r="C256" s="46"/>
      <c r="D256" s="46"/>
      <c r="E256" s="49" t="s">
        <v>9628</v>
      </c>
      <c r="F256" s="46"/>
      <c r="G256" s="46"/>
      <c r="H256" s="46"/>
      <c r="I256" s="46"/>
      <c r="J256" s="48"/>
    </row>
    <row r="257" ht="45">
      <c r="A257" s="37" t="s">
        <v>601</v>
      </c>
      <c r="B257" s="45"/>
      <c r="C257" s="46"/>
      <c r="D257" s="46"/>
      <c r="E257" s="39" t="s">
        <v>8596</v>
      </c>
      <c r="F257" s="46"/>
      <c r="G257" s="46"/>
      <c r="H257" s="46"/>
      <c r="I257" s="46"/>
      <c r="J257" s="48"/>
    </row>
    <row r="258">
      <c r="A258" s="37" t="s">
        <v>593</v>
      </c>
      <c r="B258" s="37">
        <v>61</v>
      </c>
      <c r="C258" s="38" t="s">
        <v>9629</v>
      </c>
      <c r="D258" s="37" t="s">
        <v>595</v>
      </c>
      <c r="E258" s="39" t="s">
        <v>9630</v>
      </c>
      <c r="F258" s="40" t="s">
        <v>2036</v>
      </c>
      <c r="G258" s="41">
        <v>1</v>
      </c>
      <c r="H258" s="42">
        <v>0</v>
      </c>
      <c r="I258" s="43">
        <f>ROUND(G258*H258,P4)</f>
        <v>0</v>
      </c>
      <c r="J258" s="37"/>
      <c r="O258" s="44">
        <f>I258*0.21</f>
        <v>0</v>
      </c>
      <c r="P258">
        <v>3</v>
      </c>
    </row>
    <row r="259">
      <c r="A259" s="37" t="s">
        <v>598</v>
      </c>
      <c r="B259" s="45"/>
      <c r="C259" s="46"/>
      <c r="D259" s="46"/>
      <c r="E259" s="39" t="s">
        <v>9630</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1813</v>
      </c>
      <c r="D261" s="34"/>
      <c r="E261" s="31" t="s">
        <v>1814</v>
      </c>
      <c r="F261" s="34"/>
      <c r="G261" s="34"/>
      <c r="H261" s="34"/>
      <c r="I261" s="35">
        <f>SUMIFS(I262:I269,A262:A269,"P")</f>
        <v>0</v>
      </c>
      <c r="J261" s="36"/>
    </row>
    <row r="262" ht="45">
      <c r="A262" s="37" t="s">
        <v>593</v>
      </c>
      <c r="B262" s="37">
        <v>62</v>
      </c>
      <c r="C262" s="38" t="s">
        <v>1815</v>
      </c>
      <c r="D262" s="37" t="s">
        <v>1816</v>
      </c>
      <c r="E262" s="39" t="s">
        <v>1817</v>
      </c>
      <c r="F262" s="40" t="s">
        <v>1124</v>
      </c>
      <c r="G262" s="41">
        <v>6821.4979999999996</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65">
      <c r="A264" s="37" t="s">
        <v>599</v>
      </c>
      <c r="B264" s="45"/>
      <c r="C264" s="46"/>
      <c r="D264" s="46"/>
      <c r="E264" s="49" t="s">
        <v>9631</v>
      </c>
      <c r="F264" s="46"/>
      <c r="G264" s="46"/>
      <c r="H264" s="46"/>
      <c r="I264" s="46"/>
      <c r="J264" s="48"/>
    </row>
    <row r="265" ht="120">
      <c r="A265" s="37" t="s">
        <v>601</v>
      </c>
      <c r="B265" s="45"/>
      <c r="C265" s="46"/>
      <c r="D265" s="46"/>
      <c r="E265" s="39" t="s">
        <v>1820</v>
      </c>
      <c r="F265" s="46"/>
      <c r="G265" s="46"/>
      <c r="H265" s="46"/>
      <c r="I265" s="46"/>
      <c r="J265" s="48"/>
    </row>
    <row r="266" ht="60">
      <c r="A266" s="37" t="s">
        <v>593</v>
      </c>
      <c r="B266" s="37">
        <v>63</v>
      </c>
      <c r="C266" s="38" t="s">
        <v>2448</v>
      </c>
      <c r="D266" s="37" t="s">
        <v>2449</v>
      </c>
      <c r="E266" s="39" t="s">
        <v>2450</v>
      </c>
      <c r="F266" s="40" t="s">
        <v>1124</v>
      </c>
      <c r="G266" s="41">
        <v>291.04000000000002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75">
      <c r="A268" s="37" t="s">
        <v>599</v>
      </c>
      <c r="B268" s="45"/>
      <c r="C268" s="46"/>
      <c r="D268" s="46"/>
      <c r="E268" s="49" t="s">
        <v>9632</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XFqpu76zteg4BKK3cIAzlcB+ZHgYqWmQiCIDoFUnY2xTZe0bQTVCyzIkiXFOGuPXe7z/O+ruCoilTrmVZ5yEDg==" hashValue="d7RXQL+AJsQVnyGbQ95QRQzwh8UZ8g3aJ0puXUDuesW4FHfBMM9lrRtCZnVTNh0TOiYZud+usEuMBdvHLtLhr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9633</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9633</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SUMIFS(I12:I123,A12:A123,"P")</f>
        <v>0</v>
      </c>
      <c r="J11" s="36"/>
    </row>
    <row r="12">
      <c r="A12" s="37" t="s">
        <v>593</v>
      </c>
      <c r="B12" s="37">
        <v>1</v>
      </c>
      <c r="C12" s="38" t="s">
        <v>8605</v>
      </c>
      <c r="D12" s="37" t="s">
        <v>595</v>
      </c>
      <c r="E12" s="39" t="s">
        <v>8606</v>
      </c>
      <c r="F12" s="40" t="s">
        <v>646</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9634</v>
      </c>
      <c r="F14" s="46"/>
      <c r="G14" s="46"/>
      <c r="H14" s="46"/>
      <c r="I14" s="46"/>
      <c r="J14" s="48"/>
    </row>
    <row r="15">
      <c r="A15" s="37" t="s">
        <v>601</v>
      </c>
      <c r="B15" s="45"/>
      <c r="C15" s="46"/>
      <c r="D15" s="46"/>
      <c r="E15" s="39" t="s">
        <v>8608</v>
      </c>
      <c r="F15" s="46"/>
      <c r="G15" s="46"/>
      <c r="H15" s="46"/>
      <c r="I15" s="46"/>
      <c r="J15" s="48"/>
    </row>
    <row r="16">
      <c r="A16" s="37" t="s">
        <v>593</v>
      </c>
      <c r="B16" s="37">
        <v>2</v>
      </c>
      <c r="C16" s="38" t="s">
        <v>5236</v>
      </c>
      <c r="D16" s="37" t="s">
        <v>595</v>
      </c>
      <c r="E16" s="39" t="s">
        <v>5237</v>
      </c>
      <c r="F16" s="40" t="s">
        <v>637</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9635</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9636</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9637</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9638</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9639</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9640</v>
      </c>
      <c r="F38" s="46"/>
      <c r="G38" s="46"/>
      <c r="H38" s="46"/>
      <c r="I38" s="46"/>
      <c r="J38" s="48"/>
    </row>
    <row r="39" ht="30">
      <c r="A39" s="37" t="s">
        <v>601</v>
      </c>
      <c r="B39" s="45"/>
      <c r="C39" s="46"/>
      <c r="D39" s="46"/>
      <c r="E39" s="39" t="s">
        <v>4395</v>
      </c>
      <c r="F39" s="46"/>
      <c r="G39" s="46"/>
      <c r="H39" s="46"/>
      <c r="I39" s="46"/>
      <c r="J39" s="48"/>
    </row>
    <row r="40">
      <c r="A40" s="37" t="s">
        <v>593</v>
      </c>
      <c r="B40" s="37">
        <v>8</v>
      </c>
      <c r="C40" s="38" t="s">
        <v>3372</v>
      </c>
      <c r="D40" s="37" t="s">
        <v>595</v>
      </c>
      <c r="E40" s="39" t="s">
        <v>5244</v>
      </c>
      <c r="F40" s="40" t="s">
        <v>637</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9641</v>
      </c>
      <c r="F42" s="46"/>
      <c r="G42" s="46"/>
      <c r="H42" s="46"/>
      <c r="I42" s="46"/>
      <c r="J42" s="48"/>
    </row>
    <row r="43" ht="405">
      <c r="A43" s="37" t="s">
        <v>601</v>
      </c>
      <c r="B43" s="45"/>
      <c r="C43" s="46"/>
      <c r="D43" s="46"/>
      <c r="E43" s="39" t="s">
        <v>4411</v>
      </c>
      <c r="F43" s="46"/>
      <c r="G43" s="46"/>
      <c r="H43" s="46"/>
      <c r="I43" s="46"/>
      <c r="J43" s="48"/>
    </row>
    <row r="44">
      <c r="A44" s="37" t="s">
        <v>593</v>
      </c>
      <c r="B44" s="37">
        <v>9</v>
      </c>
      <c r="C44" s="38" t="s">
        <v>8759</v>
      </c>
      <c r="D44" s="37" t="s">
        <v>595</v>
      </c>
      <c r="E44" s="39" t="s">
        <v>8760</v>
      </c>
      <c r="F44" s="40" t="s">
        <v>4393</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9642</v>
      </c>
      <c r="F46" s="46"/>
      <c r="G46" s="46"/>
      <c r="H46" s="46"/>
      <c r="I46" s="46"/>
      <c r="J46" s="48"/>
    </row>
    <row r="47" ht="30">
      <c r="A47" s="37" t="s">
        <v>601</v>
      </c>
      <c r="B47" s="45"/>
      <c r="C47" s="46"/>
      <c r="D47" s="46"/>
      <c r="E47" s="39" t="s">
        <v>4395</v>
      </c>
      <c r="F47" s="46"/>
      <c r="G47" s="46"/>
      <c r="H47" s="46"/>
      <c r="I47" s="46"/>
      <c r="J47" s="48"/>
    </row>
    <row r="48">
      <c r="A48" s="37" t="s">
        <v>593</v>
      </c>
      <c r="B48" s="37">
        <v>10</v>
      </c>
      <c r="C48" s="38" t="s">
        <v>3332</v>
      </c>
      <c r="D48" s="37" t="s">
        <v>595</v>
      </c>
      <c r="E48" s="39" t="s">
        <v>3333</v>
      </c>
      <c r="F48" s="40" t="s">
        <v>637</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9643</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9644</v>
      </c>
      <c r="F54" s="46"/>
      <c r="G54" s="46"/>
      <c r="H54" s="46"/>
      <c r="I54" s="46"/>
      <c r="J54" s="48"/>
    </row>
    <row r="55" ht="30">
      <c r="A55" s="37" t="s">
        <v>601</v>
      </c>
      <c r="B55" s="45"/>
      <c r="C55" s="46"/>
      <c r="D55" s="46"/>
      <c r="E55" s="39" t="s">
        <v>4395</v>
      </c>
      <c r="F55" s="46"/>
      <c r="G55" s="46"/>
      <c r="H55" s="46"/>
      <c r="I55" s="46"/>
      <c r="J55" s="48"/>
    </row>
    <row r="56">
      <c r="A56" s="37" t="s">
        <v>593</v>
      </c>
      <c r="B56" s="37">
        <v>12</v>
      </c>
      <c r="C56" s="38" t="s">
        <v>4412</v>
      </c>
      <c r="D56" s="37" t="s">
        <v>595</v>
      </c>
      <c r="E56" s="39" t="s">
        <v>4413</v>
      </c>
      <c r="F56" s="40" t="s">
        <v>637</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9645</v>
      </c>
      <c r="F58" s="46"/>
      <c r="G58" s="46"/>
      <c r="H58" s="46"/>
      <c r="I58" s="46"/>
      <c r="J58" s="48"/>
    </row>
    <row r="59" ht="405">
      <c r="A59" s="37" t="s">
        <v>601</v>
      </c>
      <c r="B59" s="45"/>
      <c r="C59" s="46"/>
      <c r="D59" s="46"/>
      <c r="E59" s="39" t="s">
        <v>4411</v>
      </c>
      <c r="F59" s="46"/>
      <c r="G59" s="46"/>
      <c r="H59" s="46"/>
      <c r="I59" s="46"/>
      <c r="J59" s="48"/>
    </row>
    <row r="60">
      <c r="A60" s="37" t="s">
        <v>593</v>
      </c>
      <c r="B60" s="37">
        <v>13</v>
      </c>
      <c r="C60" s="38" t="s">
        <v>9646</v>
      </c>
      <c r="D60" s="37" t="s">
        <v>595</v>
      </c>
      <c r="E60" s="39" t="s">
        <v>9647</v>
      </c>
      <c r="F60" s="40" t="s">
        <v>4393</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9648</v>
      </c>
      <c r="F62" s="46"/>
      <c r="G62" s="46"/>
      <c r="H62" s="46"/>
      <c r="I62" s="46"/>
      <c r="J62" s="48"/>
    </row>
    <row r="63" ht="30">
      <c r="A63" s="37" t="s">
        <v>601</v>
      </c>
      <c r="B63" s="45"/>
      <c r="C63" s="46"/>
      <c r="D63" s="46"/>
      <c r="E63" s="39" t="s">
        <v>4395</v>
      </c>
      <c r="F63" s="46"/>
      <c r="G63" s="46"/>
      <c r="H63" s="46"/>
      <c r="I63" s="46"/>
      <c r="J63" s="48"/>
    </row>
    <row r="64">
      <c r="A64" s="37" t="s">
        <v>593</v>
      </c>
      <c r="B64" s="37">
        <v>14</v>
      </c>
      <c r="C64" s="38" t="s">
        <v>4420</v>
      </c>
      <c r="D64" s="37" t="s">
        <v>595</v>
      </c>
      <c r="E64" s="39" t="s">
        <v>4421</v>
      </c>
      <c r="F64" s="40" t="s">
        <v>637</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9649</v>
      </c>
      <c r="F66" s="46"/>
      <c r="G66" s="46"/>
      <c r="H66" s="46"/>
      <c r="I66" s="46"/>
      <c r="J66" s="48"/>
    </row>
    <row r="67" ht="240">
      <c r="A67" s="37" t="s">
        <v>601</v>
      </c>
      <c r="B67" s="45"/>
      <c r="C67" s="46"/>
      <c r="D67" s="46"/>
      <c r="E67" s="39" t="s">
        <v>4423</v>
      </c>
      <c r="F67" s="46"/>
      <c r="G67" s="46"/>
      <c r="H67" s="46"/>
      <c r="I67" s="46"/>
      <c r="J67" s="48"/>
    </row>
    <row r="68">
      <c r="A68" s="37" t="s">
        <v>593</v>
      </c>
      <c r="B68" s="37">
        <v>15</v>
      </c>
      <c r="C68" s="38" t="s">
        <v>9650</v>
      </c>
      <c r="D68" s="37" t="s">
        <v>595</v>
      </c>
      <c r="E68" s="39" t="s">
        <v>9651</v>
      </c>
      <c r="F68" s="40" t="s">
        <v>637</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9652</v>
      </c>
      <c r="F70" s="46"/>
      <c r="G70" s="46"/>
      <c r="H70" s="46"/>
      <c r="I70" s="46"/>
      <c r="J70" s="48"/>
    </row>
    <row r="71" ht="345">
      <c r="A71" s="37" t="s">
        <v>601</v>
      </c>
      <c r="B71" s="45"/>
      <c r="C71" s="46"/>
      <c r="D71" s="46"/>
      <c r="E71" s="39" t="s">
        <v>4419</v>
      </c>
      <c r="F71" s="46"/>
      <c r="G71" s="46"/>
      <c r="H71" s="46"/>
      <c r="I71" s="46"/>
      <c r="J71" s="48"/>
    </row>
    <row r="72" ht="30">
      <c r="A72" s="37" t="s">
        <v>593</v>
      </c>
      <c r="B72" s="37">
        <v>16</v>
      </c>
      <c r="C72" s="38" t="s">
        <v>5122</v>
      </c>
      <c r="D72" s="37" t="s">
        <v>595</v>
      </c>
      <c r="E72" s="39" t="s">
        <v>5123</v>
      </c>
      <c r="F72" s="40" t="s">
        <v>637</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9653</v>
      </c>
      <c r="F74" s="46"/>
      <c r="G74" s="46"/>
      <c r="H74" s="46"/>
      <c r="I74" s="46"/>
      <c r="J74" s="48"/>
    </row>
    <row r="75" ht="345">
      <c r="A75" s="37" t="s">
        <v>601</v>
      </c>
      <c r="B75" s="45"/>
      <c r="C75" s="46"/>
      <c r="D75" s="46"/>
      <c r="E75" s="39" t="s">
        <v>4419</v>
      </c>
      <c r="F75" s="46"/>
      <c r="G75" s="46"/>
      <c r="H75" s="46"/>
      <c r="I75" s="46"/>
      <c r="J75" s="48"/>
    </row>
    <row r="76">
      <c r="A76" s="37" t="s">
        <v>593</v>
      </c>
      <c r="B76" s="37">
        <v>17</v>
      </c>
      <c r="C76" s="38" t="s">
        <v>4427</v>
      </c>
      <c r="D76" s="37" t="s">
        <v>595</v>
      </c>
      <c r="E76" s="39" t="s">
        <v>4428</v>
      </c>
      <c r="F76" s="40" t="s">
        <v>637</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9654</v>
      </c>
      <c r="F78" s="46"/>
      <c r="G78" s="46"/>
      <c r="H78" s="46"/>
      <c r="I78" s="46"/>
      <c r="J78" s="48"/>
    </row>
    <row r="79" ht="375">
      <c r="A79" s="37" t="s">
        <v>601</v>
      </c>
      <c r="B79" s="45"/>
      <c r="C79" s="46"/>
      <c r="D79" s="46"/>
      <c r="E79" s="39" t="s">
        <v>4430</v>
      </c>
      <c r="F79" s="46"/>
      <c r="G79" s="46"/>
      <c r="H79" s="46"/>
      <c r="I79" s="46"/>
      <c r="J79" s="48"/>
    </row>
    <row r="80">
      <c r="A80" s="37" t="s">
        <v>593</v>
      </c>
      <c r="B80" s="37">
        <v>18</v>
      </c>
      <c r="C80" s="38" t="s">
        <v>640</v>
      </c>
      <c r="D80" s="37" t="s">
        <v>595</v>
      </c>
      <c r="E80" s="39" t="s">
        <v>641</v>
      </c>
      <c r="F80" s="40" t="s">
        <v>637</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9655</v>
      </c>
      <c r="F82" s="46"/>
      <c r="G82" s="46"/>
      <c r="H82" s="46"/>
      <c r="I82" s="46"/>
      <c r="J82" s="48"/>
    </row>
    <row r="83" ht="300">
      <c r="A83" s="37" t="s">
        <v>601</v>
      </c>
      <c r="B83" s="45"/>
      <c r="C83" s="46"/>
      <c r="D83" s="46"/>
      <c r="E83" s="39" t="s">
        <v>643</v>
      </c>
      <c r="F83" s="46"/>
      <c r="G83" s="46"/>
      <c r="H83" s="46"/>
      <c r="I83" s="46"/>
      <c r="J83" s="48"/>
    </row>
    <row r="84">
      <c r="A84" s="37" t="s">
        <v>593</v>
      </c>
      <c r="B84" s="37">
        <v>19</v>
      </c>
      <c r="C84" s="38" t="s">
        <v>4439</v>
      </c>
      <c r="D84" s="37" t="s">
        <v>595</v>
      </c>
      <c r="E84" s="39" t="s">
        <v>4440</v>
      </c>
      <c r="F84" s="40" t="s">
        <v>637</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9656</v>
      </c>
      <c r="F86" s="46"/>
      <c r="G86" s="46"/>
      <c r="H86" s="46"/>
      <c r="I86" s="46"/>
      <c r="J86" s="48"/>
    </row>
    <row r="87" ht="300">
      <c r="A87" s="37" t="s">
        <v>601</v>
      </c>
      <c r="B87" s="45"/>
      <c r="C87" s="46"/>
      <c r="D87" s="46"/>
      <c r="E87" s="39" t="s">
        <v>4442</v>
      </c>
      <c r="F87" s="46"/>
      <c r="G87" s="46"/>
      <c r="H87" s="46"/>
      <c r="I87" s="46"/>
      <c r="J87" s="48"/>
    </row>
    <row r="88">
      <c r="A88" s="37" t="s">
        <v>593</v>
      </c>
      <c r="B88" s="37">
        <v>20</v>
      </c>
      <c r="C88" s="38" t="s">
        <v>4443</v>
      </c>
      <c r="D88" s="37" t="s">
        <v>595</v>
      </c>
      <c r="E88" s="39" t="s">
        <v>4444</v>
      </c>
      <c r="F88" s="40" t="s">
        <v>637</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9657</v>
      </c>
      <c r="F90" s="46"/>
      <c r="G90" s="46"/>
      <c r="H90" s="46"/>
      <c r="I90" s="46"/>
      <c r="J90" s="48"/>
    </row>
    <row r="91" ht="390">
      <c r="A91" s="37" t="s">
        <v>601</v>
      </c>
      <c r="B91" s="45"/>
      <c r="C91" s="46"/>
      <c r="D91" s="46"/>
      <c r="E91" s="39" t="s">
        <v>4446</v>
      </c>
      <c r="F91" s="46"/>
      <c r="G91" s="46"/>
      <c r="H91" s="46"/>
      <c r="I91" s="46"/>
      <c r="J91" s="48"/>
    </row>
    <row r="92">
      <c r="A92" s="37" t="s">
        <v>593</v>
      </c>
      <c r="B92" s="37">
        <v>21</v>
      </c>
      <c r="C92" s="38" t="s">
        <v>3336</v>
      </c>
      <c r="D92" s="37" t="s">
        <v>595</v>
      </c>
      <c r="E92" s="39" t="s">
        <v>3337</v>
      </c>
      <c r="F92" s="40" t="s">
        <v>646</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9658</v>
      </c>
      <c r="F94" s="46"/>
      <c r="G94" s="46"/>
      <c r="H94" s="46"/>
      <c r="I94" s="46"/>
      <c r="J94" s="48"/>
    </row>
    <row r="95" ht="30">
      <c r="A95" s="37" t="s">
        <v>601</v>
      </c>
      <c r="B95" s="45"/>
      <c r="C95" s="46"/>
      <c r="D95" s="46"/>
      <c r="E95" s="39" t="s">
        <v>4452</v>
      </c>
      <c r="F95" s="46"/>
      <c r="G95" s="46"/>
      <c r="H95" s="46"/>
      <c r="I95" s="46"/>
      <c r="J95" s="48"/>
    </row>
    <row r="96">
      <c r="A96" s="37" t="s">
        <v>593</v>
      </c>
      <c r="B96" s="37">
        <v>22</v>
      </c>
      <c r="C96" s="38" t="s">
        <v>8547</v>
      </c>
      <c r="D96" s="37" t="s">
        <v>595</v>
      </c>
      <c r="E96" s="39" t="s">
        <v>8548</v>
      </c>
      <c r="F96" s="40" t="s">
        <v>646</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9659</v>
      </c>
      <c r="F98" s="46"/>
      <c r="G98" s="46"/>
      <c r="H98" s="46"/>
      <c r="I98" s="46"/>
      <c r="J98" s="48"/>
    </row>
    <row r="99" ht="45">
      <c r="A99" s="37" t="s">
        <v>601</v>
      </c>
      <c r="B99" s="45"/>
      <c r="C99" s="46"/>
      <c r="D99" s="46"/>
      <c r="E99" s="39" t="s">
        <v>4463</v>
      </c>
      <c r="F99" s="46"/>
      <c r="G99" s="46"/>
      <c r="H99" s="46"/>
      <c r="I99" s="46"/>
      <c r="J99" s="48"/>
    </row>
    <row r="100">
      <c r="A100" s="37" t="s">
        <v>593</v>
      </c>
      <c r="B100" s="37">
        <v>23</v>
      </c>
      <c r="C100" s="38" t="s">
        <v>8550</v>
      </c>
      <c r="D100" s="37" t="s">
        <v>595</v>
      </c>
      <c r="E100" s="39" t="s">
        <v>8551</v>
      </c>
      <c r="F100" s="40" t="s">
        <v>646</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9660</v>
      </c>
      <c r="F102" s="46"/>
      <c r="G102" s="46"/>
      <c r="H102" s="46"/>
      <c r="I102" s="46"/>
      <c r="J102" s="48"/>
    </row>
    <row r="103" ht="45">
      <c r="A103" s="37" t="s">
        <v>601</v>
      </c>
      <c r="B103" s="45"/>
      <c r="C103" s="46"/>
      <c r="D103" s="46"/>
      <c r="E103" s="39" t="s">
        <v>4463</v>
      </c>
      <c r="F103" s="46"/>
      <c r="G103" s="46"/>
      <c r="H103" s="46"/>
      <c r="I103" s="46"/>
      <c r="J103" s="48"/>
    </row>
    <row r="104">
      <c r="A104" s="37" t="s">
        <v>593</v>
      </c>
      <c r="B104" s="37">
        <v>24</v>
      </c>
      <c r="C104" s="38" t="s">
        <v>4464</v>
      </c>
      <c r="D104" s="37" t="s">
        <v>595</v>
      </c>
      <c r="E104" s="39" t="s">
        <v>4465</v>
      </c>
      <c r="F104" s="40" t="s">
        <v>646</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9661</v>
      </c>
      <c r="F106" s="46"/>
      <c r="G106" s="46"/>
      <c r="H106" s="46"/>
      <c r="I106" s="46"/>
      <c r="J106" s="48"/>
    </row>
    <row r="107" ht="30">
      <c r="A107" s="37" t="s">
        <v>601</v>
      </c>
      <c r="B107" s="45"/>
      <c r="C107" s="46"/>
      <c r="D107" s="46"/>
      <c r="E107" s="39" t="s">
        <v>4467</v>
      </c>
      <c r="F107" s="46"/>
      <c r="G107" s="46"/>
      <c r="H107" s="46"/>
      <c r="I107" s="46"/>
      <c r="J107" s="48"/>
    </row>
    <row r="108">
      <c r="A108" s="37" t="s">
        <v>593</v>
      </c>
      <c r="B108" s="37">
        <v>25</v>
      </c>
      <c r="C108" s="38" t="s">
        <v>9662</v>
      </c>
      <c r="D108" s="37" t="s">
        <v>595</v>
      </c>
      <c r="E108" s="39" t="s">
        <v>9663</v>
      </c>
      <c r="F108" s="40" t="s">
        <v>646</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9664</v>
      </c>
      <c r="F110" s="46"/>
      <c r="G110" s="46"/>
      <c r="H110" s="46"/>
      <c r="I110" s="46"/>
      <c r="J110" s="48"/>
    </row>
    <row r="111" ht="30">
      <c r="A111" s="37" t="s">
        <v>601</v>
      </c>
      <c r="B111" s="45"/>
      <c r="C111" s="46"/>
      <c r="D111" s="46"/>
      <c r="E111" s="39" t="s">
        <v>9665</v>
      </c>
      <c r="F111" s="46"/>
      <c r="G111" s="46"/>
      <c r="H111" s="46"/>
      <c r="I111" s="46"/>
      <c r="J111" s="48"/>
    </row>
    <row r="112">
      <c r="A112" s="37" t="s">
        <v>593</v>
      </c>
      <c r="B112" s="37">
        <v>26</v>
      </c>
      <c r="C112" s="38" t="s">
        <v>4468</v>
      </c>
      <c r="D112" s="37" t="s">
        <v>595</v>
      </c>
      <c r="E112" s="39" t="s">
        <v>4469</v>
      </c>
      <c r="F112" s="40" t="s">
        <v>646</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9666</v>
      </c>
      <c r="F114" s="46"/>
      <c r="G114" s="46"/>
      <c r="H114" s="46"/>
      <c r="I114" s="46"/>
      <c r="J114" s="48"/>
    </row>
    <row r="115" ht="45">
      <c r="A115" s="37" t="s">
        <v>601</v>
      </c>
      <c r="B115" s="45"/>
      <c r="C115" s="46"/>
      <c r="D115" s="46"/>
      <c r="E115" s="39" t="s">
        <v>4470</v>
      </c>
      <c r="F115" s="46"/>
      <c r="G115" s="46"/>
      <c r="H115" s="46"/>
      <c r="I115" s="46"/>
      <c r="J115" s="48"/>
    </row>
    <row r="116">
      <c r="A116" s="37" t="s">
        <v>593</v>
      </c>
      <c r="B116" s="37">
        <v>27</v>
      </c>
      <c r="C116" s="38" t="s">
        <v>8554</v>
      </c>
      <c r="D116" s="37" t="s">
        <v>595</v>
      </c>
      <c r="E116" s="39" t="s">
        <v>8555</v>
      </c>
      <c r="F116" s="40" t="s">
        <v>637</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9667</v>
      </c>
      <c r="F118" s="46"/>
      <c r="G118" s="46"/>
      <c r="H118" s="46"/>
      <c r="I118" s="46"/>
      <c r="J118" s="48"/>
    </row>
    <row r="119" ht="45">
      <c r="A119" s="37" t="s">
        <v>601</v>
      </c>
      <c r="B119" s="45"/>
      <c r="C119" s="46"/>
      <c r="D119" s="46"/>
      <c r="E119" s="39" t="s">
        <v>8557</v>
      </c>
      <c r="F119" s="46"/>
      <c r="G119" s="46"/>
      <c r="H119" s="46"/>
      <c r="I119" s="46"/>
      <c r="J119" s="48"/>
    </row>
    <row r="120">
      <c r="A120" s="37" t="s">
        <v>593</v>
      </c>
      <c r="B120" s="37">
        <v>28</v>
      </c>
      <c r="C120" s="38" t="s">
        <v>8558</v>
      </c>
      <c r="D120" s="37" t="s">
        <v>595</v>
      </c>
      <c r="E120" s="39" t="s">
        <v>8559</v>
      </c>
      <c r="F120" s="40" t="s">
        <v>608</v>
      </c>
      <c r="G120" s="41">
        <v>54</v>
      </c>
      <c r="H120" s="42">
        <v>0</v>
      </c>
      <c r="I120" s="43">
        <f>ROUND(G120*H120,P4)</f>
        <v>0</v>
      </c>
      <c r="J120" s="37"/>
      <c r="O120" s="44">
        <f>I120*0.21</f>
        <v>0</v>
      </c>
      <c r="P120">
        <v>3</v>
      </c>
    </row>
    <row r="121">
      <c r="A121" s="37" t="s">
        <v>598</v>
      </c>
      <c r="B121" s="45"/>
      <c r="C121" s="46"/>
      <c r="D121" s="46"/>
      <c r="E121" s="39" t="s">
        <v>8559</v>
      </c>
      <c r="F121" s="46"/>
      <c r="G121" s="46"/>
      <c r="H121" s="46"/>
      <c r="I121" s="46"/>
      <c r="J121" s="48"/>
    </row>
    <row r="122" ht="60">
      <c r="A122" s="37" t="s">
        <v>599</v>
      </c>
      <c r="B122" s="45"/>
      <c r="C122" s="46"/>
      <c r="D122" s="46"/>
      <c r="E122" s="49" t="s">
        <v>9668</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649</v>
      </c>
      <c r="D124" s="34"/>
      <c r="E124" s="31" t="s">
        <v>4475</v>
      </c>
      <c r="F124" s="34"/>
      <c r="G124" s="34"/>
      <c r="H124" s="34"/>
      <c r="I124" s="35">
        <f>SUMIFS(I125:I168,A125:A168,"P")</f>
        <v>0</v>
      </c>
      <c r="J124" s="36"/>
    </row>
    <row r="125">
      <c r="A125" s="37" t="s">
        <v>593</v>
      </c>
      <c r="B125" s="37">
        <v>29</v>
      </c>
      <c r="C125" s="38" t="s">
        <v>4476</v>
      </c>
      <c r="D125" s="37" t="s">
        <v>595</v>
      </c>
      <c r="E125" s="39" t="s">
        <v>4477</v>
      </c>
      <c r="F125" s="40" t="s">
        <v>637</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9669</v>
      </c>
      <c r="F127" s="46"/>
      <c r="G127" s="46"/>
      <c r="H127" s="46"/>
      <c r="I127" s="46"/>
      <c r="J127" s="48"/>
    </row>
    <row r="128" ht="45">
      <c r="A128" s="37" t="s">
        <v>601</v>
      </c>
      <c r="B128" s="45"/>
      <c r="C128" s="46"/>
      <c r="D128" s="46"/>
      <c r="E128" s="39" t="s">
        <v>4479</v>
      </c>
      <c r="F128" s="46"/>
      <c r="G128" s="46"/>
      <c r="H128" s="46"/>
      <c r="I128" s="46"/>
      <c r="J128" s="48"/>
    </row>
    <row r="129">
      <c r="A129" s="37" t="s">
        <v>593</v>
      </c>
      <c r="B129" s="37">
        <v>30</v>
      </c>
      <c r="C129" s="38" t="s">
        <v>8653</v>
      </c>
      <c r="D129" s="37" t="s">
        <v>595</v>
      </c>
      <c r="E129" s="39" t="s">
        <v>8654</v>
      </c>
      <c r="F129" s="40" t="s">
        <v>646</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9670</v>
      </c>
      <c r="F131" s="46"/>
      <c r="G131" s="46"/>
      <c r="H131" s="46"/>
      <c r="I131" s="46"/>
      <c r="J131" s="48"/>
    </row>
    <row r="132" ht="45">
      <c r="A132" s="37" t="s">
        <v>601</v>
      </c>
      <c r="B132" s="45"/>
      <c r="C132" s="46"/>
      <c r="D132" s="46"/>
      <c r="E132" s="39" t="s">
        <v>8656</v>
      </c>
      <c r="F132" s="46"/>
      <c r="G132" s="46"/>
      <c r="H132" s="46"/>
      <c r="I132" s="46"/>
      <c r="J132" s="48"/>
    </row>
    <row r="133">
      <c r="A133" s="37" t="s">
        <v>593</v>
      </c>
      <c r="B133" s="37">
        <v>31</v>
      </c>
      <c r="C133" s="38" t="s">
        <v>5391</v>
      </c>
      <c r="D133" s="37" t="s">
        <v>595</v>
      </c>
      <c r="E133" s="39" t="s">
        <v>5392</v>
      </c>
      <c r="F133" s="40" t="s">
        <v>637</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9671</v>
      </c>
      <c r="F135" s="46"/>
      <c r="G135" s="46"/>
      <c r="H135" s="46"/>
      <c r="I135" s="46"/>
      <c r="J135" s="48"/>
    </row>
    <row r="136" ht="60">
      <c r="A136" s="37" t="s">
        <v>601</v>
      </c>
      <c r="B136" s="45"/>
      <c r="C136" s="46"/>
      <c r="D136" s="46"/>
      <c r="E136" s="39" t="s">
        <v>4505</v>
      </c>
      <c r="F136" s="46"/>
      <c r="G136" s="46"/>
      <c r="H136" s="46"/>
      <c r="I136" s="46"/>
      <c r="J136" s="48"/>
    </row>
    <row r="137">
      <c r="A137" s="37" t="s">
        <v>593</v>
      </c>
      <c r="B137" s="37">
        <v>32</v>
      </c>
      <c r="C137" s="38" t="s">
        <v>4484</v>
      </c>
      <c r="D137" s="37" t="s">
        <v>595</v>
      </c>
      <c r="E137" s="39" t="s">
        <v>4485</v>
      </c>
      <c r="F137" s="40" t="s">
        <v>646</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9672</v>
      </c>
      <c r="F139" s="46"/>
      <c r="G139" s="46"/>
      <c r="H139" s="46"/>
      <c r="I139" s="46"/>
      <c r="J139" s="48"/>
    </row>
    <row r="140" ht="120">
      <c r="A140" s="37" t="s">
        <v>601</v>
      </c>
      <c r="B140" s="45"/>
      <c r="C140" s="46"/>
      <c r="D140" s="46"/>
      <c r="E140" s="39" t="s">
        <v>4483</v>
      </c>
      <c r="F140" s="46"/>
      <c r="G140" s="46"/>
      <c r="H140" s="46"/>
      <c r="I140" s="46"/>
      <c r="J140" s="48"/>
    </row>
    <row r="141">
      <c r="A141" s="37" t="s">
        <v>593</v>
      </c>
      <c r="B141" s="37">
        <v>33</v>
      </c>
      <c r="C141" s="38" t="s">
        <v>8763</v>
      </c>
      <c r="D141" s="37" t="s">
        <v>595</v>
      </c>
      <c r="E141" s="39" t="s">
        <v>8764</v>
      </c>
      <c r="F141" s="40" t="s">
        <v>646</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9673</v>
      </c>
      <c r="F143" s="46"/>
      <c r="G143" s="46"/>
      <c r="H143" s="46"/>
      <c r="I143" s="46"/>
      <c r="J143" s="48"/>
    </row>
    <row r="144" ht="120">
      <c r="A144" s="37" t="s">
        <v>601</v>
      </c>
      <c r="B144" s="45"/>
      <c r="C144" s="46"/>
      <c r="D144" s="46"/>
      <c r="E144" s="39" t="s">
        <v>4483</v>
      </c>
      <c r="F144" s="46"/>
      <c r="G144" s="46"/>
      <c r="H144" s="46"/>
      <c r="I144" s="46"/>
      <c r="J144" s="48"/>
    </row>
    <row r="145">
      <c r="A145" s="37" t="s">
        <v>593</v>
      </c>
      <c r="B145" s="37">
        <v>34</v>
      </c>
      <c r="C145" s="38" t="s">
        <v>8250</v>
      </c>
      <c r="D145" s="37" t="s">
        <v>595</v>
      </c>
      <c r="E145" s="39" t="s">
        <v>8251</v>
      </c>
      <c r="F145" s="40" t="s">
        <v>646</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9674</v>
      </c>
      <c r="F147" s="46"/>
      <c r="G147" s="46"/>
      <c r="H147" s="46"/>
      <c r="I147" s="46"/>
      <c r="J147" s="48"/>
    </row>
    <row r="148" ht="45">
      <c r="A148" s="37" t="s">
        <v>601</v>
      </c>
      <c r="B148" s="45"/>
      <c r="C148" s="46"/>
      <c r="D148" s="46"/>
      <c r="E148" s="39" t="s">
        <v>8254</v>
      </c>
      <c r="F148" s="46"/>
      <c r="G148" s="46"/>
      <c r="H148" s="46"/>
      <c r="I148" s="46"/>
      <c r="J148" s="48"/>
    </row>
    <row r="149" ht="30">
      <c r="A149" s="37" t="s">
        <v>593</v>
      </c>
      <c r="B149" s="37">
        <v>35</v>
      </c>
      <c r="C149" s="38" t="s">
        <v>9082</v>
      </c>
      <c r="D149" s="37" t="s">
        <v>595</v>
      </c>
      <c r="E149" s="39" t="s">
        <v>9083</v>
      </c>
      <c r="F149" s="40" t="s">
        <v>646</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9675</v>
      </c>
      <c r="F151" s="46"/>
      <c r="G151" s="46"/>
      <c r="H151" s="46"/>
      <c r="I151" s="46"/>
      <c r="J151" s="48"/>
    </row>
    <row r="152" ht="45">
      <c r="A152" s="37" t="s">
        <v>601</v>
      </c>
      <c r="B152" s="45"/>
      <c r="C152" s="46"/>
      <c r="D152" s="46"/>
      <c r="E152" s="39" t="s">
        <v>9085</v>
      </c>
      <c r="F152" s="46"/>
      <c r="G152" s="46"/>
      <c r="H152" s="46"/>
      <c r="I152" s="46"/>
      <c r="J152" s="48"/>
    </row>
    <row r="153">
      <c r="A153" s="37" t="s">
        <v>593</v>
      </c>
      <c r="B153" s="37">
        <v>36</v>
      </c>
      <c r="C153" s="38" t="s">
        <v>9676</v>
      </c>
      <c r="D153" s="37" t="s">
        <v>595</v>
      </c>
      <c r="E153" s="39" t="s">
        <v>9677</v>
      </c>
      <c r="F153" s="40" t="s">
        <v>637</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9678</v>
      </c>
      <c r="F155" s="46"/>
      <c r="G155" s="46"/>
      <c r="H155" s="46"/>
      <c r="I155" s="46"/>
      <c r="J155" s="48"/>
    </row>
    <row r="156" ht="409.5">
      <c r="A156" s="37" t="s">
        <v>601</v>
      </c>
      <c r="B156" s="45"/>
      <c r="C156" s="46"/>
      <c r="D156" s="46"/>
      <c r="E156" s="39" t="s">
        <v>4949</v>
      </c>
      <c r="F156" s="46"/>
      <c r="G156" s="46"/>
      <c r="H156" s="46"/>
      <c r="I156" s="46"/>
      <c r="J156" s="48"/>
    </row>
    <row r="157">
      <c r="A157" s="37" t="s">
        <v>593</v>
      </c>
      <c r="B157" s="37">
        <v>37</v>
      </c>
      <c r="C157" s="38" t="s">
        <v>9679</v>
      </c>
      <c r="D157" s="37" t="s">
        <v>595</v>
      </c>
      <c r="E157" s="39" t="s">
        <v>9680</v>
      </c>
      <c r="F157" s="40" t="s">
        <v>646</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9664</v>
      </c>
      <c r="F159" s="46"/>
      <c r="G159" s="46"/>
      <c r="H159" s="46"/>
      <c r="I159" s="46"/>
      <c r="J159" s="48"/>
    </row>
    <row r="160" ht="105">
      <c r="A160" s="37" t="s">
        <v>601</v>
      </c>
      <c r="B160" s="45"/>
      <c r="C160" s="46"/>
      <c r="D160" s="46"/>
      <c r="E160" s="39" t="s">
        <v>9681</v>
      </c>
      <c r="F160" s="46"/>
      <c r="G160" s="46"/>
      <c r="H160" s="46"/>
      <c r="I160" s="46"/>
      <c r="J160" s="48"/>
    </row>
    <row r="161">
      <c r="A161" s="37" t="s">
        <v>593</v>
      </c>
      <c r="B161" s="37">
        <v>38</v>
      </c>
      <c r="C161" s="38" t="s">
        <v>5493</v>
      </c>
      <c r="D161" s="37" t="s">
        <v>595</v>
      </c>
      <c r="E161" s="39" t="s">
        <v>5494</v>
      </c>
      <c r="F161" s="40" t="s">
        <v>646</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9682</v>
      </c>
      <c r="F163" s="46"/>
      <c r="G163" s="46"/>
      <c r="H163" s="46"/>
      <c r="I163" s="46"/>
      <c r="J163" s="48"/>
    </row>
    <row r="164" ht="120">
      <c r="A164" s="37" t="s">
        <v>601</v>
      </c>
      <c r="B164" s="45"/>
      <c r="C164" s="46"/>
      <c r="D164" s="46"/>
      <c r="E164" s="39" t="s">
        <v>5495</v>
      </c>
      <c r="F164" s="46"/>
      <c r="G164" s="46"/>
      <c r="H164" s="46"/>
      <c r="I164" s="46"/>
      <c r="J164" s="48"/>
    </row>
    <row r="165">
      <c r="A165" s="37" t="s">
        <v>593</v>
      </c>
      <c r="B165" s="37">
        <v>39</v>
      </c>
      <c r="C165" s="38" t="s">
        <v>9683</v>
      </c>
      <c r="D165" s="37" t="s">
        <v>595</v>
      </c>
      <c r="E165" s="39" t="s">
        <v>9684</v>
      </c>
      <c r="F165" s="40" t="s">
        <v>646</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9664</v>
      </c>
      <c r="F167" s="46"/>
      <c r="G167" s="46"/>
      <c r="H167" s="46"/>
      <c r="I167" s="46"/>
      <c r="J167" s="48"/>
    </row>
    <row r="168" ht="120">
      <c r="A168" s="37" t="s">
        <v>601</v>
      </c>
      <c r="B168" s="45"/>
      <c r="C168" s="46"/>
      <c r="D168" s="46"/>
      <c r="E168" s="39" t="s">
        <v>9685</v>
      </c>
      <c r="F168" s="46"/>
      <c r="G168" s="46"/>
      <c r="H168" s="46"/>
      <c r="I168" s="46"/>
      <c r="J168" s="48"/>
    </row>
    <row r="169">
      <c r="A169" s="31" t="s">
        <v>591</v>
      </c>
      <c r="B169" s="32"/>
      <c r="C169" s="33" t="s">
        <v>751</v>
      </c>
      <c r="D169" s="34"/>
      <c r="E169" s="31" t="s">
        <v>1644</v>
      </c>
      <c r="F169" s="34"/>
      <c r="G169" s="34"/>
      <c r="H169" s="34"/>
      <c r="I169" s="35">
        <f>SUMIFS(I170:I205,A170:A205,"P")</f>
        <v>0</v>
      </c>
      <c r="J169" s="36"/>
    </row>
    <row r="170">
      <c r="A170" s="37" t="s">
        <v>593</v>
      </c>
      <c r="B170" s="37">
        <v>40</v>
      </c>
      <c r="C170" s="38" t="s">
        <v>4496</v>
      </c>
      <c r="D170" s="37" t="s">
        <v>595</v>
      </c>
      <c r="E170" s="39" t="s">
        <v>4497</v>
      </c>
      <c r="F170" s="40" t="s">
        <v>637</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9686</v>
      </c>
      <c r="F172" s="46"/>
      <c r="G172" s="46"/>
      <c r="H172" s="46"/>
      <c r="I172" s="46"/>
      <c r="J172" s="48"/>
    </row>
    <row r="173" ht="409.5">
      <c r="A173" s="37" t="s">
        <v>601</v>
      </c>
      <c r="B173" s="45"/>
      <c r="C173" s="46"/>
      <c r="D173" s="46"/>
      <c r="E173" s="39" t="s">
        <v>4495</v>
      </c>
      <c r="F173" s="46"/>
      <c r="G173" s="46"/>
      <c r="H173" s="46"/>
      <c r="I173" s="46"/>
      <c r="J173" s="48"/>
    </row>
    <row r="174">
      <c r="A174" s="37" t="s">
        <v>593</v>
      </c>
      <c r="B174" s="37">
        <v>41</v>
      </c>
      <c r="C174" s="38" t="s">
        <v>4499</v>
      </c>
      <c r="D174" s="37" t="s">
        <v>595</v>
      </c>
      <c r="E174" s="39" t="s">
        <v>4500</v>
      </c>
      <c r="F174" s="40" t="s">
        <v>637</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9687</v>
      </c>
      <c r="F176" s="46"/>
      <c r="G176" s="46"/>
      <c r="H176" s="46"/>
      <c r="I176" s="46"/>
      <c r="J176" s="48"/>
    </row>
    <row r="177" ht="409.5">
      <c r="A177" s="37" t="s">
        <v>601</v>
      </c>
      <c r="B177" s="45"/>
      <c r="C177" s="46"/>
      <c r="D177" s="46"/>
      <c r="E177" s="39" t="s">
        <v>4495</v>
      </c>
      <c r="F177" s="46"/>
      <c r="G177" s="46"/>
      <c r="H177" s="46"/>
      <c r="I177" s="46"/>
      <c r="J177" s="48"/>
    </row>
    <row r="178">
      <c r="A178" s="37" t="s">
        <v>593</v>
      </c>
      <c r="B178" s="37">
        <v>42</v>
      </c>
      <c r="C178" s="38" t="s">
        <v>4502</v>
      </c>
      <c r="D178" s="37" t="s">
        <v>595</v>
      </c>
      <c r="E178" s="39" t="s">
        <v>4503</v>
      </c>
      <c r="F178" s="40" t="s">
        <v>637</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9688</v>
      </c>
      <c r="F180" s="46"/>
      <c r="G180" s="46"/>
      <c r="H180" s="46"/>
      <c r="I180" s="46"/>
      <c r="J180" s="48"/>
    </row>
    <row r="181" ht="60">
      <c r="A181" s="37" t="s">
        <v>601</v>
      </c>
      <c r="B181" s="45"/>
      <c r="C181" s="46"/>
      <c r="D181" s="46"/>
      <c r="E181" s="39" t="s">
        <v>4505</v>
      </c>
      <c r="F181" s="46"/>
      <c r="G181" s="46"/>
      <c r="H181" s="46"/>
      <c r="I181" s="46"/>
      <c r="J181" s="48"/>
    </row>
    <row r="182">
      <c r="A182" s="37" t="s">
        <v>593</v>
      </c>
      <c r="B182" s="37">
        <v>43</v>
      </c>
      <c r="C182" s="38" t="s">
        <v>4506</v>
      </c>
      <c r="D182" s="37" t="s">
        <v>595</v>
      </c>
      <c r="E182" s="39" t="s">
        <v>4507</v>
      </c>
      <c r="F182" s="40" t="s">
        <v>637</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9689</v>
      </c>
      <c r="F184" s="46"/>
      <c r="G184" s="46"/>
      <c r="H184" s="46"/>
      <c r="I184" s="46"/>
      <c r="J184" s="48"/>
    </row>
    <row r="185" ht="60">
      <c r="A185" s="37" t="s">
        <v>601</v>
      </c>
      <c r="B185" s="45"/>
      <c r="C185" s="46"/>
      <c r="D185" s="46"/>
      <c r="E185" s="39" t="s">
        <v>4505</v>
      </c>
      <c r="F185" s="46"/>
      <c r="G185" s="46"/>
      <c r="H185" s="46"/>
      <c r="I185" s="46"/>
      <c r="J185" s="48"/>
    </row>
    <row r="186">
      <c r="A186" s="37" t="s">
        <v>593</v>
      </c>
      <c r="B186" s="37">
        <v>44</v>
      </c>
      <c r="C186" s="38" t="s">
        <v>5285</v>
      </c>
      <c r="D186" s="37" t="s">
        <v>595</v>
      </c>
      <c r="E186" s="39" t="s">
        <v>5286</v>
      </c>
      <c r="F186" s="40" t="s">
        <v>637</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9690</v>
      </c>
      <c r="F188" s="46"/>
      <c r="G188" s="46"/>
      <c r="H188" s="46"/>
      <c r="I188" s="46"/>
      <c r="J188" s="48"/>
    </row>
    <row r="189" ht="75">
      <c r="A189" s="37" t="s">
        <v>601</v>
      </c>
      <c r="B189" s="45"/>
      <c r="C189" s="46"/>
      <c r="D189" s="46"/>
      <c r="E189" s="39" t="s">
        <v>5287</v>
      </c>
      <c r="F189" s="46"/>
      <c r="G189" s="46"/>
      <c r="H189" s="46"/>
      <c r="I189" s="46"/>
      <c r="J189" s="48"/>
    </row>
    <row r="190">
      <c r="A190" s="37" t="s">
        <v>593</v>
      </c>
      <c r="B190" s="37">
        <v>45</v>
      </c>
      <c r="C190" s="38" t="s">
        <v>4513</v>
      </c>
      <c r="D190" s="37" t="s">
        <v>595</v>
      </c>
      <c r="E190" s="39" t="s">
        <v>4514</v>
      </c>
      <c r="F190" s="40" t="s">
        <v>637</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9691</v>
      </c>
      <c r="F192" s="46"/>
      <c r="G192" s="46"/>
      <c r="H192" s="46"/>
      <c r="I192" s="46"/>
      <c r="J192" s="48"/>
    </row>
    <row r="193" ht="150">
      <c r="A193" s="37" t="s">
        <v>601</v>
      </c>
      <c r="B193" s="45"/>
      <c r="C193" s="46"/>
      <c r="D193" s="46"/>
      <c r="E193" s="39" t="s">
        <v>4516</v>
      </c>
      <c r="F193" s="46"/>
      <c r="G193" s="46"/>
      <c r="H193" s="46"/>
      <c r="I193" s="46"/>
      <c r="J193" s="48"/>
    </row>
    <row r="194">
      <c r="A194" s="37" t="s">
        <v>593</v>
      </c>
      <c r="B194" s="37">
        <v>46</v>
      </c>
      <c r="C194" s="38" t="s">
        <v>4517</v>
      </c>
      <c r="D194" s="37" t="s">
        <v>595</v>
      </c>
      <c r="E194" s="39" t="s">
        <v>4518</v>
      </c>
      <c r="F194" s="40" t="s">
        <v>646</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9692</v>
      </c>
      <c r="F196" s="46"/>
      <c r="G196" s="46"/>
      <c r="H196" s="46"/>
      <c r="I196" s="46"/>
      <c r="J196" s="48"/>
    </row>
    <row r="197" ht="180">
      <c r="A197" s="37" t="s">
        <v>601</v>
      </c>
      <c r="B197" s="45"/>
      <c r="C197" s="46"/>
      <c r="D197" s="46"/>
      <c r="E197" s="39" t="s">
        <v>4520</v>
      </c>
      <c r="F197" s="46"/>
      <c r="G197" s="46"/>
      <c r="H197" s="46"/>
      <c r="I197" s="46"/>
      <c r="J197" s="48"/>
    </row>
    <row r="198">
      <c r="A198" s="37" t="s">
        <v>593</v>
      </c>
      <c r="B198" s="37">
        <v>47</v>
      </c>
      <c r="C198" s="38" t="s">
        <v>4521</v>
      </c>
      <c r="D198" s="37" t="s">
        <v>595</v>
      </c>
      <c r="E198" s="39" t="s">
        <v>4522</v>
      </c>
      <c r="F198" s="40" t="s">
        <v>637</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9693</v>
      </c>
      <c r="F200" s="46"/>
      <c r="G200" s="46"/>
      <c r="H200" s="46"/>
      <c r="I200" s="46"/>
      <c r="J200" s="48"/>
    </row>
    <row r="201" ht="75">
      <c r="A201" s="37" t="s">
        <v>601</v>
      </c>
      <c r="B201" s="45"/>
      <c r="C201" s="46"/>
      <c r="D201" s="46"/>
      <c r="E201" s="39" t="s">
        <v>4524</v>
      </c>
      <c r="F201" s="46"/>
      <c r="G201" s="46"/>
      <c r="H201" s="46"/>
      <c r="I201" s="46"/>
      <c r="J201" s="48"/>
    </row>
    <row r="202">
      <c r="A202" s="37" t="s">
        <v>593</v>
      </c>
      <c r="B202" s="37">
        <v>48</v>
      </c>
      <c r="C202" s="38" t="s">
        <v>5365</v>
      </c>
      <c r="D202" s="37" t="s">
        <v>595</v>
      </c>
      <c r="E202" s="39" t="s">
        <v>5366</v>
      </c>
      <c r="F202" s="40" t="s">
        <v>637</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9694</v>
      </c>
      <c r="F204" s="46"/>
      <c r="G204" s="46"/>
      <c r="H204" s="46"/>
      <c r="I204" s="46"/>
      <c r="J204" s="48"/>
    </row>
    <row r="205" ht="409.5">
      <c r="A205" s="37" t="s">
        <v>601</v>
      </c>
      <c r="B205" s="45"/>
      <c r="C205" s="46"/>
      <c r="D205" s="46"/>
      <c r="E205" s="39" t="s">
        <v>4528</v>
      </c>
      <c r="F205" s="46"/>
      <c r="G205" s="46"/>
      <c r="H205" s="46"/>
      <c r="I205" s="46"/>
      <c r="J205" s="48"/>
    </row>
    <row r="206">
      <c r="A206" s="31" t="s">
        <v>591</v>
      </c>
      <c r="B206" s="32"/>
      <c r="C206" s="33" t="s">
        <v>820</v>
      </c>
      <c r="D206" s="34"/>
      <c r="E206" s="31" t="s">
        <v>6304</v>
      </c>
      <c r="F206" s="34"/>
      <c r="G206" s="34"/>
      <c r="H206" s="34"/>
      <c r="I206" s="35">
        <f>SUMIFS(I207:I242,A207:A242,"P")</f>
        <v>0</v>
      </c>
      <c r="J206" s="36"/>
    </row>
    <row r="207">
      <c r="A207" s="37" t="s">
        <v>593</v>
      </c>
      <c r="B207" s="37">
        <v>49</v>
      </c>
      <c r="C207" s="38" t="s">
        <v>8567</v>
      </c>
      <c r="D207" s="37" t="s">
        <v>595</v>
      </c>
      <c r="E207" s="39" t="s">
        <v>8568</v>
      </c>
      <c r="F207" s="40" t="s">
        <v>646</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9695</v>
      </c>
      <c r="F209" s="46"/>
      <c r="G209" s="46"/>
      <c r="H209" s="46"/>
      <c r="I209" s="46"/>
      <c r="J209" s="48"/>
    </row>
    <row r="210" ht="60">
      <c r="A210" s="37" t="s">
        <v>601</v>
      </c>
      <c r="B210" s="45"/>
      <c r="C210" s="46"/>
      <c r="D210" s="46"/>
      <c r="E210" s="39" t="s">
        <v>5927</v>
      </c>
      <c r="F210" s="46"/>
      <c r="G210" s="46"/>
      <c r="H210" s="46"/>
      <c r="I210" s="46"/>
      <c r="J210" s="48"/>
    </row>
    <row r="211">
      <c r="A211" s="37" t="s">
        <v>593</v>
      </c>
      <c r="B211" s="37">
        <v>50</v>
      </c>
      <c r="C211" s="38" t="s">
        <v>8666</v>
      </c>
      <c r="D211" s="37" t="s">
        <v>595</v>
      </c>
      <c r="E211" s="39" t="s">
        <v>8667</v>
      </c>
      <c r="F211" s="40" t="s">
        <v>646</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9696</v>
      </c>
      <c r="F213" s="46"/>
      <c r="G213" s="46"/>
      <c r="H213" s="46"/>
      <c r="I213" s="46"/>
      <c r="J213" s="48"/>
    </row>
    <row r="214" ht="60">
      <c r="A214" s="37" t="s">
        <v>601</v>
      </c>
      <c r="B214" s="45"/>
      <c r="C214" s="46"/>
      <c r="D214" s="46"/>
      <c r="E214" s="39" t="s">
        <v>5927</v>
      </c>
      <c r="F214" s="46"/>
      <c r="G214" s="46"/>
      <c r="H214" s="46"/>
      <c r="I214" s="46"/>
      <c r="J214" s="48"/>
    </row>
    <row r="215">
      <c r="A215" s="37" t="s">
        <v>593</v>
      </c>
      <c r="B215" s="37">
        <v>51</v>
      </c>
      <c r="C215" s="38" t="s">
        <v>8815</v>
      </c>
      <c r="D215" s="37" t="s">
        <v>595</v>
      </c>
      <c r="E215" s="39" t="s">
        <v>8816</v>
      </c>
      <c r="F215" s="40" t="s">
        <v>646</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9697</v>
      </c>
      <c r="F217" s="46"/>
      <c r="G217" s="46"/>
      <c r="H217" s="46"/>
      <c r="I217" s="46"/>
      <c r="J217" s="48"/>
    </row>
    <row r="218" ht="60">
      <c r="A218" s="37" t="s">
        <v>601</v>
      </c>
      <c r="B218" s="45"/>
      <c r="C218" s="46"/>
      <c r="D218" s="46"/>
      <c r="E218" s="39" t="s">
        <v>5927</v>
      </c>
      <c r="F218" s="46"/>
      <c r="G218" s="46"/>
      <c r="H218" s="46"/>
      <c r="I218" s="46"/>
      <c r="J218" s="48"/>
    </row>
    <row r="219">
      <c r="A219" s="37" t="s">
        <v>593</v>
      </c>
      <c r="B219" s="37">
        <v>52</v>
      </c>
      <c r="C219" s="38" t="s">
        <v>8570</v>
      </c>
      <c r="D219" s="37" t="s">
        <v>595</v>
      </c>
      <c r="E219" s="39" t="s">
        <v>8571</v>
      </c>
      <c r="F219" s="40" t="s">
        <v>646</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9698</v>
      </c>
      <c r="F221" s="46"/>
      <c r="G221" s="46"/>
      <c r="H221" s="46"/>
      <c r="I221" s="46"/>
      <c r="J221" s="48"/>
    </row>
    <row r="222" ht="120">
      <c r="A222" s="37" t="s">
        <v>601</v>
      </c>
      <c r="B222" s="45"/>
      <c r="C222" s="46"/>
      <c r="D222" s="46"/>
      <c r="E222" s="39" t="s">
        <v>5930</v>
      </c>
      <c r="F222" s="46"/>
      <c r="G222" s="46"/>
      <c r="H222" s="46"/>
      <c r="I222" s="46"/>
      <c r="J222" s="48"/>
    </row>
    <row r="223">
      <c r="A223" s="37" t="s">
        <v>593</v>
      </c>
      <c r="B223" s="37">
        <v>53</v>
      </c>
      <c r="C223" s="38" t="s">
        <v>8573</v>
      </c>
      <c r="D223" s="37" t="s">
        <v>595</v>
      </c>
      <c r="E223" s="39" t="s">
        <v>8574</v>
      </c>
      <c r="F223" s="40" t="s">
        <v>646</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9699</v>
      </c>
      <c r="F225" s="46"/>
      <c r="G225" s="46"/>
      <c r="H225" s="46"/>
      <c r="I225" s="46"/>
      <c r="J225" s="48"/>
    </row>
    <row r="226" ht="75">
      <c r="A226" s="37" t="s">
        <v>601</v>
      </c>
      <c r="B226" s="45"/>
      <c r="C226" s="46"/>
      <c r="D226" s="46"/>
      <c r="E226" s="39" t="s">
        <v>5838</v>
      </c>
      <c r="F226" s="46"/>
      <c r="G226" s="46"/>
      <c r="H226" s="46"/>
      <c r="I226" s="46"/>
      <c r="J226" s="48"/>
    </row>
    <row r="227">
      <c r="A227" s="37" t="s">
        <v>593</v>
      </c>
      <c r="B227" s="37">
        <v>54</v>
      </c>
      <c r="C227" s="38" t="s">
        <v>5947</v>
      </c>
      <c r="D227" s="37" t="s">
        <v>595</v>
      </c>
      <c r="E227" s="39" t="s">
        <v>5948</v>
      </c>
      <c r="F227" s="40" t="s">
        <v>646</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9700</v>
      </c>
      <c r="F229" s="46"/>
      <c r="G229" s="46"/>
      <c r="H229" s="46"/>
      <c r="I229" s="46"/>
      <c r="J229" s="48"/>
    </row>
    <row r="230" ht="75">
      <c r="A230" s="37" t="s">
        <v>601</v>
      </c>
      <c r="B230" s="45"/>
      <c r="C230" s="46"/>
      <c r="D230" s="46"/>
      <c r="E230" s="39" t="s">
        <v>5838</v>
      </c>
      <c r="F230" s="46"/>
      <c r="G230" s="46"/>
      <c r="H230" s="46"/>
      <c r="I230" s="46"/>
      <c r="J230" s="48"/>
    </row>
    <row r="231">
      <c r="A231" s="37" t="s">
        <v>593</v>
      </c>
      <c r="B231" s="37">
        <v>55</v>
      </c>
      <c r="C231" s="38" t="s">
        <v>8577</v>
      </c>
      <c r="D231" s="37" t="s">
        <v>595</v>
      </c>
      <c r="E231" s="39" t="s">
        <v>8578</v>
      </c>
      <c r="F231" s="40" t="s">
        <v>646</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9701</v>
      </c>
      <c r="F233" s="46"/>
      <c r="G233" s="46"/>
      <c r="H233" s="46"/>
      <c r="I233" s="46"/>
      <c r="J233" s="48"/>
    </row>
    <row r="234" ht="165">
      <c r="A234" s="37" t="s">
        <v>601</v>
      </c>
      <c r="B234" s="45"/>
      <c r="C234" s="46"/>
      <c r="D234" s="46"/>
      <c r="E234" s="39" t="s">
        <v>5841</v>
      </c>
      <c r="F234" s="46"/>
      <c r="G234" s="46"/>
      <c r="H234" s="46"/>
      <c r="I234" s="46"/>
      <c r="J234" s="48"/>
    </row>
    <row r="235">
      <c r="A235" s="37" t="s">
        <v>593</v>
      </c>
      <c r="B235" s="37">
        <v>56</v>
      </c>
      <c r="C235" s="38" t="s">
        <v>8580</v>
      </c>
      <c r="D235" s="37" t="s">
        <v>595</v>
      </c>
      <c r="E235" s="39" t="s">
        <v>8581</v>
      </c>
      <c r="F235" s="40" t="s">
        <v>646</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9702</v>
      </c>
      <c r="F237" s="46"/>
      <c r="G237" s="46"/>
      <c r="H237" s="46"/>
      <c r="I237" s="46"/>
      <c r="J237" s="48"/>
    </row>
    <row r="238" ht="165">
      <c r="A238" s="37" t="s">
        <v>601</v>
      </c>
      <c r="B238" s="45"/>
      <c r="C238" s="46"/>
      <c r="D238" s="46"/>
      <c r="E238" s="39" t="s">
        <v>5841</v>
      </c>
      <c r="F238" s="46"/>
      <c r="G238" s="46"/>
      <c r="H238" s="46"/>
      <c r="I238" s="46"/>
      <c r="J238" s="48"/>
    </row>
    <row r="239">
      <c r="A239" s="37" t="s">
        <v>593</v>
      </c>
      <c r="B239" s="37">
        <v>57</v>
      </c>
      <c r="C239" s="38" t="s">
        <v>8942</v>
      </c>
      <c r="D239" s="37" t="s">
        <v>595</v>
      </c>
      <c r="E239" s="39" t="s">
        <v>8943</v>
      </c>
      <c r="F239" s="40" t="s">
        <v>646</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9703</v>
      </c>
      <c r="F241" s="46"/>
      <c r="G241" s="46"/>
      <c r="H241" s="46"/>
      <c r="I241" s="46"/>
      <c r="J241" s="48"/>
    </row>
    <row r="242" ht="195">
      <c r="A242" s="37" t="s">
        <v>601</v>
      </c>
      <c r="B242" s="45"/>
      <c r="C242" s="46"/>
      <c r="D242" s="46"/>
      <c r="E242" s="39" t="s">
        <v>5625</v>
      </c>
      <c r="F242" s="46"/>
      <c r="G242" s="46"/>
      <c r="H242" s="46"/>
      <c r="I242" s="46"/>
      <c r="J242" s="48"/>
    </row>
    <row r="243">
      <c r="A243" s="31" t="s">
        <v>591</v>
      </c>
      <c r="B243" s="32"/>
      <c r="C243" s="33" t="s">
        <v>4551</v>
      </c>
      <c r="D243" s="34"/>
      <c r="E243" s="31" t="s">
        <v>4552</v>
      </c>
      <c r="F243" s="34"/>
      <c r="G243" s="34"/>
      <c r="H243" s="34"/>
      <c r="I243" s="35">
        <f>SUMIFS(I244:I267,A244:A267,"P")</f>
        <v>0</v>
      </c>
      <c r="J243" s="36"/>
    </row>
    <row r="244">
      <c r="A244" s="37" t="s">
        <v>593</v>
      </c>
      <c r="B244" s="37">
        <v>58</v>
      </c>
      <c r="C244" s="38" t="s">
        <v>5566</v>
      </c>
      <c r="D244" s="37" t="s">
        <v>595</v>
      </c>
      <c r="E244" s="39" t="s">
        <v>5567</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9704</v>
      </c>
      <c r="F246" s="46"/>
      <c r="G246" s="46"/>
      <c r="H246" s="46"/>
      <c r="I246" s="46"/>
      <c r="J246" s="48"/>
    </row>
    <row r="247" ht="330">
      <c r="A247" s="37" t="s">
        <v>601</v>
      </c>
      <c r="B247" s="45"/>
      <c r="C247" s="46"/>
      <c r="D247" s="46"/>
      <c r="E247" s="39" t="s">
        <v>4556</v>
      </c>
      <c r="F247" s="46"/>
      <c r="G247" s="46"/>
      <c r="H247" s="46"/>
      <c r="I247" s="46"/>
      <c r="J247" s="48"/>
    </row>
    <row r="248">
      <c r="A248" s="37" t="s">
        <v>593</v>
      </c>
      <c r="B248" s="37">
        <v>59</v>
      </c>
      <c r="C248" s="38" t="s">
        <v>5855</v>
      </c>
      <c r="D248" s="37" t="s">
        <v>595</v>
      </c>
      <c r="E248" s="39" t="s">
        <v>5856</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9705</v>
      </c>
      <c r="F250" s="46"/>
      <c r="G250" s="46"/>
      <c r="H250" s="46"/>
      <c r="I250" s="46"/>
      <c r="J250" s="48"/>
    </row>
    <row r="251" ht="315">
      <c r="A251" s="37" t="s">
        <v>601</v>
      </c>
      <c r="B251" s="45"/>
      <c r="C251" s="46"/>
      <c r="D251" s="46"/>
      <c r="E251" s="39" t="s">
        <v>4569</v>
      </c>
      <c r="F251" s="46"/>
      <c r="G251" s="46"/>
      <c r="H251" s="46"/>
      <c r="I251" s="46"/>
      <c r="J251" s="48"/>
    </row>
    <row r="252">
      <c r="A252" s="37" t="s">
        <v>593</v>
      </c>
      <c r="B252" s="37">
        <v>60</v>
      </c>
      <c r="C252" s="38" t="s">
        <v>4573</v>
      </c>
      <c r="D252" s="37" t="s">
        <v>595</v>
      </c>
      <c r="E252" s="39" t="s">
        <v>4574</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9706</v>
      </c>
      <c r="F254" s="46"/>
      <c r="G254" s="46"/>
      <c r="H254" s="46"/>
      <c r="I254" s="46"/>
      <c r="J254" s="48"/>
    </row>
    <row r="255" ht="300">
      <c r="A255" s="37" t="s">
        <v>601</v>
      </c>
      <c r="B255" s="45"/>
      <c r="C255" s="46"/>
      <c r="D255" s="46"/>
      <c r="E255" s="39" t="s">
        <v>4575</v>
      </c>
      <c r="F255" s="46"/>
      <c r="G255" s="46"/>
      <c r="H255" s="46"/>
      <c r="I255" s="46"/>
      <c r="J255" s="48"/>
    </row>
    <row r="256">
      <c r="A256" s="37" t="s">
        <v>593</v>
      </c>
      <c r="B256" s="37">
        <v>61</v>
      </c>
      <c r="C256" s="38" t="s">
        <v>9707</v>
      </c>
      <c r="D256" s="37" t="s">
        <v>595</v>
      </c>
      <c r="E256" s="39" t="s">
        <v>9708</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9709</v>
      </c>
      <c r="F258" s="46"/>
      <c r="G258" s="46"/>
      <c r="H258" s="46"/>
      <c r="I258" s="46"/>
      <c r="J258" s="48"/>
    </row>
    <row r="259" ht="30">
      <c r="A259" s="37" t="s">
        <v>601</v>
      </c>
      <c r="B259" s="45"/>
      <c r="C259" s="46"/>
      <c r="D259" s="46"/>
      <c r="E259" s="39" t="s">
        <v>9108</v>
      </c>
      <c r="F259" s="46"/>
      <c r="G259" s="46"/>
      <c r="H259" s="46"/>
      <c r="I259" s="46"/>
      <c r="J259" s="48"/>
    </row>
    <row r="260">
      <c r="A260" s="37" t="s">
        <v>593</v>
      </c>
      <c r="B260" s="37">
        <v>62</v>
      </c>
      <c r="C260" s="38" t="s">
        <v>8834</v>
      </c>
      <c r="D260" s="37" t="s">
        <v>595</v>
      </c>
      <c r="E260" s="39" t="s">
        <v>8835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9710</v>
      </c>
      <c r="F262" s="46"/>
      <c r="G262" s="46"/>
      <c r="H262" s="46"/>
      <c r="I262" s="46"/>
      <c r="J262" s="48"/>
    </row>
    <row r="263" ht="45">
      <c r="A263" s="37" t="s">
        <v>601</v>
      </c>
      <c r="B263" s="45"/>
      <c r="C263" s="46"/>
      <c r="D263" s="46"/>
      <c r="E263" s="39" t="s">
        <v>8837</v>
      </c>
      <c r="F263" s="46"/>
      <c r="G263" s="46"/>
      <c r="H263" s="46"/>
      <c r="I263" s="46"/>
      <c r="J263" s="48"/>
    </row>
    <row r="264">
      <c r="A264" s="37" t="s">
        <v>593</v>
      </c>
      <c r="B264" s="37">
        <v>63</v>
      </c>
      <c r="C264" s="38" t="s">
        <v>4596</v>
      </c>
      <c r="D264" s="37" t="s">
        <v>595</v>
      </c>
      <c r="E264" s="39" t="s">
        <v>4597</v>
      </c>
      <c r="F264" s="40" t="s">
        <v>637</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9711</v>
      </c>
      <c r="F266" s="46"/>
      <c r="G266" s="46"/>
      <c r="H266" s="46"/>
      <c r="I266" s="46"/>
      <c r="J266" s="48"/>
    </row>
    <row r="267" ht="409.5">
      <c r="A267" s="37" t="s">
        <v>601</v>
      </c>
      <c r="B267" s="45"/>
      <c r="C267" s="46"/>
      <c r="D267" s="46"/>
      <c r="E267" s="39" t="s">
        <v>4495</v>
      </c>
      <c r="F267" s="46"/>
      <c r="G267" s="46"/>
      <c r="H267" s="46"/>
      <c r="I267" s="46"/>
      <c r="J267" s="48"/>
    </row>
    <row r="268">
      <c r="A268" s="31" t="s">
        <v>591</v>
      </c>
      <c r="B268" s="32"/>
      <c r="C268" s="33" t="s">
        <v>4784</v>
      </c>
      <c r="D268" s="34"/>
      <c r="E268" s="31" t="s">
        <v>4785</v>
      </c>
      <c r="F268" s="34"/>
      <c r="G268" s="34"/>
      <c r="H268" s="34"/>
      <c r="I268" s="35">
        <f>SUMIFS(I269:I334,A269:A334,"P")</f>
        <v>0</v>
      </c>
      <c r="J268" s="36"/>
    </row>
    <row r="269">
      <c r="A269" s="37" t="s">
        <v>593</v>
      </c>
      <c r="B269" s="37">
        <v>64</v>
      </c>
      <c r="C269" s="38" t="s">
        <v>9712</v>
      </c>
      <c r="D269" s="37" t="s">
        <v>595</v>
      </c>
      <c r="E269" s="39" t="s">
        <v>5020</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9713</v>
      </c>
      <c r="F271" s="46"/>
      <c r="G271" s="46"/>
      <c r="H271" s="46"/>
      <c r="I271" s="46"/>
      <c r="J271" s="48"/>
    </row>
    <row r="272" ht="75">
      <c r="A272" s="37" t="s">
        <v>601</v>
      </c>
      <c r="B272" s="45"/>
      <c r="C272" s="46"/>
      <c r="D272" s="46"/>
      <c r="E272" s="39" t="s">
        <v>9616</v>
      </c>
      <c r="F272" s="46"/>
      <c r="G272" s="46"/>
      <c r="H272" s="46"/>
      <c r="I272" s="46"/>
      <c r="J272" s="48"/>
    </row>
    <row r="273" ht="30">
      <c r="A273" s="37" t="s">
        <v>593</v>
      </c>
      <c r="B273" s="37">
        <v>65</v>
      </c>
      <c r="C273" s="38" t="s">
        <v>9114</v>
      </c>
      <c r="D273" s="37" t="s">
        <v>595</v>
      </c>
      <c r="E273" s="39" t="s">
        <v>9115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9714</v>
      </c>
      <c r="F275" s="46"/>
      <c r="G275" s="46"/>
      <c r="H275" s="46"/>
      <c r="I275" s="46"/>
      <c r="J275" s="48"/>
    </row>
    <row r="276" ht="165">
      <c r="A276" s="37" t="s">
        <v>601</v>
      </c>
      <c r="B276" s="45"/>
      <c r="C276" s="46"/>
      <c r="D276" s="46"/>
      <c r="E276" s="39" t="s">
        <v>5859</v>
      </c>
      <c r="F276" s="46"/>
      <c r="G276" s="46"/>
      <c r="H276" s="46"/>
      <c r="I276" s="46"/>
      <c r="J276" s="48"/>
    </row>
    <row r="277" ht="30">
      <c r="A277" s="37" t="s">
        <v>593</v>
      </c>
      <c r="B277" s="37">
        <v>66</v>
      </c>
      <c r="C277" s="38" t="s">
        <v>8708</v>
      </c>
      <c r="D277" s="37" t="s">
        <v>595</v>
      </c>
      <c r="E277" s="39" t="s">
        <v>8709</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9715</v>
      </c>
      <c r="F279" s="46"/>
      <c r="G279" s="46"/>
      <c r="H279" s="46"/>
      <c r="I279" s="46"/>
      <c r="J279" s="48"/>
    </row>
    <row r="280" ht="30">
      <c r="A280" s="37" t="s">
        <v>601</v>
      </c>
      <c r="B280" s="45"/>
      <c r="C280" s="46"/>
      <c r="D280" s="46"/>
      <c r="E280" s="39" t="s">
        <v>5868</v>
      </c>
      <c r="F280" s="46"/>
      <c r="G280" s="46"/>
      <c r="H280" s="46"/>
      <c r="I280" s="46"/>
      <c r="J280" s="48"/>
    </row>
    <row r="281" ht="30">
      <c r="A281" s="37" t="s">
        <v>593</v>
      </c>
      <c r="B281" s="37">
        <v>67</v>
      </c>
      <c r="C281" s="38" t="s">
        <v>8715</v>
      </c>
      <c r="D281" s="37" t="s">
        <v>595</v>
      </c>
      <c r="E281" s="39" t="s">
        <v>8716</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8886</v>
      </c>
      <c r="F283" s="46"/>
      <c r="G283" s="46"/>
      <c r="H283" s="46"/>
      <c r="I283" s="46"/>
      <c r="J283" s="48"/>
    </row>
    <row r="284" ht="45">
      <c r="A284" s="37" t="s">
        <v>601</v>
      </c>
      <c r="B284" s="45"/>
      <c r="C284" s="46"/>
      <c r="D284" s="46"/>
      <c r="E284" s="39" t="s">
        <v>5911</v>
      </c>
      <c r="F284" s="46"/>
      <c r="G284" s="46"/>
      <c r="H284" s="46"/>
      <c r="I284" s="46"/>
      <c r="J284" s="48"/>
    </row>
    <row r="285" ht="30">
      <c r="A285" s="37" t="s">
        <v>593</v>
      </c>
      <c r="B285" s="37">
        <v>68</v>
      </c>
      <c r="C285" s="38" t="s">
        <v>5058</v>
      </c>
      <c r="D285" s="37" t="s">
        <v>595</v>
      </c>
      <c r="E285" s="39" t="s">
        <v>5059</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9716</v>
      </c>
      <c r="F287" s="46"/>
      <c r="G287" s="46"/>
      <c r="H287" s="46"/>
      <c r="I287" s="46"/>
      <c r="J287" s="48"/>
    </row>
    <row r="288" ht="60">
      <c r="A288" s="37" t="s">
        <v>601</v>
      </c>
      <c r="B288" s="45"/>
      <c r="C288" s="46"/>
      <c r="D288" s="46"/>
      <c r="E288" s="39" t="s">
        <v>5061</v>
      </c>
      <c r="F288" s="46"/>
      <c r="G288" s="46"/>
      <c r="H288" s="46"/>
      <c r="I288" s="46"/>
      <c r="J288" s="48"/>
    </row>
    <row r="289" ht="30">
      <c r="A289" s="37" t="s">
        <v>593</v>
      </c>
      <c r="B289" s="37">
        <v>69</v>
      </c>
      <c r="C289" s="38" t="s">
        <v>5871</v>
      </c>
      <c r="D289" s="37" t="s">
        <v>595</v>
      </c>
      <c r="E289" s="39" t="s">
        <v>5872</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9717</v>
      </c>
      <c r="F291" s="46"/>
      <c r="G291" s="46"/>
      <c r="H291" s="46"/>
      <c r="I291" s="46"/>
      <c r="J291" s="48"/>
    </row>
    <row r="292" ht="60">
      <c r="A292" s="37" t="s">
        <v>601</v>
      </c>
      <c r="B292" s="45"/>
      <c r="C292" s="46"/>
      <c r="D292" s="46"/>
      <c r="E292" s="39" t="s">
        <v>5061</v>
      </c>
      <c r="F292" s="46"/>
      <c r="G292" s="46"/>
      <c r="H292" s="46"/>
      <c r="I292" s="46"/>
      <c r="J292" s="48"/>
    </row>
    <row r="293">
      <c r="A293" s="37" t="s">
        <v>593</v>
      </c>
      <c r="B293" s="37">
        <v>70</v>
      </c>
      <c r="C293" s="38" t="s">
        <v>9718</v>
      </c>
      <c r="D293" s="37" t="s">
        <v>595</v>
      </c>
      <c r="E293" s="39" t="s">
        <v>9719</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9720</v>
      </c>
      <c r="F295" s="46"/>
      <c r="G295" s="46"/>
      <c r="H295" s="46"/>
      <c r="I295" s="46"/>
      <c r="J295" s="48"/>
    </row>
    <row r="296" ht="60">
      <c r="A296" s="37" t="s">
        <v>601</v>
      </c>
      <c r="B296" s="45"/>
      <c r="C296" s="46"/>
      <c r="D296" s="46"/>
      <c r="E296" s="39" t="s">
        <v>9721</v>
      </c>
      <c r="F296" s="46"/>
      <c r="G296" s="46"/>
      <c r="H296" s="46"/>
      <c r="I296" s="46"/>
      <c r="J296" s="48"/>
    </row>
    <row r="297">
      <c r="A297" s="37" t="s">
        <v>593</v>
      </c>
      <c r="B297" s="37">
        <v>71</v>
      </c>
      <c r="C297" s="38" t="s">
        <v>9722</v>
      </c>
      <c r="D297" s="37" t="s">
        <v>595</v>
      </c>
      <c r="E297" s="39" t="s">
        <v>9723</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9724</v>
      </c>
      <c r="F299" s="46"/>
      <c r="G299" s="46"/>
      <c r="H299" s="46"/>
      <c r="I299" s="46"/>
      <c r="J299" s="48"/>
    </row>
    <row r="300" ht="60">
      <c r="A300" s="37" t="s">
        <v>601</v>
      </c>
      <c r="B300" s="45"/>
      <c r="C300" s="46"/>
      <c r="D300" s="46"/>
      <c r="E300" s="39" t="s">
        <v>9725</v>
      </c>
      <c r="F300" s="46"/>
      <c r="G300" s="46"/>
      <c r="H300" s="46"/>
      <c r="I300" s="46"/>
      <c r="J300" s="48"/>
    </row>
    <row r="301">
      <c r="A301" s="37" t="s">
        <v>593</v>
      </c>
      <c r="B301" s="37">
        <v>72</v>
      </c>
      <c r="C301" s="38" t="s">
        <v>9726</v>
      </c>
      <c r="D301" s="37" t="s">
        <v>595</v>
      </c>
      <c r="E301" s="39" t="s">
        <v>9727</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9728</v>
      </c>
      <c r="F303" s="46"/>
      <c r="G303" s="46"/>
      <c r="H303" s="46"/>
      <c r="I303" s="46"/>
      <c r="J303" s="48"/>
    </row>
    <row r="304" ht="75">
      <c r="A304" s="37" t="s">
        <v>601</v>
      </c>
      <c r="B304" s="45"/>
      <c r="C304" s="46"/>
      <c r="D304" s="46"/>
      <c r="E304" s="39" t="s">
        <v>5474</v>
      </c>
      <c r="F304" s="46"/>
      <c r="G304" s="46"/>
      <c r="H304" s="46"/>
      <c r="I304" s="46"/>
      <c r="J304" s="48"/>
    </row>
    <row r="305">
      <c r="A305" s="37" t="s">
        <v>593</v>
      </c>
      <c r="B305" s="37">
        <v>73</v>
      </c>
      <c r="C305" s="38" t="s">
        <v>9729</v>
      </c>
      <c r="D305" s="37" t="s">
        <v>595</v>
      </c>
      <c r="E305" s="39" t="s">
        <v>9730</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9731</v>
      </c>
      <c r="F307" s="46"/>
      <c r="G307" s="46"/>
      <c r="H307" s="46"/>
      <c r="I307" s="46"/>
      <c r="J307" s="48"/>
    </row>
    <row r="308" ht="75">
      <c r="A308" s="37" t="s">
        <v>601</v>
      </c>
      <c r="B308" s="45"/>
      <c r="C308" s="46"/>
      <c r="D308" s="46"/>
      <c r="E308" s="39" t="s">
        <v>5474</v>
      </c>
      <c r="F308" s="46"/>
      <c r="G308" s="46"/>
      <c r="H308" s="46"/>
      <c r="I308" s="46"/>
      <c r="J308" s="48"/>
    </row>
    <row r="309" ht="30">
      <c r="A309" s="37" t="s">
        <v>593</v>
      </c>
      <c r="B309" s="37">
        <v>74</v>
      </c>
      <c r="C309" s="38" t="s">
        <v>9308</v>
      </c>
      <c r="D309" s="37" t="s">
        <v>595</v>
      </c>
      <c r="E309" s="39" t="s">
        <v>9309</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9732</v>
      </c>
      <c r="F311" s="46"/>
      <c r="G311" s="46"/>
      <c r="H311" s="46"/>
      <c r="I311" s="46"/>
      <c r="J311" s="48"/>
    </row>
    <row r="312" ht="105">
      <c r="A312" s="37" t="s">
        <v>601</v>
      </c>
      <c r="B312" s="45"/>
      <c r="C312" s="46"/>
      <c r="D312" s="46"/>
      <c r="E312" s="39" t="s">
        <v>9311</v>
      </c>
      <c r="F312" s="46"/>
      <c r="G312" s="46"/>
      <c r="H312" s="46"/>
      <c r="I312" s="46"/>
      <c r="J312" s="48"/>
    </row>
    <row r="313" ht="30">
      <c r="A313" s="37" t="s">
        <v>593</v>
      </c>
      <c r="B313" s="37">
        <v>75</v>
      </c>
      <c r="C313" s="38" t="s">
        <v>5518</v>
      </c>
      <c r="D313" s="37" t="s">
        <v>595</v>
      </c>
      <c r="E313" s="39" t="s">
        <v>5519</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9733</v>
      </c>
      <c r="F315" s="46"/>
      <c r="G315" s="46"/>
      <c r="H315" s="46"/>
      <c r="I315" s="46"/>
      <c r="J315" s="48"/>
    </row>
    <row r="316" ht="120">
      <c r="A316" s="37" t="s">
        <v>601</v>
      </c>
      <c r="B316" s="45"/>
      <c r="C316" s="46"/>
      <c r="D316" s="46"/>
      <c r="E316" s="39" t="s">
        <v>4626</v>
      </c>
      <c r="F316" s="46"/>
      <c r="G316" s="46"/>
      <c r="H316" s="46"/>
      <c r="I316" s="46"/>
      <c r="J316" s="48"/>
    </row>
    <row r="317">
      <c r="A317" s="37" t="s">
        <v>593</v>
      </c>
      <c r="B317" s="37">
        <v>76</v>
      </c>
      <c r="C317" s="38" t="s">
        <v>4648</v>
      </c>
      <c r="D317" s="37" t="s">
        <v>595</v>
      </c>
      <c r="E317" s="39" t="s">
        <v>4649</v>
      </c>
      <c r="F317" s="40" t="s">
        <v>637</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9734</v>
      </c>
      <c r="F319" s="46"/>
      <c r="G319" s="46"/>
      <c r="H319" s="46"/>
      <c r="I319" s="46"/>
      <c r="J319" s="48"/>
    </row>
    <row r="320" ht="150">
      <c r="A320" s="37" t="s">
        <v>601</v>
      </c>
      <c r="B320" s="45"/>
      <c r="C320" s="46"/>
      <c r="D320" s="46"/>
      <c r="E320" s="39" t="s">
        <v>4651</v>
      </c>
      <c r="F320" s="46"/>
      <c r="G320" s="46"/>
      <c r="H320" s="46"/>
      <c r="I320" s="46"/>
      <c r="J320" s="48"/>
    </row>
    <row r="321">
      <c r="A321" s="37" t="s">
        <v>593</v>
      </c>
      <c r="B321" s="37">
        <v>77</v>
      </c>
      <c r="C321" s="38" t="s">
        <v>5685</v>
      </c>
      <c r="D321" s="37" t="s">
        <v>595</v>
      </c>
      <c r="E321" s="39" t="s">
        <v>5686</v>
      </c>
      <c r="F321" s="40" t="s">
        <v>637</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9735</v>
      </c>
      <c r="F323" s="46"/>
      <c r="G323" s="46"/>
      <c r="H323" s="46"/>
      <c r="I323" s="46"/>
      <c r="J323" s="48"/>
    </row>
    <row r="324" ht="150">
      <c r="A324" s="37" t="s">
        <v>601</v>
      </c>
      <c r="B324" s="45"/>
      <c r="C324" s="46"/>
      <c r="D324" s="46"/>
      <c r="E324" s="39" t="s">
        <v>4651</v>
      </c>
      <c r="F324" s="46"/>
      <c r="G324" s="46"/>
      <c r="H324" s="46"/>
      <c r="I324" s="46"/>
      <c r="J324" s="48"/>
    </row>
    <row r="325">
      <c r="A325" s="37" t="s">
        <v>593</v>
      </c>
      <c r="B325" s="37">
        <v>78</v>
      </c>
      <c r="C325" s="38" t="s">
        <v>9736</v>
      </c>
      <c r="D325" s="37" t="s">
        <v>595</v>
      </c>
      <c r="E325" s="39" t="s">
        <v>8594</v>
      </c>
      <c r="F325" s="40" t="s">
        <v>1798</v>
      </c>
      <c r="G325" s="41">
        <v>1</v>
      </c>
      <c r="H325" s="42">
        <v>0</v>
      </c>
      <c r="I325" s="43">
        <f>ROUND(G325*H325,P4)</f>
        <v>0</v>
      </c>
      <c r="J325" s="37"/>
      <c r="O325" s="44">
        <f>I325*0.21</f>
        <v>0</v>
      </c>
      <c r="P325">
        <v>3</v>
      </c>
    </row>
    <row r="326">
      <c r="A326" s="37" t="s">
        <v>598</v>
      </c>
      <c r="B326" s="45"/>
      <c r="C326" s="46"/>
      <c r="D326" s="46"/>
      <c r="E326" s="39" t="s">
        <v>8594</v>
      </c>
      <c r="F326" s="46"/>
      <c r="G326" s="46"/>
      <c r="H326" s="46"/>
      <c r="I326" s="46"/>
      <c r="J326" s="48"/>
    </row>
    <row r="327" ht="120">
      <c r="A327" s="37" t="s">
        <v>599</v>
      </c>
      <c r="B327" s="45"/>
      <c r="C327" s="46"/>
      <c r="D327" s="46"/>
      <c r="E327" s="49" t="s">
        <v>8595</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9737</v>
      </c>
      <c r="D329" s="37" t="s">
        <v>595</v>
      </c>
      <c r="E329" s="39" t="s">
        <v>8598</v>
      </c>
      <c r="F329" s="40" t="s">
        <v>1798</v>
      </c>
      <c r="G329" s="41">
        <v>1</v>
      </c>
      <c r="H329" s="42">
        <v>0</v>
      </c>
      <c r="I329" s="43">
        <f>ROUND(G329*H329,P4)</f>
        <v>0</v>
      </c>
      <c r="J329" s="37"/>
      <c r="O329" s="44">
        <f>I329*0.21</f>
        <v>0</v>
      </c>
      <c r="P329">
        <v>3</v>
      </c>
    </row>
    <row r="330">
      <c r="A330" s="37" t="s">
        <v>598</v>
      </c>
      <c r="B330" s="45"/>
      <c r="C330" s="46"/>
      <c r="D330" s="46"/>
      <c r="E330" s="39" t="s">
        <v>8598</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9738</v>
      </c>
      <c r="D332" s="37" t="s">
        <v>595</v>
      </c>
      <c r="E332" s="39" t="s">
        <v>9630</v>
      </c>
      <c r="F332" s="40" t="s">
        <v>2036</v>
      </c>
      <c r="G332" s="41">
        <v>1</v>
      </c>
      <c r="H332" s="42">
        <v>0</v>
      </c>
      <c r="I332" s="43">
        <f>ROUND(G332*H332,P4)</f>
        <v>0</v>
      </c>
      <c r="J332" s="37"/>
      <c r="O332" s="44">
        <f>I332*0.21</f>
        <v>0</v>
      </c>
      <c r="P332">
        <v>3</v>
      </c>
    </row>
    <row r="333">
      <c r="A333" s="37" t="s">
        <v>598</v>
      </c>
      <c r="B333" s="45"/>
      <c r="C333" s="46"/>
      <c r="D333" s="46"/>
      <c r="E333" s="39" t="s">
        <v>9630</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1813</v>
      </c>
      <c r="D335" s="34"/>
      <c r="E335" s="31" t="s">
        <v>1814</v>
      </c>
      <c r="F335" s="34"/>
      <c r="G335" s="34"/>
      <c r="H335" s="34"/>
      <c r="I335" s="35">
        <f>SUMIFS(I336:I343,A336:A343,"P")</f>
        <v>0</v>
      </c>
      <c r="J335" s="36"/>
    </row>
    <row r="336" ht="45">
      <c r="A336" s="37" t="s">
        <v>593</v>
      </c>
      <c r="B336" s="37">
        <v>81</v>
      </c>
      <c r="C336" s="38" t="s">
        <v>1815</v>
      </c>
      <c r="D336" s="37" t="s">
        <v>1816</v>
      </c>
      <c r="E336" s="39" t="s">
        <v>1817</v>
      </c>
      <c r="F336" s="40" t="s">
        <v>1124</v>
      </c>
      <c r="G336" s="41">
        <v>413.76299999999998</v>
      </c>
      <c r="H336" s="42">
        <v>0</v>
      </c>
      <c r="I336" s="43">
        <f>ROUND(G336*H336,P4)</f>
        <v>0</v>
      </c>
      <c r="J336" s="37"/>
      <c r="O336" s="44">
        <f>I336*0.21</f>
        <v>0</v>
      </c>
      <c r="P336">
        <v>3</v>
      </c>
    </row>
    <row r="337">
      <c r="A337" s="37" t="s">
        <v>598</v>
      </c>
      <c r="B337" s="45"/>
      <c r="C337" s="46"/>
      <c r="D337" s="46"/>
      <c r="E337" s="39" t="s">
        <v>1818</v>
      </c>
      <c r="F337" s="46"/>
      <c r="G337" s="46"/>
      <c r="H337" s="46"/>
      <c r="I337" s="46"/>
      <c r="J337" s="48"/>
    </row>
    <row r="338" ht="45">
      <c r="A338" s="37" t="s">
        <v>599</v>
      </c>
      <c r="B338" s="45"/>
      <c r="C338" s="46"/>
      <c r="D338" s="46"/>
      <c r="E338" s="49" t="s">
        <v>9739</v>
      </c>
      <c r="F338" s="46"/>
      <c r="G338" s="46"/>
      <c r="H338" s="46"/>
      <c r="I338" s="46"/>
      <c r="J338" s="48"/>
    </row>
    <row r="339" ht="120">
      <c r="A339" s="37" t="s">
        <v>601</v>
      </c>
      <c r="B339" s="45"/>
      <c r="C339" s="46"/>
      <c r="D339" s="46"/>
      <c r="E339" s="39" t="s">
        <v>1820</v>
      </c>
      <c r="F339" s="46"/>
      <c r="G339" s="46"/>
      <c r="H339" s="46"/>
      <c r="I339" s="46"/>
      <c r="J339" s="48"/>
    </row>
    <row r="340" ht="60">
      <c r="A340" s="37" t="s">
        <v>593</v>
      </c>
      <c r="B340" s="37">
        <v>82</v>
      </c>
      <c r="C340" s="38" t="s">
        <v>2448</v>
      </c>
      <c r="D340" s="37" t="s">
        <v>2449</v>
      </c>
      <c r="E340" s="39" t="s">
        <v>2450</v>
      </c>
      <c r="F340" s="40" t="s">
        <v>1124</v>
      </c>
      <c r="G340" s="41">
        <v>2081.6900000000001</v>
      </c>
      <c r="H340" s="42">
        <v>0</v>
      </c>
      <c r="I340" s="43">
        <f>ROUND(G340*H340,P4)</f>
        <v>0</v>
      </c>
      <c r="J340" s="37"/>
      <c r="O340" s="44">
        <f>I340*0.21</f>
        <v>0</v>
      </c>
      <c r="P340">
        <v>3</v>
      </c>
    </row>
    <row r="341">
      <c r="A341" s="37" t="s">
        <v>598</v>
      </c>
      <c r="B341" s="45"/>
      <c r="C341" s="46"/>
      <c r="D341" s="46"/>
      <c r="E341" s="39" t="s">
        <v>1818</v>
      </c>
      <c r="F341" s="46"/>
      <c r="G341" s="46"/>
      <c r="H341" s="46"/>
      <c r="I341" s="46"/>
      <c r="J341" s="48"/>
    </row>
    <row r="342" ht="75">
      <c r="A342" s="37" t="s">
        <v>599</v>
      </c>
      <c r="B342" s="45"/>
      <c r="C342" s="46"/>
      <c r="D342" s="46"/>
      <c r="E342" s="49" t="s">
        <v>9740</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hcJ6WckTxzyac67xgUVt4+jlt4CQQvPCpEQbJAxdr9723S6A0bgy7RTdJg40R+BWk3N78ohg+kHhuMBHT/Aaxg==" hashValue="Rcfstah6BbGe/WMWMwcMfbRAMEA0DD6EK0zSyVFb4TDzALLg9cbCRFpZHfYcyjBM5gecmHx2NjjJcjC6snQC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9741</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9741</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SUMIFS(I12:I91,A12:A91,"P")</f>
        <v>0</v>
      </c>
      <c r="J11" s="36"/>
    </row>
    <row r="12">
      <c r="A12" s="37" t="s">
        <v>593</v>
      </c>
      <c r="B12" s="37">
        <v>1</v>
      </c>
      <c r="C12" s="38" t="s">
        <v>8605</v>
      </c>
      <c r="D12" s="37" t="s">
        <v>595</v>
      </c>
      <c r="E12" s="39" t="s">
        <v>8606</v>
      </c>
      <c r="F12" s="40" t="s">
        <v>646</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9742</v>
      </c>
      <c r="F14" s="46"/>
      <c r="G14" s="46"/>
      <c r="H14" s="46"/>
      <c r="I14" s="46"/>
      <c r="J14" s="48"/>
    </row>
    <row r="15">
      <c r="A15" s="37" t="s">
        <v>601</v>
      </c>
      <c r="B15" s="45"/>
      <c r="C15" s="46"/>
      <c r="D15" s="46"/>
      <c r="E15" s="39" t="s">
        <v>8608</v>
      </c>
      <c r="F15" s="46"/>
      <c r="G15" s="46"/>
      <c r="H15" s="46"/>
      <c r="I15" s="46"/>
      <c r="J15" s="48"/>
    </row>
    <row r="16">
      <c r="A16" s="37" t="s">
        <v>593</v>
      </c>
      <c r="B16" s="37">
        <v>2</v>
      </c>
      <c r="C16" s="38" t="s">
        <v>5236</v>
      </c>
      <c r="D16" s="37" t="s">
        <v>595</v>
      </c>
      <c r="E16" s="39" t="s">
        <v>5237</v>
      </c>
      <c r="F16" s="40" t="s">
        <v>637</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9743</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9744</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9745</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9746</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9747</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9748</v>
      </c>
      <c r="F38" s="46"/>
      <c r="G38" s="46"/>
      <c r="H38" s="46"/>
      <c r="I38" s="46"/>
      <c r="J38" s="48"/>
    </row>
    <row r="39" ht="30">
      <c r="A39" s="37" t="s">
        <v>601</v>
      </c>
      <c r="B39" s="45"/>
      <c r="C39" s="46"/>
      <c r="D39" s="46"/>
      <c r="E39" s="39" t="s">
        <v>4395</v>
      </c>
      <c r="F39" s="46"/>
      <c r="G39" s="46"/>
      <c r="H39" s="46"/>
      <c r="I39" s="46"/>
      <c r="J39" s="48"/>
    </row>
    <row r="40">
      <c r="A40" s="37" t="s">
        <v>593</v>
      </c>
      <c r="B40" s="37">
        <v>8</v>
      </c>
      <c r="C40" s="38" t="s">
        <v>3332</v>
      </c>
      <c r="D40" s="37" t="s">
        <v>595</v>
      </c>
      <c r="E40" s="39" t="s">
        <v>3333</v>
      </c>
      <c r="F40" s="40" t="s">
        <v>637</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9749</v>
      </c>
      <c r="F42" s="46"/>
      <c r="G42" s="46"/>
      <c r="H42" s="46"/>
      <c r="I42" s="46"/>
      <c r="J42" s="48"/>
    </row>
    <row r="43" ht="405">
      <c r="A43" s="37" t="s">
        <v>601</v>
      </c>
      <c r="B43" s="45"/>
      <c r="C43" s="46"/>
      <c r="D43" s="46"/>
      <c r="E43" s="39" t="s">
        <v>4411</v>
      </c>
      <c r="F43" s="46"/>
      <c r="G43" s="46"/>
      <c r="H43" s="46"/>
      <c r="I43" s="46"/>
      <c r="J43" s="48"/>
    </row>
    <row r="44">
      <c r="A44" s="37" t="s">
        <v>593</v>
      </c>
      <c r="B44" s="37">
        <v>9</v>
      </c>
      <c r="C44" s="38" t="s">
        <v>8792</v>
      </c>
      <c r="D44" s="37" t="s">
        <v>595</v>
      </c>
      <c r="E44" s="39" t="s">
        <v>8793</v>
      </c>
      <c r="F44" s="40" t="s">
        <v>4393</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9750</v>
      </c>
      <c r="F46" s="46"/>
      <c r="G46" s="46"/>
      <c r="H46" s="46"/>
      <c r="I46" s="46"/>
      <c r="J46" s="48"/>
    </row>
    <row r="47" ht="30">
      <c r="A47" s="37" t="s">
        <v>601</v>
      </c>
      <c r="B47" s="45"/>
      <c r="C47" s="46"/>
      <c r="D47" s="46"/>
      <c r="E47" s="39" t="s">
        <v>4395</v>
      </c>
      <c r="F47" s="46"/>
      <c r="G47" s="46"/>
      <c r="H47" s="46"/>
      <c r="I47" s="46"/>
      <c r="J47" s="48"/>
    </row>
    <row r="48">
      <c r="A48" s="37" t="s">
        <v>593</v>
      </c>
      <c r="B48" s="37">
        <v>10</v>
      </c>
      <c r="C48" s="38" t="s">
        <v>4420</v>
      </c>
      <c r="D48" s="37" t="s">
        <v>595</v>
      </c>
      <c r="E48" s="39" t="s">
        <v>4421</v>
      </c>
      <c r="F48" s="40" t="s">
        <v>637</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9751</v>
      </c>
      <c r="F50" s="46"/>
      <c r="G50" s="46"/>
      <c r="H50" s="46"/>
      <c r="I50" s="46"/>
      <c r="J50" s="48"/>
    </row>
    <row r="51" ht="240">
      <c r="A51" s="37" t="s">
        <v>601</v>
      </c>
      <c r="B51" s="45"/>
      <c r="C51" s="46"/>
      <c r="D51" s="46"/>
      <c r="E51" s="39" t="s">
        <v>4423</v>
      </c>
      <c r="F51" s="46"/>
      <c r="G51" s="46"/>
      <c r="H51" s="46"/>
      <c r="I51" s="46"/>
      <c r="J51" s="48"/>
    </row>
    <row r="52">
      <c r="A52" s="37" t="s">
        <v>593</v>
      </c>
      <c r="B52" s="37">
        <v>11</v>
      </c>
      <c r="C52" s="38" t="s">
        <v>4427</v>
      </c>
      <c r="D52" s="37" t="s">
        <v>595</v>
      </c>
      <c r="E52" s="39" t="s">
        <v>4428</v>
      </c>
      <c r="F52" s="40" t="s">
        <v>637</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9752</v>
      </c>
      <c r="F54" s="46"/>
      <c r="G54" s="46"/>
      <c r="H54" s="46"/>
      <c r="I54" s="46"/>
      <c r="J54" s="48"/>
    </row>
    <row r="55" ht="375">
      <c r="A55" s="37" t="s">
        <v>601</v>
      </c>
      <c r="B55" s="45"/>
      <c r="C55" s="46"/>
      <c r="D55" s="46"/>
      <c r="E55" s="39" t="s">
        <v>4430</v>
      </c>
      <c r="F55" s="46"/>
      <c r="G55" s="46"/>
      <c r="H55" s="46"/>
      <c r="I55" s="46"/>
      <c r="J55" s="48"/>
    </row>
    <row r="56">
      <c r="A56" s="37" t="s">
        <v>593</v>
      </c>
      <c r="B56" s="37">
        <v>12</v>
      </c>
      <c r="C56" s="38" t="s">
        <v>640</v>
      </c>
      <c r="D56" s="37" t="s">
        <v>595</v>
      </c>
      <c r="E56" s="39" t="s">
        <v>641</v>
      </c>
      <c r="F56" s="40" t="s">
        <v>637</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9753</v>
      </c>
      <c r="F58" s="46"/>
      <c r="G58" s="46"/>
      <c r="H58" s="46"/>
      <c r="I58" s="46"/>
      <c r="J58" s="48"/>
    </row>
    <row r="59" ht="300">
      <c r="A59" s="37" t="s">
        <v>601</v>
      </c>
      <c r="B59" s="45"/>
      <c r="C59" s="46"/>
      <c r="D59" s="46"/>
      <c r="E59" s="39" t="s">
        <v>643</v>
      </c>
      <c r="F59" s="46"/>
      <c r="G59" s="46"/>
      <c r="H59" s="46"/>
      <c r="I59" s="46"/>
      <c r="J59" s="48"/>
    </row>
    <row r="60">
      <c r="A60" s="37" t="s">
        <v>593</v>
      </c>
      <c r="B60" s="37">
        <v>13</v>
      </c>
      <c r="C60" s="38" t="s">
        <v>4439</v>
      </c>
      <c r="D60" s="37" t="s">
        <v>595</v>
      </c>
      <c r="E60" s="39" t="s">
        <v>4440</v>
      </c>
      <c r="F60" s="40" t="s">
        <v>637</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9754</v>
      </c>
      <c r="F62" s="46"/>
      <c r="G62" s="46"/>
      <c r="H62" s="46"/>
      <c r="I62" s="46"/>
      <c r="J62" s="48"/>
    </row>
    <row r="63" ht="300">
      <c r="A63" s="37" t="s">
        <v>601</v>
      </c>
      <c r="B63" s="45"/>
      <c r="C63" s="46"/>
      <c r="D63" s="46"/>
      <c r="E63" s="39" t="s">
        <v>4442</v>
      </c>
      <c r="F63" s="46"/>
      <c r="G63" s="46"/>
      <c r="H63" s="46"/>
      <c r="I63" s="46"/>
      <c r="J63" s="48"/>
    </row>
    <row r="64">
      <c r="A64" s="37" t="s">
        <v>593</v>
      </c>
      <c r="B64" s="37">
        <v>14</v>
      </c>
      <c r="C64" s="38" t="s">
        <v>3336</v>
      </c>
      <c r="D64" s="37" t="s">
        <v>595</v>
      </c>
      <c r="E64" s="39" t="s">
        <v>3337</v>
      </c>
      <c r="F64" s="40" t="s">
        <v>646</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9755</v>
      </c>
      <c r="F66" s="46"/>
      <c r="G66" s="46"/>
      <c r="H66" s="46"/>
      <c r="I66" s="46"/>
      <c r="J66" s="48"/>
    </row>
    <row r="67" ht="30">
      <c r="A67" s="37" t="s">
        <v>601</v>
      </c>
      <c r="B67" s="45"/>
      <c r="C67" s="46"/>
      <c r="D67" s="46"/>
      <c r="E67" s="39" t="s">
        <v>4452</v>
      </c>
      <c r="F67" s="46"/>
      <c r="G67" s="46"/>
      <c r="H67" s="46"/>
      <c r="I67" s="46"/>
      <c r="J67" s="48"/>
    </row>
    <row r="68">
      <c r="A68" s="37" t="s">
        <v>593</v>
      </c>
      <c r="B68" s="37">
        <v>15</v>
      </c>
      <c r="C68" s="38" t="s">
        <v>8547</v>
      </c>
      <c r="D68" s="37" t="s">
        <v>595</v>
      </c>
      <c r="E68" s="39" t="s">
        <v>8548</v>
      </c>
      <c r="F68" s="40" t="s">
        <v>646</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9756</v>
      </c>
      <c r="F70" s="46"/>
      <c r="G70" s="46"/>
      <c r="H70" s="46"/>
      <c r="I70" s="46"/>
      <c r="J70" s="48"/>
    </row>
    <row r="71" ht="45">
      <c r="A71" s="37" t="s">
        <v>601</v>
      </c>
      <c r="B71" s="45"/>
      <c r="C71" s="46"/>
      <c r="D71" s="46"/>
      <c r="E71" s="39" t="s">
        <v>4463</v>
      </c>
      <c r="F71" s="46"/>
      <c r="G71" s="46"/>
      <c r="H71" s="46"/>
      <c r="I71" s="46"/>
      <c r="J71" s="48"/>
    </row>
    <row r="72">
      <c r="A72" s="37" t="s">
        <v>593</v>
      </c>
      <c r="B72" s="37">
        <v>16</v>
      </c>
      <c r="C72" s="38" t="s">
        <v>8550</v>
      </c>
      <c r="D72" s="37" t="s">
        <v>595</v>
      </c>
      <c r="E72" s="39" t="s">
        <v>8551</v>
      </c>
      <c r="F72" s="40" t="s">
        <v>646</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9757</v>
      </c>
      <c r="F74" s="46"/>
      <c r="G74" s="46"/>
      <c r="H74" s="46"/>
      <c r="I74" s="46"/>
      <c r="J74" s="48"/>
    </row>
    <row r="75" ht="45">
      <c r="A75" s="37" t="s">
        <v>601</v>
      </c>
      <c r="B75" s="45"/>
      <c r="C75" s="46"/>
      <c r="D75" s="46"/>
      <c r="E75" s="39" t="s">
        <v>4463</v>
      </c>
      <c r="F75" s="46"/>
      <c r="G75" s="46"/>
      <c r="H75" s="46"/>
      <c r="I75" s="46"/>
      <c r="J75" s="48"/>
    </row>
    <row r="76">
      <c r="A76" s="37" t="s">
        <v>593</v>
      </c>
      <c r="B76" s="37">
        <v>17</v>
      </c>
      <c r="C76" s="38" t="s">
        <v>4464</v>
      </c>
      <c r="D76" s="37" t="s">
        <v>595</v>
      </c>
      <c r="E76" s="39" t="s">
        <v>4465</v>
      </c>
      <c r="F76" s="40" t="s">
        <v>646</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9758</v>
      </c>
      <c r="F78" s="46"/>
      <c r="G78" s="46"/>
      <c r="H78" s="46"/>
      <c r="I78" s="46"/>
      <c r="J78" s="48"/>
    </row>
    <row r="79" ht="30">
      <c r="A79" s="37" t="s">
        <v>601</v>
      </c>
      <c r="B79" s="45"/>
      <c r="C79" s="46"/>
      <c r="D79" s="46"/>
      <c r="E79" s="39" t="s">
        <v>4467</v>
      </c>
      <c r="F79" s="46"/>
      <c r="G79" s="46"/>
      <c r="H79" s="46"/>
      <c r="I79" s="46"/>
      <c r="J79" s="48"/>
    </row>
    <row r="80">
      <c r="A80" s="37" t="s">
        <v>593</v>
      </c>
      <c r="B80" s="37">
        <v>18</v>
      </c>
      <c r="C80" s="38" t="s">
        <v>4468</v>
      </c>
      <c r="D80" s="37" t="s">
        <v>595</v>
      </c>
      <c r="E80" s="39" t="s">
        <v>4469</v>
      </c>
      <c r="F80" s="40" t="s">
        <v>646</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9758</v>
      </c>
      <c r="F82" s="46"/>
      <c r="G82" s="46"/>
      <c r="H82" s="46"/>
      <c r="I82" s="46"/>
      <c r="J82" s="48"/>
    </row>
    <row r="83" ht="45">
      <c r="A83" s="37" t="s">
        <v>601</v>
      </c>
      <c r="B83" s="45"/>
      <c r="C83" s="46"/>
      <c r="D83" s="46"/>
      <c r="E83" s="39" t="s">
        <v>4470</v>
      </c>
      <c r="F83" s="46"/>
      <c r="G83" s="46"/>
      <c r="H83" s="46"/>
      <c r="I83" s="46"/>
      <c r="J83" s="48"/>
    </row>
    <row r="84">
      <c r="A84" s="37" t="s">
        <v>593</v>
      </c>
      <c r="B84" s="37">
        <v>19</v>
      </c>
      <c r="C84" s="38" t="s">
        <v>8554</v>
      </c>
      <c r="D84" s="37" t="s">
        <v>595</v>
      </c>
      <c r="E84" s="39" t="s">
        <v>8555</v>
      </c>
      <c r="F84" s="40" t="s">
        <v>637</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9759</v>
      </c>
      <c r="F86" s="46"/>
      <c r="G86" s="46"/>
      <c r="H86" s="46"/>
      <c r="I86" s="46"/>
      <c r="J86" s="48"/>
    </row>
    <row r="87" ht="45">
      <c r="A87" s="37" t="s">
        <v>601</v>
      </c>
      <c r="B87" s="45"/>
      <c r="C87" s="46"/>
      <c r="D87" s="46"/>
      <c r="E87" s="39" t="s">
        <v>8557</v>
      </c>
      <c r="F87" s="46"/>
      <c r="G87" s="46"/>
      <c r="H87" s="46"/>
      <c r="I87" s="46"/>
      <c r="J87" s="48"/>
    </row>
    <row r="88">
      <c r="A88" s="37" t="s">
        <v>593</v>
      </c>
      <c r="B88" s="37">
        <v>20</v>
      </c>
      <c r="C88" s="38" t="s">
        <v>8558</v>
      </c>
      <c r="D88" s="37" t="s">
        <v>595</v>
      </c>
      <c r="E88" s="39" t="s">
        <v>8559</v>
      </c>
      <c r="F88" s="40" t="s">
        <v>608</v>
      </c>
      <c r="G88" s="41">
        <v>12</v>
      </c>
      <c r="H88" s="42">
        <v>0</v>
      </c>
      <c r="I88" s="43">
        <f>ROUND(G88*H88,P4)</f>
        <v>0</v>
      </c>
      <c r="J88" s="37"/>
      <c r="O88" s="44">
        <f>I88*0.21</f>
        <v>0</v>
      </c>
      <c r="P88">
        <v>3</v>
      </c>
    </row>
    <row r="89">
      <c r="A89" s="37" t="s">
        <v>598</v>
      </c>
      <c r="B89" s="45"/>
      <c r="C89" s="46"/>
      <c r="D89" s="46"/>
      <c r="E89" s="39" t="s">
        <v>8559</v>
      </c>
      <c r="F89" s="46"/>
      <c r="G89" s="46"/>
      <c r="H89" s="46"/>
      <c r="I89" s="46"/>
      <c r="J89" s="48"/>
    </row>
    <row r="90" ht="60">
      <c r="A90" s="37" t="s">
        <v>599</v>
      </c>
      <c r="B90" s="45"/>
      <c r="C90" s="46"/>
      <c r="D90" s="46"/>
      <c r="E90" s="49" t="s">
        <v>9760</v>
      </c>
      <c r="F90" s="46"/>
      <c r="G90" s="46"/>
      <c r="H90" s="46"/>
      <c r="I90" s="46"/>
      <c r="J90" s="48"/>
    </row>
    <row r="91">
      <c r="A91" s="37" t="s">
        <v>601</v>
      </c>
      <c r="B91" s="45"/>
      <c r="C91" s="46"/>
      <c r="D91" s="46"/>
      <c r="E91" s="47" t="s">
        <v>595</v>
      </c>
      <c r="F91" s="46"/>
      <c r="G91" s="46"/>
      <c r="H91" s="46"/>
      <c r="I91" s="46"/>
      <c r="J91" s="48"/>
    </row>
    <row r="92">
      <c r="A92" s="31" t="s">
        <v>591</v>
      </c>
      <c r="B92" s="32"/>
      <c r="C92" s="33" t="s">
        <v>649</v>
      </c>
      <c r="D92" s="34"/>
      <c r="E92" s="31" t="s">
        <v>4475</v>
      </c>
      <c r="F92" s="34"/>
      <c r="G92" s="34"/>
      <c r="H92" s="34"/>
      <c r="I92" s="35">
        <f>SUMIFS(I93:I108,A93:A108,"P")</f>
        <v>0</v>
      </c>
      <c r="J92" s="36"/>
    </row>
    <row r="93">
      <c r="A93" s="37" t="s">
        <v>593</v>
      </c>
      <c r="B93" s="37">
        <v>21</v>
      </c>
      <c r="C93" s="38" t="s">
        <v>4476</v>
      </c>
      <c r="D93" s="37" t="s">
        <v>595</v>
      </c>
      <c r="E93" s="39" t="s">
        <v>4477</v>
      </c>
      <c r="F93" s="40" t="s">
        <v>637</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9761</v>
      </c>
      <c r="F95" s="46"/>
      <c r="G95" s="46"/>
      <c r="H95" s="46"/>
      <c r="I95" s="46"/>
      <c r="J95" s="48"/>
    </row>
    <row r="96" ht="45">
      <c r="A96" s="37" t="s">
        <v>601</v>
      </c>
      <c r="B96" s="45"/>
      <c r="C96" s="46"/>
      <c r="D96" s="46"/>
      <c r="E96" s="39" t="s">
        <v>4479</v>
      </c>
      <c r="F96" s="46"/>
      <c r="G96" s="46"/>
      <c r="H96" s="46"/>
      <c r="I96" s="46"/>
      <c r="J96" s="48"/>
    </row>
    <row r="97">
      <c r="A97" s="37" t="s">
        <v>593</v>
      </c>
      <c r="B97" s="37">
        <v>22</v>
      </c>
      <c r="C97" s="38" t="s">
        <v>8653</v>
      </c>
      <c r="D97" s="37" t="s">
        <v>595</v>
      </c>
      <c r="E97" s="39" t="s">
        <v>8654</v>
      </c>
      <c r="F97" s="40" t="s">
        <v>646</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9762</v>
      </c>
      <c r="F99" s="46"/>
      <c r="G99" s="46"/>
      <c r="H99" s="46"/>
      <c r="I99" s="46"/>
      <c r="J99" s="48"/>
    </row>
    <row r="100" ht="45">
      <c r="A100" s="37" t="s">
        <v>601</v>
      </c>
      <c r="B100" s="45"/>
      <c r="C100" s="46"/>
      <c r="D100" s="46"/>
      <c r="E100" s="39" t="s">
        <v>8656</v>
      </c>
      <c r="F100" s="46"/>
      <c r="G100" s="46"/>
      <c r="H100" s="46"/>
      <c r="I100" s="46"/>
      <c r="J100" s="48"/>
    </row>
    <row r="101">
      <c r="A101" s="37" t="s">
        <v>593</v>
      </c>
      <c r="B101" s="37">
        <v>23</v>
      </c>
      <c r="C101" s="38" t="s">
        <v>5391</v>
      </c>
      <c r="D101" s="37" t="s">
        <v>595</v>
      </c>
      <c r="E101" s="39" t="s">
        <v>5392</v>
      </c>
      <c r="F101" s="40" t="s">
        <v>637</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9763</v>
      </c>
      <c r="F103" s="46"/>
      <c r="G103" s="46"/>
      <c r="H103" s="46"/>
      <c r="I103" s="46"/>
      <c r="J103" s="48"/>
    </row>
    <row r="104" ht="60">
      <c r="A104" s="37" t="s">
        <v>601</v>
      </c>
      <c r="B104" s="45"/>
      <c r="C104" s="46"/>
      <c r="D104" s="46"/>
      <c r="E104" s="39" t="s">
        <v>4505</v>
      </c>
      <c r="F104" s="46"/>
      <c r="G104" s="46"/>
      <c r="H104" s="46"/>
      <c r="I104" s="46"/>
      <c r="J104" s="48"/>
    </row>
    <row r="105">
      <c r="A105" s="37" t="s">
        <v>593</v>
      </c>
      <c r="B105" s="37">
        <v>24</v>
      </c>
      <c r="C105" s="38" t="s">
        <v>4484</v>
      </c>
      <c r="D105" s="37" t="s">
        <v>595</v>
      </c>
      <c r="E105" s="39" t="s">
        <v>4485</v>
      </c>
      <c r="F105" s="40" t="s">
        <v>646</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9764</v>
      </c>
      <c r="F107" s="46"/>
      <c r="G107" s="46"/>
      <c r="H107" s="46"/>
      <c r="I107" s="46"/>
      <c r="J107" s="48"/>
    </row>
    <row r="108" ht="120">
      <c r="A108" s="37" t="s">
        <v>601</v>
      </c>
      <c r="B108" s="45"/>
      <c r="C108" s="46"/>
      <c r="D108" s="46"/>
      <c r="E108" s="39" t="s">
        <v>4483</v>
      </c>
      <c r="F108" s="46"/>
      <c r="G108" s="46"/>
      <c r="H108" s="46"/>
      <c r="I108" s="46"/>
      <c r="J108" s="48"/>
    </row>
    <row r="109">
      <c r="A109" s="31" t="s">
        <v>591</v>
      </c>
      <c r="B109" s="32"/>
      <c r="C109" s="33" t="s">
        <v>751</v>
      </c>
      <c r="D109" s="34"/>
      <c r="E109" s="31" t="s">
        <v>1644</v>
      </c>
      <c r="F109" s="34"/>
      <c r="G109" s="34"/>
      <c r="H109" s="34"/>
      <c r="I109" s="35">
        <f>SUMIFS(I110:I137,A110:A137,"P")</f>
        <v>0</v>
      </c>
      <c r="J109" s="36"/>
    </row>
    <row r="110">
      <c r="A110" s="37" t="s">
        <v>593</v>
      </c>
      <c r="B110" s="37">
        <v>25</v>
      </c>
      <c r="C110" s="38" t="s">
        <v>4496</v>
      </c>
      <c r="D110" s="37" t="s">
        <v>595</v>
      </c>
      <c r="E110" s="39" t="s">
        <v>4497</v>
      </c>
      <c r="F110" s="40" t="s">
        <v>637</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9765</v>
      </c>
      <c r="F112" s="46"/>
      <c r="G112" s="46"/>
      <c r="H112" s="46"/>
      <c r="I112" s="46"/>
      <c r="J112" s="48"/>
    </row>
    <row r="113" ht="409.5">
      <c r="A113" s="37" t="s">
        <v>601</v>
      </c>
      <c r="B113" s="45"/>
      <c r="C113" s="46"/>
      <c r="D113" s="46"/>
      <c r="E113" s="39" t="s">
        <v>4495</v>
      </c>
      <c r="F113" s="46"/>
      <c r="G113" s="46"/>
      <c r="H113" s="46"/>
      <c r="I113" s="46"/>
      <c r="J113" s="48"/>
    </row>
    <row r="114">
      <c r="A114" s="37" t="s">
        <v>593</v>
      </c>
      <c r="B114" s="37">
        <v>26</v>
      </c>
      <c r="C114" s="38" t="s">
        <v>4499</v>
      </c>
      <c r="D114" s="37" t="s">
        <v>595</v>
      </c>
      <c r="E114" s="39" t="s">
        <v>4500</v>
      </c>
      <c r="F114" s="40" t="s">
        <v>637</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9766</v>
      </c>
      <c r="F116" s="46"/>
      <c r="G116" s="46"/>
      <c r="H116" s="46"/>
      <c r="I116" s="46"/>
      <c r="J116" s="48"/>
    </row>
    <row r="117" ht="409.5">
      <c r="A117" s="37" t="s">
        <v>601</v>
      </c>
      <c r="B117" s="45"/>
      <c r="C117" s="46"/>
      <c r="D117" s="46"/>
      <c r="E117" s="39" t="s">
        <v>4495</v>
      </c>
      <c r="F117" s="46"/>
      <c r="G117" s="46"/>
      <c r="H117" s="46"/>
      <c r="I117" s="46"/>
      <c r="J117" s="48"/>
    </row>
    <row r="118">
      <c r="A118" s="37" t="s">
        <v>593</v>
      </c>
      <c r="B118" s="37">
        <v>27</v>
      </c>
      <c r="C118" s="38" t="s">
        <v>4506</v>
      </c>
      <c r="D118" s="37" t="s">
        <v>595</v>
      </c>
      <c r="E118" s="39" t="s">
        <v>4507</v>
      </c>
      <c r="F118" s="40" t="s">
        <v>637</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9767</v>
      </c>
      <c r="F120" s="46"/>
      <c r="G120" s="46"/>
      <c r="H120" s="46"/>
      <c r="I120" s="46"/>
      <c r="J120" s="48"/>
    </row>
    <row r="121" ht="60">
      <c r="A121" s="37" t="s">
        <v>601</v>
      </c>
      <c r="B121" s="45"/>
      <c r="C121" s="46"/>
      <c r="D121" s="46"/>
      <c r="E121" s="39" t="s">
        <v>4505</v>
      </c>
      <c r="F121" s="46"/>
      <c r="G121" s="46"/>
      <c r="H121" s="46"/>
      <c r="I121" s="46"/>
      <c r="J121" s="48"/>
    </row>
    <row r="122">
      <c r="A122" s="37" t="s">
        <v>593</v>
      </c>
      <c r="B122" s="37">
        <v>28</v>
      </c>
      <c r="C122" s="38" t="s">
        <v>5285</v>
      </c>
      <c r="D122" s="37" t="s">
        <v>595</v>
      </c>
      <c r="E122" s="39" t="s">
        <v>5286</v>
      </c>
      <c r="F122" s="40" t="s">
        <v>637</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9768</v>
      </c>
      <c r="F124" s="46"/>
      <c r="G124" s="46"/>
      <c r="H124" s="46"/>
      <c r="I124" s="46"/>
      <c r="J124" s="48"/>
    </row>
    <row r="125" ht="75">
      <c r="A125" s="37" t="s">
        <v>601</v>
      </c>
      <c r="B125" s="45"/>
      <c r="C125" s="46"/>
      <c r="D125" s="46"/>
      <c r="E125" s="39" t="s">
        <v>5287</v>
      </c>
      <c r="F125" s="46"/>
      <c r="G125" s="46"/>
      <c r="H125" s="46"/>
      <c r="I125" s="46"/>
      <c r="J125" s="48"/>
    </row>
    <row r="126">
      <c r="A126" s="37" t="s">
        <v>593</v>
      </c>
      <c r="B126" s="37">
        <v>29</v>
      </c>
      <c r="C126" s="38" t="s">
        <v>4513</v>
      </c>
      <c r="D126" s="37" t="s">
        <v>595</v>
      </c>
      <c r="E126" s="39" t="s">
        <v>4514</v>
      </c>
      <c r="F126" s="40" t="s">
        <v>637</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9769</v>
      </c>
      <c r="F128" s="46"/>
      <c r="G128" s="46"/>
      <c r="H128" s="46"/>
      <c r="I128" s="46"/>
      <c r="J128" s="48"/>
    </row>
    <row r="129" ht="150">
      <c r="A129" s="37" t="s">
        <v>601</v>
      </c>
      <c r="B129" s="45"/>
      <c r="C129" s="46"/>
      <c r="D129" s="46"/>
      <c r="E129" s="39" t="s">
        <v>4516</v>
      </c>
      <c r="F129" s="46"/>
      <c r="G129" s="46"/>
      <c r="H129" s="46"/>
      <c r="I129" s="46"/>
      <c r="J129" s="48"/>
    </row>
    <row r="130">
      <c r="A130" s="37" t="s">
        <v>593</v>
      </c>
      <c r="B130" s="37">
        <v>30</v>
      </c>
      <c r="C130" s="38" t="s">
        <v>4517</v>
      </c>
      <c r="D130" s="37" t="s">
        <v>595</v>
      </c>
      <c r="E130" s="39" t="s">
        <v>4518</v>
      </c>
      <c r="F130" s="40" t="s">
        <v>646</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9770</v>
      </c>
      <c r="F132" s="46"/>
      <c r="G132" s="46"/>
      <c r="H132" s="46"/>
      <c r="I132" s="46"/>
      <c r="J132" s="48"/>
    </row>
    <row r="133" ht="180">
      <c r="A133" s="37" t="s">
        <v>601</v>
      </c>
      <c r="B133" s="45"/>
      <c r="C133" s="46"/>
      <c r="D133" s="46"/>
      <c r="E133" s="39" t="s">
        <v>4520</v>
      </c>
      <c r="F133" s="46"/>
      <c r="G133" s="46"/>
      <c r="H133" s="46"/>
      <c r="I133" s="46"/>
      <c r="J133" s="48"/>
    </row>
    <row r="134">
      <c r="A134" s="37" t="s">
        <v>593</v>
      </c>
      <c r="B134" s="37">
        <v>31</v>
      </c>
      <c r="C134" s="38" t="s">
        <v>4521</v>
      </c>
      <c r="D134" s="37" t="s">
        <v>595</v>
      </c>
      <c r="E134" s="39" t="s">
        <v>4522</v>
      </c>
      <c r="F134" s="40" t="s">
        <v>637</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9771</v>
      </c>
      <c r="F136" s="46"/>
      <c r="G136" s="46"/>
      <c r="H136" s="46"/>
      <c r="I136" s="46"/>
      <c r="J136" s="48"/>
    </row>
    <row r="137" ht="75">
      <c r="A137" s="37" t="s">
        <v>601</v>
      </c>
      <c r="B137" s="45"/>
      <c r="C137" s="46"/>
      <c r="D137" s="46"/>
      <c r="E137" s="39" t="s">
        <v>4524</v>
      </c>
      <c r="F137" s="46"/>
      <c r="G137" s="46"/>
      <c r="H137" s="46"/>
      <c r="I137" s="46"/>
      <c r="J137" s="48"/>
    </row>
    <row r="138">
      <c r="A138" s="31" t="s">
        <v>591</v>
      </c>
      <c r="B138" s="32"/>
      <c r="C138" s="33" t="s">
        <v>820</v>
      </c>
      <c r="D138" s="34"/>
      <c r="E138" s="31" t="s">
        <v>6304</v>
      </c>
      <c r="F138" s="34"/>
      <c r="G138" s="34"/>
      <c r="H138" s="34"/>
      <c r="I138" s="35">
        <f>SUMIFS(I139:I166,A139:A166,"P")</f>
        <v>0</v>
      </c>
      <c r="J138" s="36"/>
    </row>
    <row r="139">
      <c r="A139" s="37" t="s">
        <v>593</v>
      </c>
      <c r="B139" s="37">
        <v>32</v>
      </c>
      <c r="C139" s="38" t="s">
        <v>8567</v>
      </c>
      <c r="D139" s="37" t="s">
        <v>595</v>
      </c>
      <c r="E139" s="39" t="s">
        <v>8568</v>
      </c>
      <c r="F139" s="40" t="s">
        <v>646</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9772</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8666</v>
      </c>
      <c r="D143" s="37" t="s">
        <v>595</v>
      </c>
      <c r="E143" s="39" t="s">
        <v>8667</v>
      </c>
      <c r="F143" s="40" t="s">
        <v>646</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9773</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8570</v>
      </c>
      <c r="D147" s="37" t="s">
        <v>595</v>
      </c>
      <c r="E147" s="39" t="s">
        <v>8571</v>
      </c>
      <c r="F147" s="40" t="s">
        <v>646</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9774</v>
      </c>
      <c r="F149" s="46"/>
      <c r="G149" s="46"/>
      <c r="H149" s="46"/>
      <c r="I149" s="46"/>
      <c r="J149" s="48"/>
    </row>
    <row r="150" ht="120">
      <c r="A150" s="37" t="s">
        <v>601</v>
      </c>
      <c r="B150" s="45"/>
      <c r="C150" s="46"/>
      <c r="D150" s="46"/>
      <c r="E150" s="39" t="s">
        <v>5930</v>
      </c>
      <c r="F150" s="46"/>
      <c r="G150" s="46"/>
      <c r="H150" s="46"/>
      <c r="I150" s="46"/>
      <c r="J150" s="48"/>
    </row>
    <row r="151">
      <c r="A151" s="37" t="s">
        <v>593</v>
      </c>
      <c r="B151" s="37">
        <v>35</v>
      </c>
      <c r="C151" s="38" t="s">
        <v>8573</v>
      </c>
      <c r="D151" s="37" t="s">
        <v>595</v>
      </c>
      <c r="E151" s="39" t="s">
        <v>8574</v>
      </c>
      <c r="F151" s="40" t="s">
        <v>646</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9775</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5947</v>
      </c>
      <c r="D155" s="37" t="s">
        <v>595</v>
      </c>
      <c r="E155" s="39" t="s">
        <v>5948</v>
      </c>
      <c r="F155" s="40" t="s">
        <v>646</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9776</v>
      </c>
      <c r="F157" s="46"/>
      <c r="G157" s="46"/>
      <c r="H157" s="46"/>
      <c r="I157" s="46"/>
      <c r="J157" s="48"/>
    </row>
    <row r="158" ht="75">
      <c r="A158" s="37" t="s">
        <v>601</v>
      </c>
      <c r="B158" s="45"/>
      <c r="C158" s="46"/>
      <c r="D158" s="46"/>
      <c r="E158" s="39" t="s">
        <v>5838</v>
      </c>
      <c r="F158" s="46"/>
      <c r="G158" s="46"/>
      <c r="H158" s="46"/>
      <c r="I158" s="46"/>
      <c r="J158" s="48"/>
    </row>
    <row r="159">
      <c r="A159" s="37" t="s">
        <v>593</v>
      </c>
      <c r="B159" s="37">
        <v>37</v>
      </c>
      <c r="C159" s="38" t="s">
        <v>8577</v>
      </c>
      <c r="D159" s="37" t="s">
        <v>595</v>
      </c>
      <c r="E159" s="39" t="s">
        <v>8578</v>
      </c>
      <c r="F159" s="40" t="s">
        <v>646</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9777</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8580</v>
      </c>
      <c r="D163" s="37" t="s">
        <v>595</v>
      </c>
      <c r="E163" s="39" t="s">
        <v>8581</v>
      </c>
      <c r="F163" s="40" t="s">
        <v>646</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9778</v>
      </c>
      <c r="F165" s="46"/>
      <c r="G165" s="46"/>
      <c r="H165" s="46"/>
      <c r="I165" s="46"/>
      <c r="J165" s="48"/>
    </row>
    <row r="166" ht="165">
      <c r="A166" s="37" t="s">
        <v>601</v>
      </c>
      <c r="B166" s="45"/>
      <c r="C166" s="46"/>
      <c r="D166" s="46"/>
      <c r="E166" s="39" t="s">
        <v>5841</v>
      </c>
      <c r="F166" s="46"/>
      <c r="G166" s="46"/>
      <c r="H166" s="46"/>
      <c r="I166" s="46"/>
      <c r="J166" s="48"/>
    </row>
    <row r="167">
      <c r="A167" s="31" t="s">
        <v>591</v>
      </c>
      <c r="B167" s="32"/>
      <c r="C167" s="33" t="s">
        <v>4551</v>
      </c>
      <c r="D167" s="34"/>
      <c r="E167" s="31" t="s">
        <v>4552</v>
      </c>
      <c r="F167" s="34"/>
      <c r="G167" s="34"/>
      <c r="H167" s="34"/>
      <c r="I167" s="35">
        <f>SUMIFS(I168:I179,A168:A179,"P")</f>
        <v>0</v>
      </c>
      <c r="J167" s="36"/>
    </row>
    <row r="168">
      <c r="A168" s="37" t="s">
        <v>593</v>
      </c>
      <c r="B168" s="37">
        <v>39</v>
      </c>
      <c r="C168" s="38" t="s">
        <v>4573</v>
      </c>
      <c r="D168" s="37" t="s">
        <v>595</v>
      </c>
      <c r="E168" s="39" t="s">
        <v>4574</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9779</v>
      </c>
      <c r="F170" s="46"/>
      <c r="G170" s="46"/>
      <c r="H170" s="46"/>
      <c r="I170" s="46"/>
      <c r="J170" s="48"/>
    </row>
    <row r="171" ht="300">
      <c r="A171" s="37" t="s">
        <v>601</v>
      </c>
      <c r="B171" s="45"/>
      <c r="C171" s="46"/>
      <c r="D171" s="46"/>
      <c r="E171" s="39" t="s">
        <v>4575</v>
      </c>
      <c r="F171" s="46"/>
      <c r="G171" s="46"/>
      <c r="H171" s="46"/>
      <c r="I171" s="46"/>
      <c r="J171" s="48"/>
    </row>
    <row r="172">
      <c r="A172" s="37" t="s">
        <v>593</v>
      </c>
      <c r="B172" s="37">
        <v>40</v>
      </c>
      <c r="C172" s="38" t="s">
        <v>8834</v>
      </c>
      <c r="D172" s="37" t="s">
        <v>595</v>
      </c>
      <c r="E172" s="39" t="s">
        <v>8835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9780</v>
      </c>
      <c r="F174" s="46"/>
      <c r="G174" s="46"/>
      <c r="H174" s="46"/>
      <c r="I174" s="46"/>
      <c r="J174" s="48"/>
    </row>
    <row r="175" ht="45">
      <c r="A175" s="37" t="s">
        <v>601</v>
      </c>
      <c r="B175" s="45"/>
      <c r="C175" s="46"/>
      <c r="D175" s="46"/>
      <c r="E175" s="39" t="s">
        <v>8837</v>
      </c>
      <c r="F175" s="46"/>
      <c r="G175" s="46"/>
      <c r="H175" s="46"/>
      <c r="I175" s="46"/>
      <c r="J175" s="48"/>
    </row>
    <row r="176">
      <c r="A176" s="37" t="s">
        <v>593</v>
      </c>
      <c r="B176" s="37">
        <v>41</v>
      </c>
      <c r="C176" s="38" t="s">
        <v>4596</v>
      </c>
      <c r="D176" s="37" t="s">
        <v>595</v>
      </c>
      <c r="E176" s="39" t="s">
        <v>4597</v>
      </c>
      <c r="F176" s="40" t="s">
        <v>637</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9781</v>
      </c>
      <c r="F178" s="46"/>
      <c r="G178" s="46"/>
      <c r="H178" s="46"/>
      <c r="I178" s="46"/>
      <c r="J178" s="48"/>
    </row>
    <row r="179" ht="409.5">
      <c r="A179" s="37" t="s">
        <v>601</v>
      </c>
      <c r="B179" s="45"/>
      <c r="C179" s="46"/>
      <c r="D179" s="46"/>
      <c r="E179" s="39" t="s">
        <v>4495</v>
      </c>
      <c r="F179" s="46"/>
      <c r="G179" s="46"/>
      <c r="H179" s="46"/>
      <c r="I179" s="46"/>
      <c r="J179" s="48"/>
    </row>
    <row r="180">
      <c r="A180" s="31" t="s">
        <v>591</v>
      </c>
      <c r="B180" s="32"/>
      <c r="C180" s="33" t="s">
        <v>4784</v>
      </c>
      <c r="D180" s="34"/>
      <c r="E180" s="31" t="s">
        <v>4785</v>
      </c>
      <c r="F180" s="34"/>
      <c r="G180" s="34"/>
      <c r="H180" s="34"/>
      <c r="I180" s="35">
        <f>SUMIFS(I181:I219,A181:A219,"P")</f>
        <v>0</v>
      </c>
      <c r="J180" s="36"/>
    </row>
    <row r="181" ht="30">
      <c r="A181" s="37" t="s">
        <v>593</v>
      </c>
      <c r="B181" s="37">
        <v>42</v>
      </c>
      <c r="C181" s="38" t="s">
        <v>9114</v>
      </c>
      <c r="D181" s="37" t="s">
        <v>595</v>
      </c>
      <c r="E181" s="39" t="s">
        <v>9115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9782</v>
      </c>
      <c r="F183" s="46"/>
      <c r="G183" s="46"/>
      <c r="H183" s="46"/>
      <c r="I183" s="46"/>
      <c r="J183" s="48"/>
    </row>
    <row r="184" ht="165">
      <c r="A184" s="37" t="s">
        <v>601</v>
      </c>
      <c r="B184" s="45"/>
      <c r="C184" s="46"/>
      <c r="D184" s="46"/>
      <c r="E184" s="39" t="s">
        <v>5859</v>
      </c>
      <c r="F184" s="46"/>
      <c r="G184" s="46"/>
      <c r="H184" s="46"/>
      <c r="I184" s="46"/>
      <c r="J184" s="48"/>
    </row>
    <row r="185">
      <c r="A185" s="37" t="s">
        <v>593</v>
      </c>
      <c r="B185" s="37">
        <v>43</v>
      </c>
      <c r="C185" s="38" t="s">
        <v>8705</v>
      </c>
      <c r="D185" s="37" t="s">
        <v>595</v>
      </c>
      <c r="E185" s="39" t="s">
        <v>8706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9783</v>
      </c>
      <c r="F187" s="46"/>
      <c r="G187" s="46"/>
      <c r="H187" s="46"/>
      <c r="I187" s="46"/>
      <c r="J187" s="48"/>
    </row>
    <row r="188" ht="60">
      <c r="A188" s="37" t="s">
        <v>601</v>
      </c>
      <c r="B188" s="45"/>
      <c r="C188" s="46"/>
      <c r="D188" s="46"/>
      <c r="E188" s="39" t="s">
        <v>5865</v>
      </c>
      <c r="F188" s="46"/>
      <c r="G188" s="46"/>
      <c r="H188" s="46"/>
      <c r="I188" s="46"/>
      <c r="J188" s="48"/>
    </row>
    <row r="189" ht="30">
      <c r="A189" s="37" t="s">
        <v>593</v>
      </c>
      <c r="B189" s="37">
        <v>44</v>
      </c>
      <c r="C189" s="38" t="s">
        <v>8708</v>
      </c>
      <c r="D189" s="37" t="s">
        <v>595</v>
      </c>
      <c r="E189" s="39" t="s">
        <v>8709</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9715</v>
      </c>
      <c r="F191" s="46"/>
      <c r="G191" s="46"/>
      <c r="H191" s="46"/>
      <c r="I191" s="46"/>
      <c r="J191" s="48"/>
    </row>
    <row r="192" ht="30">
      <c r="A192" s="37" t="s">
        <v>601</v>
      </c>
      <c r="B192" s="45"/>
      <c r="C192" s="46"/>
      <c r="D192" s="46"/>
      <c r="E192" s="39" t="s">
        <v>5868</v>
      </c>
      <c r="F192" s="46"/>
      <c r="G192" s="46"/>
      <c r="H192" s="46"/>
      <c r="I192" s="46"/>
      <c r="J192" s="48"/>
    </row>
    <row r="193" ht="30">
      <c r="A193" s="37" t="s">
        <v>593</v>
      </c>
      <c r="B193" s="37">
        <v>45</v>
      </c>
      <c r="C193" s="38" t="s">
        <v>8715</v>
      </c>
      <c r="D193" s="37" t="s">
        <v>595</v>
      </c>
      <c r="E193" s="39" t="s">
        <v>8716</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8886</v>
      </c>
      <c r="F195" s="46"/>
      <c r="G195" s="46"/>
      <c r="H195" s="46"/>
      <c r="I195" s="46"/>
      <c r="J195" s="48"/>
    </row>
    <row r="196" ht="45">
      <c r="A196" s="37" t="s">
        <v>601</v>
      </c>
      <c r="B196" s="45"/>
      <c r="C196" s="46"/>
      <c r="D196" s="46"/>
      <c r="E196" s="39" t="s">
        <v>5911</v>
      </c>
      <c r="F196" s="46"/>
      <c r="G196" s="46"/>
      <c r="H196" s="46"/>
      <c r="I196" s="46"/>
      <c r="J196" s="48"/>
    </row>
    <row r="197" ht="30">
      <c r="A197" s="37" t="s">
        <v>593</v>
      </c>
      <c r="B197" s="37">
        <v>46</v>
      </c>
      <c r="C197" s="38" t="s">
        <v>5871</v>
      </c>
      <c r="D197" s="37" t="s">
        <v>595</v>
      </c>
      <c r="E197" s="39" t="s">
        <v>5872</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9784</v>
      </c>
      <c r="F199" s="46"/>
      <c r="G199" s="46"/>
      <c r="H199" s="46"/>
      <c r="I199" s="46"/>
      <c r="J199" s="48"/>
    </row>
    <row r="200" ht="60">
      <c r="A200" s="37" t="s">
        <v>601</v>
      </c>
      <c r="B200" s="45"/>
      <c r="C200" s="46"/>
      <c r="D200" s="46"/>
      <c r="E200" s="39" t="s">
        <v>5061</v>
      </c>
      <c r="F200" s="46"/>
      <c r="G200" s="46"/>
      <c r="H200" s="46"/>
      <c r="I200" s="46"/>
      <c r="J200" s="48"/>
    </row>
    <row r="201" ht="30">
      <c r="A201" s="37" t="s">
        <v>593</v>
      </c>
      <c r="B201" s="37">
        <v>47</v>
      </c>
      <c r="C201" s="38" t="s">
        <v>5518</v>
      </c>
      <c r="D201" s="37" t="s">
        <v>595</v>
      </c>
      <c r="E201" s="39" t="s">
        <v>5519</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9785</v>
      </c>
      <c r="F203" s="46"/>
      <c r="G203" s="46"/>
      <c r="H203" s="46"/>
      <c r="I203" s="46"/>
      <c r="J203" s="48"/>
    </row>
    <row r="204" ht="120">
      <c r="A204" s="37" t="s">
        <v>601</v>
      </c>
      <c r="B204" s="45"/>
      <c r="C204" s="46"/>
      <c r="D204" s="46"/>
      <c r="E204" s="39" t="s">
        <v>4626</v>
      </c>
      <c r="F204" s="46"/>
      <c r="G204" s="46"/>
      <c r="H204" s="46"/>
      <c r="I204" s="46"/>
      <c r="J204" s="48"/>
    </row>
    <row r="205">
      <c r="A205" s="37" t="s">
        <v>593</v>
      </c>
      <c r="B205" s="37">
        <v>48</v>
      </c>
      <c r="C205" s="38" t="s">
        <v>4648</v>
      </c>
      <c r="D205" s="37" t="s">
        <v>595</v>
      </c>
      <c r="E205" s="39" t="s">
        <v>4649</v>
      </c>
      <c r="F205" s="40" t="s">
        <v>637</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9786</v>
      </c>
      <c r="F207" s="46"/>
      <c r="G207" s="46"/>
      <c r="H207" s="46"/>
      <c r="I207" s="46"/>
      <c r="J207" s="48"/>
    </row>
    <row r="208" ht="150">
      <c r="A208" s="37" t="s">
        <v>601</v>
      </c>
      <c r="B208" s="45"/>
      <c r="C208" s="46"/>
      <c r="D208" s="46"/>
      <c r="E208" s="39" t="s">
        <v>4651</v>
      </c>
      <c r="F208" s="46"/>
      <c r="G208" s="46"/>
      <c r="H208" s="46"/>
      <c r="I208" s="46"/>
      <c r="J208" s="48"/>
    </row>
    <row r="209">
      <c r="A209" s="37" t="s">
        <v>593</v>
      </c>
      <c r="B209" s="37">
        <v>49</v>
      </c>
      <c r="C209" s="38" t="s">
        <v>5685</v>
      </c>
      <c r="D209" s="37" t="s">
        <v>595</v>
      </c>
      <c r="E209" s="39" t="s">
        <v>5686</v>
      </c>
      <c r="F209" s="40" t="s">
        <v>637</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9787</v>
      </c>
      <c r="F211" s="46"/>
      <c r="G211" s="46"/>
      <c r="H211" s="46"/>
      <c r="I211" s="46"/>
      <c r="J211" s="48"/>
    </row>
    <row r="212" ht="150">
      <c r="A212" s="37" t="s">
        <v>601</v>
      </c>
      <c r="B212" s="45"/>
      <c r="C212" s="46"/>
      <c r="D212" s="46"/>
      <c r="E212" s="39" t="s">
        <v>4651</v>
      </c>
      <c r="F212" s="46"/>
      <c r="G212" s="46"/>
      <c r="H212" s="46"/>
      <c r="I212" s="46"/>
      <c r="J212" s="48"/>
    </row>
    <row r="213">
      <c r="A213" s="37" t="s">
        <v>593</v>
      </c>
      <c r="B213" s="37">
        <v>50</v>
      </c>
      <c r="C213" s="38" t="s">
        <v>9788</v>
      </c>
      <c r="D213" s="37" t="s">
        <v>595</v>
      </c>
      <c r="E213" s="39" t="s">
        <v>8594</v>
      </c>
      <c r="F213" s="40" t="s">
        <v>1798</v>
      </c>
      <c r="G213" s="41">
        <v>1</v>
      </c>
      <c r="H213" s="42">
        <v>0</v>
      </c>
      <c r="I213" s="43">
        <f>ROUND(G213*H213,P4)</f>
        <v>0</v>
      </c>
      <c r="J213" s="37"/>
      <c r="O213" s="44">
        <f>I213*0.21</f>
        <v>0</v>
      </c>
      <c r="P213">
        <v>3</v>
      </c>
    </row>
    <row r="214">
      <c r="A214" s="37" t="s">
        <v>598</v>
      </c>
      <c r="B214" s="45"/>
      <c r="C214" s="46"/>
      <c r="D214" s="46"/>
      <c r="E214" s="39" t="s">
        <v>8594</v>
      </c>
      <c r="F214" s="46"/>
      <c r="G214" s="46"/>
      <c r="H214" s="46"/>
      <c r="I214" s="46"/>
      <c r="J214" s="48"/>
    </row>
    <row r="215" ht="120">
      <c r="A215" s="37" t="s">
        <v>599</v>
      </c>
      <c r="B215" s="45"/>
      <c r="C215" s="46"/>
      <c r="D215" s="46"/>
      <c r="E215" s="49" t="s">
        <v>8595</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9789</v>
      </c>
      <c r="D217" s="37" t="s">
        <v>595</v>
      </c>
      <c r="E217" s="39" t="s">
        <v>8598</v>
      </c>
      <c r="F217" s="40" t="s">
        <v>1798</v>
      </c>
      <c r="G217" s="41">
        <v>1</v>
      </c>
      <c r="H217" s="42">
        <v>0</v>
      </c>
      <c r="I217" s="43">
        <f>ROUND(G217*H217,P4)</f>
        <v>0</v>
      </c>
      <c r="J217" s="37"/>
      <c r="O217" s="44">
        <f>I217*0.21</f>
        <v>0</v>
      </c>
      <c r="P217">
        <v>3</v>
      </c>
    </row>
    <row r="218">
      <c r="A218" s="37" t="s">
        <v>598</v>
      </c>
      <c r="B218" s="45"/>
      <c r="C218" s="46"/>
      <c r="D218" s="46"/>
      <c r="E218" s="39" t="s">
        <v>8598</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1813</v>
      </c>
      <c r="D220" s="34"/>
      <c r="E220" s="31" t="s">
        <v>1814</v>
      </c>
      <c r="F220" s="34"/>
      <c r="G220" s="34"/>
      <c r="H220" s="34"/>
      <c r="I220" s="35">
        <f>SUMIFS(I221:I228,A221:A228,"P")</f>
        <v>0</v>
      </c>
      <c r="J220" s="36"/>
    </row>
    <row r="221" ht="45">
      <c r="A221" s="37" t="s">
        <v>593</v>
      </c>
      <c r="B221" s="37">
        <v>52</v>
      </c>
      <c r="C221" s="38" t="s">
        <v>1815</v>
      </c>
      <c r="D221" s="37" t="s">
        <v>1816</v>
      </c>
      <c r="E221" s="39" t="s">
        <v>1817</v>
      </c>
      <c r="F221" s="40" t="s">
        <v>1124</v>
      </c>
      <c r="G221" s="41">
        <v>107.16</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45">
      <c r="A223" s="37" t="s">
        <v>599</v>
      </c>
      <c r="B223" s="45"/>
      <c r="C223" s="46"/>
      <c r="D223" s="46"/>
      <c r="E223" s="49" t="s">
        <v>9790</v>
      </c>
      <c r="F223" s="46"/>
      <c r="G223" s="46"/>
      <c r="H223" s="46"/>
      <c r="I223" s="46"/>
      <c r="J223" s="48"/>
    </row>
    <row r="224" ht="120">
      <c r="A224" s="37" t="s">
        <v>601</v>
      </c>
      <c r="B224" s="45"/>
      <c r="C224" s="46"/>
      <c r="D224" s="46"/>
      <c r="E224" s="39" t="s">
        <v>1820</v>
      </c>
      <c r="F224" s="46"/>
      <c r="G224" s="46"/>
      <c r="H224" s="46"/>
      <c r="I224" s="46"/>
      <c r="J224" s="48"/>
    </row>
    <row r="225" ht="60">
      <c r="A225" s="37" t="s">
        <v>593</v>
      </c>
      <c r="B225" s="37">
        <v>53</v>
      </c>
      <c r="C225" s="38" t="s">
        <v>2448</v>
      </c>
      <c r="D225" s="37" t="s">
        <v>2449</v>
      </c>
      <c r="E225" s="39" t="s">
        <v>2450</v>
      </c>
      <c r="F225" s="40" t="s">
        <v>1124</v>
      </c>
      <c r="G225" s="41">
        <v>63.308</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75">
      <c r="A227" s="37" t="s">
        <v>599</v>
      </c>
      <c r="B227" s="45"/>
      <c r="C227" s="46"/>
      <c r="D227" s="46"/>
      <c r="E227" s="49" t="s">
        <v>9791</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GONRsluBGrglea/h7k3W/uypUKH+tIUSKVGjIy8W+gbh/Pb+ts/WOTtcx5Iocbe+HXNVkf8hnShp6AYNGkWIFQ==" hashValue="3ofNY22mKhCovTAg96Nu6FJyIVF9aPs91atXx3XCp1pS6PoPR2IUJ+Eg5rUhgoH+UZba8E8CXvzq93oKOETv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9792</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c r="A8" s="3" t="s">
        <v>1570</v>
      </c>
      <c r="B8" s="20" t="s">
        <v>579</v>
      </c>
      <c r="C8" s="21" t="s">
        <v>9792</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5824</v>
      </c>
      <c r="D13" s="37" t="s">
        <v>595</v>
      </c>
      <c r="E13" s="39" t="s">
        <v>5825</v>
      </c>
      <c r="F13" s="40" t="s">
        <v>637</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9794</v>
      </c>
      <c r="F15" s="46"/>
      <c r="G15" s="46"/>
      <c r="H15" s="46"/>
      <c r="I15" s="46"/>
      <c r="J15" s="48"/>
    </row>
    <row r="16" ht="90">
      <c r="A16" s="37" t="s">
        <v>601</v>
      </c>
      <c r="B16" s="45"/>
      <c r="C16" s="46"/>
      <c r="D16" s="46"/>
      <c r="E16" s="39" t="s">
        <v>4657</v>
      </c>
      <c r="F16" s="46"/>
      <c r="G16" s="46"/>
      <c r="H16" s="46"/>
      <c r="I16" s="46"/>
      <c r="J16" s="48"/>
    </row>
    <row r="17">
      <c r="A17" s="37" t="s">
        <v>593</v>
      </c>
      <c r="B17" s="37">
        <v>2</v>
      </c>
      <c r="C17" s="38" t="s">
        <v>8611</v>
      </c>
      <c r="D17" s="37" t="s">
        <v>595</v>
      </c>
      <c r="E17" s="39" t="s">
        <v>8612</v>
      </c>
      <c r="F17" s="40" t="s">
        <v>637</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9795</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5115</v>
      </c>
      <c r="D21" s="37" t="s">
        <v>595</v>
      </c>
      <c r="E21" s="39" t="s">
        <v>5116</v>
      </c>
      <c r="F21" s="40" t="s">
        <v>637</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9796</v>
      </c>
      <c r="F23" s="46"/>
      <c r="G23" s="46"/>
      <c r="H23" s="46"/>
      <c r="I23" s="46"/>
      <c r="J23" s="48"/>
    </row>
    <row r="24" ht="90">
      <c r="A24" s="37" t="s">
        <v>601</v>
      </c>
      <c r="B24" s="45"/>
      <c r="C24" s="46"/>
      <c r="D24" s="46"/>
      <c r="E24" s="39" t="s">
        <v>4657</v>
      </c>
      <c r="F24" s="46"/>
      <c r="G24" s="46"/>
      <c r="H24" s="46"/>
      <c r="I24" s="46"/>
      <c r="J24" s="48"/>
    </row>
    <row r="25">
      <c r="A25" s="37" t="s">
        <v>593</v>
      </c>
      <c r="B25" s="37">
        <v>4</v>
      </c>
      <c r="C25" s="38" t="s">
        <v>8619</v>
      </c>
      <c r="D25" s="37" t="s">
        <v>595</v>
      </c>
      <c r="E25" s="39" t="s">
        <v>8620</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9797</v>
      </c>
      <c r="F27" s="46"/>
      <c r="G27" s="46"/>
      <c r="H27" s="46"/>
      <c r="I27" s="46"/>
      <c r="J27" s="48"/>
    </row>
    <row r="28" ht="90">
      <c r="A28" s="37" t="s">
        <v>601</v>
      </c>
      <c r="B28" s="45"/>
      <c r="C28" s="46"/>
      <c r="D28" s="46"/>
      <c r="E28" s="39" t="s">
        <v>4657</v>
      </c>
      <c r="F28" s="46"/>
      <c r="G28" s="46"/>
      <c r="H28" s="46"/>
      <c r="I28" s="46"/>
      <c r="J28" s="48"/>
    </row>
    <row r="29">
      <c r="A29" s="37" t="s">
        <v>593</v>
      </c>
      <c r="B29" s="37">
        <v>5</v>
      </c>
      <c r="C29" s="38" t="s">
        <v>9798</v>
      </c>
      <c r="D29" s="37" t="s">
        <v>595</v>
      </c>
      <c r="E29" s="39" t="s">
        <v>9799</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9800</v>
      </c>
      <c r="F31" s="46"/>
      <c r="G31" s="46"/>
      <c r="H31" s="46"/>
      <c r="I31" s="46"/>
      <c r="J31" s="48"/>
    </row>
    <row r="32" ht="90">
      <c r="A32" s="37" t="s">
        <v>601</v>
      </c>
      <c r="B32" s="45"/>
      <c r="C32" s="46"/>
      <c r="D32" s="46"/>
      <c r="E32" s="39" t="s">
        <v>4657</v>
      </c>
      <c r="F32" s="46"/>
      <c r="G32" s="46"/>
      <c r="H32" s="46"/>
      <c r="I32" s="46"/>
      <c r="J32" s="48"/>
    </row>
    <row r="33">
      <c r="A33" s="37" t="s">
        <v>593</v>
      </c>
      <c r="B33" s="37">
        <v>6</v>
      </c>
      <c r="C33" s="38" t="s">
        <v>5236</v>
      </c>
      <c r="D33" s="37" t="s">
        <v>595</v>
      </c>
      <c r="E33" s="39" t="s">
        <v>5237</v>
      </c>
      <c r="F33" s="40" t="s">
        <v>637</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9801</v>
      </c>
      <c r="F35" s="46"/>
      <c r="G35" s="46"/>
      <c r="H35" s="46"/>
      <c r="I35" s="46"/>
      <c r="J35" s="48"/>
    </row>
    <row r="36" ht="45">
      <c r="A36" s="37" t="s">
        <v>601</v>
      </c>
      <c r="B36" s="45"/>
      <c r="C36" s="46"/>
      <c r="D36" s="46"/>
      <c r="E36" s="39" t="s">
        <v>5238</v>
      </c>
      <c r="F36" s="46"/>
      <c r="G36" s="46"/>
      <c r="H36" s="46"/>
      <c r="I36" s="46"/>
      <c r="J36" s="48"/>
    </row>
    <row r="37">
      <c r="A37" s="37" t="s">
        <v>593</v>
      </c>
      <c r="B37" s="37">
        <v>7</v>
      </c>
      <c r="C37" s="38" t="s">
        <v>4391</v>
      </c>
      <c r="D37" s="37" t="s">
        <v>595</v>
      </c>
      <c r="E37" s="39" t="s">
        <v>4392</v>
      </c>
      <c r="F37" s="40" t="s">
        <v>4393</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9802</v>
      </c>
      <c r="F39" s="46"/>
      <c r="G39" s="46"/>
      <c r="H39" s="46"/>
      <c r="I39" s="46"/>
      <c r="J39" s="48"/>
    </row>
    <row r="40" ht="30">
      <c r="A40" s="37" t="s">
        <v>601</v>
      </c>
      <c r="B40" s="45"/>
      <c r="C40" s="46"/>
      <c r="D40" s="46"/>
      <c r="E40" s="39" t="s">
        <v>4395</v>
      </c>
      <c r="F40" s="46"/>
      <c r="G40" s="46"/>
      <c r="H40" s="46"/>
      <c r="I40" s="46"/>
      <c r="J40" s="48"/>
    </row>
    <row r="41">
      <c r="A41" s="37" t="s">
        <v>593</v>
      </c>
      <c r="B41" s="37">
        <v>8</v>
      </c>
      <c r="C41" s="38" t="s">
        <v>5239</v>
      </c>
      <c r="D41" s="37" t="s">
        <v>595</v>
      </c>
      <c r="E41" s="39" t="s">
        <v>5240</v>
      </c>
      <c r="F41" s="40" t="s">
        <v>637</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9803</v>
      </c>
      <c r="F43" s="46"/>
      <c r="G43" s="46"/>
      <c r="H43" s="46"/>
      <c r="I43" s="46"/>
      <c r="J43" s="48"/>
    </row>
    <row r="44" ht="409.5">
      <c r="A44" s="37" t="s">
        <v>601</v>
      </c>
      <c r="B44" s="45"/>
      <c r="C44" s="46"/>
      <c r="D44" s="46"/>
      <c r="E44" s="39" t="s">
        <v>4661</v>
      </c>
      <c r="F44" s="46"/>
      <c r="G44" s="46"/>
      <c r="H44" s="46"/>
      <c r="I44" s="46"/>
      <c r="J44" s="48"/>
    </row>
    <row r="45">
      <c r="A45" s="37" t="s">
        <v>593</v>
      </c>
      <c r="B45" s="37">
        <v>9</v>
      </c>
      <c r="C45" s="38" t="s">
        <v>8536</v>
      </c>
      <c r="D45" s="37" t="s">
        <v>595</v>
      </c>
      <c r="E45" s="39" t="s">
        <v>8537</v>
      </c>
      <c r="F45" s="40" t="s">
        <v>4393</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9804</v>
      </c>
      <c r="F47" s="46"/>
      <c r="G47" s="46"/>
      <c r="H47" s="46"/>
      <c r="I47" s="46"/>
      <c r="J47" s="48"/>
    </row>
    <row r="48" ht="30">
      <c r="A48" s="37" t="s">
        <v>601</v>
      </c>
      <c r="B48" s="45"/>
      <c r="C48" s="46"/>
      <c r="D48" s="46"/>
      <c r="E48" s="39" t="s">
        <v>4395</v>
      </c>
      <c r="F48" s="46"/>
      <c r="G48" s="46"/>
      <c r="H48" s="46"/>
      <c r="I48" s="46"/>
      <c r="J48" s="48"/>
    </row>
    <row r="49">
      <c r="A49" s="37" t="s">
        <v>593</v>
      </c>
      <c r="B49" s="37">
        <v>10</v>
      </c>
      <c r="C49" s="38" t="s">
        <v>4658</v>
      </c>
      <c r="D49" s="37" t="s">
        <v>595</v>
      </c>
      <c r="E49" s="39" t="s">
        <v>4659</v>
      </c>
      <c r="F49" s="40" t="s">
        <v>637</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9805</v>
      </c>
      <c r="F51" s="46"/>
      <c r="G51" s="46"/>
      <c r="H51" s="46"/>
      <c r="I51" s="46"/>
      <c r="J51" s="48"/>
    </row>
    <row r="52" ht="409.5">
      <c r="A52" s="37" t="s">
        <v>601</v>
      </c>
      <c r="B52" s="45"/>
      <c r="C52" s="46"/>
      <c r="D52" s="46"/>
      <c r="E52" s="39" t="s">
        <v>4661</v>
      </c>
      <c r="F52" s="46"/>
      <c r="G52" s="46"/>
      <c r="H52" s="46"/>
      <c r="I52" s="46"/>
      <c r="J52" s="48"/>
    </row>
    <row r="53">
      <c r="A53" s="37" t="s">
        <v>593</v>
      </c>
      <c r="B53" s="37">
        <v>11</v>
      </c>
      <c r="C53" s="38" t="s">
        <v>4420</v>
      </c>
      <c r="D53" s="37" t="s">
        <v>595</v>
      </c>
      <c r="E53" s="39" t="s">
        <v>4421</v>
      </c>
      <c r="F53" s="40" t="s">
        <v>637</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9806</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9807</v>
      </c>
      <c r="F59" s="46"/>
      <c r="G59" s="46"/>
      <c r="H59" s="46"/>
      <c r="I59" s="46"/>
      <c r="J59" s="48"/>
    </row>
    <row r="60" ht="375">
      <c r="A60" s="37" t="s">
        <v>601</v>
      </c>
      <c r="B60" s="45"/>
      <c r="C60" s="46"/>
      <c r="D60" s="46"/>
      <c r="E60" s="39" t="s">
        <v>4430</v>
      </c>
      <c r="F60" s="46"/>
      <c r="G60" s="46"/>
      <c r="H60" s="46"/>
      <c r="I60" s="46"/>
      <c r="J60" s="48"/>
    </row>
    <row r="61">
      <c r="A61" s="37" t="s">
        <v>593</v>
      </c>
      <c r="B61" s="37">
        <v>13</v>
      </c>
      <c r="C61" s="38" t="s">
        <v>3336</v>
      </c>
      <c r="D61" s="37" t="s">
        <v>595</v>
      </c>
      <c r="E61" s="39" t="s">
        <v>3337</v>
      </c>
      <c r="F61" s="40" t="s">
        <v>646</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9808</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9809</v>
      </c>
      <c r="F67" s="46"/>
      <c r="G67" s="46"/>
      <c r="H67" s="46"/>
      <c r="I67" s="46"/>
      <c r="J67" s="48"/>
    </row>
    <row r="68" ht="45">
      <c r="A68" s="37" t="s">
        <v>601</v>
      </c>
      <c r="B68" s="45"/>
      <c r="C68" s="46"/>
      <c r="D68" s="46"/>
      <c r="E68" s="39" t="s">
        <v>4463</v>
      </c>
      <c r="F68" s="46"/>
      <c r="G68" s="46"/>
      <c r="H68" s="46"/>
      <c r="I68" s="46"/>
      <c r="J68" s="48"/>
    </row>
    <row r="69">
      <c r="A69" s="37" t="s">
        <v>593</v>
      </c>
      <c r="B69" s="37">
        <v>15</v>
      </c>
      <c r="C69" s="38" t="s">
        <v>8550</v>
      </c>
      <c r="D69" s="37" t="s">
        <v>595</v>
      </c>
      <c r="E69" s="39" t="s">
        <v>8551</v>
      </c>
      <c r="F69" s="40" t="s">
        <v>646</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9810</v>
      </c>
      <c r="F71" s="46"/>
      <c r="G71" s="46"/>
      <c r="H71" s="46"/>
      <c r="I71" s="46"/>
      <c r="J71" s="48"/>
    </row>
    <row r="72" ht="45">
      <c r="A72" s="37" t="s">
        <v>601</v>
      </c>
      <c r="B72" s="45"/>
      <c r="C72" s="46"/>
      <c r="D72" s="46"/>
      <c r="E72" s="39" t="s">
        <v>4463</v>
      </c>
      <c r="F72" s="46"/>
      <c r="G72" s="46"/>
      <c r="H72" s="46"/>
      <c r="I72" s="46"/>
      <c r="J72" s="48"/>
    </row>
    <row r="73">
      <c r="A73" s="37" t="s">
        <v>593</v>
      </c>
      <c r="B73" s="37">
        <v>16</v>
      </c>
      <c r="C73" s="38" t="s">
        <v>4464</v>
      </c>
      <c r="D73" s="37" t="s">
        <v>595</v>
      </c>
      <c r="E73" s="39" t="s">
        <v>4465</v>
      </c>
      <c r="F73" s="40" t="s">
        <v>646</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9811</v>
      </c>
      <c r="F75" s="46"/>
      <c r="G75" s="46"/>
      <c r="H75" s="46"/>
      <c r="I75" s="46"/>
      <c r="J75" s="48"/>
    </row>
    <row r="76" ht="30">
      <c r="A76" s="37" t="s">
        <v>601</v>
      </c>
      <c r="B76" s="45"/>
      <c r="C76" s="46"/>
      <c r="D76" s="46"/>
      <c r="E76" s="39" t="s">
        <v>4467</v>
      </c>
      <c r="F76" s="46"/>
      <c r="G76" s="46"/>
      <c r="H76" s="46"/>
      <c r="I76" s="46"/>
      <c r="J76" s="48"/>
    </row>
    <row r="77">
      <c r="A77" s="37" t="s">
        <v>593</v>
      </c>
      <c r="B77" s="37">
        <v>17</v>
      </c>
      <c r="C77" s="38" t="s">
        <v>4468</v>
      </c>
      <c r="D77" s="37" t="s">
        <v>595</v>
      </c>
      <c r="E77" s="39" t="s">
        <v>4469</v>
      </c>
      <c r="F77" s="40" t="s">
        <v>646</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9811</v>
      </c>
      <c r="F79" s="46"/>
      <c r="G79" s="46"/>
      <c r="H79" s="46"/>
      <c r="I79" s="46"/>
      <c r="J79" s="48"/>
    </row>
    <row r="80" ht="45">
      <c r="A80" s="37" t="s">
        <v>601</v>
      </c>
      <c r="B80" s="45"/>
      <c r="C80" s="46"/>
      <c r="D80" s="46"/>
      <c r="E80" s="39" t="s">
        <v>4470</v>
      </c>
      <c r="F80" s="46"/>
      <c r="G80" s="46"/>
      <c r="H80" s="46"/>
      <c r="I80" s="46"/>
      <c r="J80" s="48"/>
    </row>
    <row r="81">
      <c r="A81" s="37" t="s">
        <v>593</v>
      </c>
      <c r="B81" s="37">
        <v>18</v>
      </c>
      <c r="C81" s="38" t="s">
        <v>8554</v>
      </c>
      <c r="D81" s="37" t="s">
        <v>595</v>
      </c>
      <c r="E81" s="39" t="s">
        <v>8555</v>
      </c>
      <c r="F81" s="40" t="s">
        <v>637</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9812</v>
      </c>
      <c r="F83" s="46"/>
      <c r="G83" s="46"/>
      <c r="H83" s="46"/>
      <c r="I83" s="46"/>
      <c r="J83" s="48"/>
    </row>
    <row r="84" ht="45">
      <c r="A84" s="37" t="s">
        <v>601</v>
      </c>
      <c r="B84" s="45"/>
      <c r="C84" s="46"/>
      <c r="D84" s="46"/>
      <c r="E84" s="39" t="s">
        <v>8557</v>
      </c>
      <c r="F84" s="46"/>
      <c r="G84" s="46"/>
      <c r="H84" s="46"/>
      <c r="I84" s="46"/>
      <c r="J84" s="48"/>
    </row>
    <row r="85">
      <c r="A85" s="37" t="s">
        <v>593</v>
      </c>
      <c r="B85" s="37">
        <v>19</v>
      </c>
      <c r="C85" s="38" t="s">
        <v>8558</v>
      </c>
      <c r="D85" s="37" t="s">
        <v>595</v>
      </c>
      <c r="E85" s="39" t="s">
        <v>8559</v>
      </c>
      <c r="F85" s="40" t="s">
        <v>608</v>
      </c>
      <c r="G85" s="41">
        <v>24</v>
      </c>
      <c r="H85" s="42">
        <v>0</v>
      </c>
      <c r="I85" s="43">
        <f>ROUND(G85*H85,P4)</f>
        <v>0</v>
      </c>
      <c r="J85" s="37"/>
      <c r="O85" s="44">
        <f>I85*0.21</f>
        <v>0</v>
      </c>
      <c r="P85">
        <v>3</v>
      </c>
    </row>
    <row r="86">
      <c r="A86" s="37" t="s">
        <v>598</v>
      </c>
      <c r="B86" s="45"/>
      <c r="C86" s="46"/>
      <c r="D86" s="46"/>
      <c r="E86" s="39" t="s">
        <v>8559</v>
      </c>
      <c r="F86" s="46"/>
      <c r="G86" s="46"/>
      <c r="H86" s="46"/>
      <c r="I86" s="46"/>
      <c r="J86" s="48"/>
    </row>
    <row r="87" ht="60">
      <c r="A87" s="37" t="s">
        <v>599</v>
      </c>
      <c r="B87" s="45"/>
      <c r="C87" s="46"/>
      <c r="D87" s="46"/>
      <c r="E87" s="49" t="s">
        <v>9813</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4475</v>
      </c>
      <c r="F89" s="34"/>
      <c r="G89" s="34"/>
      <c r="H89" s="34"/>
      <c r="I89" s="35">
        <f>SUMIFS(I90:I97,A90:A97,"P")</f>
        <v>0</v>
      </c>
      <c r="J89" s="36"/>
    </row>
    <row r="90">
      <c r="A90" s="37" t="s">
        <v>593</v>
      </c>
      <c r="B90" s="37">
        <v>20</v>
      </c>
      <c r="C90" s="38" t="s">
        <v>5391</v>
      </c>
      <c r="D90" s="37" t="s">
        <v>595</v>
      </c>
      <c r="E90" s="39" t="s">
        <v>5392</v>
      </c>
      <c r="F90" s="40" t="s">
        <v>637</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9814</v>
      </c>
      <c r="F92" s="46"/>
      <c r="G92" s="46"/>
      <c r="H92" s="46"/>
      <c r="I92" s="46"/>
      <c r="J92" s="48"/>
    </row>
    <row r="93" ht="60">
      <c r="A93" s="37" t="s">
        <v>601</v>
      </c>
      <c r="B93" s="45"/>
      <c r="C93" s="46"/>
      <c r="D93" s="46"/>
      <c r="E93" s="39" t="s">
        <v>4505</v>
      </c>
      <c r="F93" s="46"/>
      <c r="G93" s="46"/>
      <c r="H93" s="46"/>
      <c r="I93" s="46"/>
      <c r="J93" s="48"/>
    </row>
    <row r="94">
      <c r="A94" s="37" t="s">
        <v>593</v>
      </c>
      <c r="B94" s="37">
        <v>21</v>
      </c>
      <c r="C94" s="38" t="s">
        <v>4484</v>
      </c>
      <c r="D94" s="37" t="s">
        <v>595</v>
      </c>
      <c r="E94" s="39" t="s">
        <v>4485</v>
      </c>
      <c r="F94" s="40" t="s">
        <v>646</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9815</v>
      </c>
      <c r="F96" s="46"/>
      <c r="G96" s="46"/>
      <c r="H96" s="46"/>
      <c r="I96" s="46"/>
      <c r="J96" s="48"/>
    </row>
    <row r="97" ht="120">
      <c r="A97" s="37" t="s">
        <v>601</v>
      </c>
      <c r="B97" s="45"/>
      <c r="C97" s="46"/>
      <c r="D97" s="46"/>
      <c r="E97" s="39" t="s">
        <v>4483</v>
      </c>
      <c r="F97" s="46"/>
      <c r="G97" s="46"/>
      <c r="H97" s="46"/>
      <c r="I97" s="46"/>
      <c r="J97" s="48"/>
    </row>
    <row r="98">
      <c r="A98" s="31" t="s">
        <v>591</v>
      </c>
      <c r="B98" s="32"/>
      <c r="C98" s="33" t="s">
        <v>751</v>
      </c>
      <c r="D98" s="34"/>
      <c r="E98" s="31" t="s">
        <v>1644</v>
      </c>
      <c r="F98" s="34"/>
      <c r="G98" s="34"/>
      <c r="H98" s="34"/>
      <c r="I98" s="35">
        <f>SUMIFS(I99:I110,A99:A110,"P")</f>
        <v>0</v>
      </c>
      <c r="J98" s="36"/>
    </row>
    <row r="99">
      <c r="A99" s="37" t="s">
        <v>593</v>
      </c>
      <c r="B99" s="37">
        <v>22</v>
      </c>
      <c r="C99" s="38" t="s">
        <v>4492</v>
      </c>
      <c r="D99" s="37" t="s">
        <v>595</v>
      </c>
      <c r="E99" s="39" t="s">
        <v>4493</v>
      </c>
      <c r="F99" s="40" t="s">
        <v>637</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9816</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4502</v>
      </c>
      <c r="D103" s="37" t="s">
        <v>595</v>
      </c>
      <c r="E103" s="39" t="s">
        <v>4503</v>
      </c>
      <c r="F103" s="40" t="s">
        <v>637</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9816</v>
      </c>
      <c r="F105" s="46"/>
      <c r="G105" s="46"/>
      <c r="H105" s="46"/>
      <c r="I105" s="46"/>
      <c r="J105" s="48"/>
    </row>
    <row r="106" ht="60">
      <c r="A106" s="37" t="s">
        <v>601</v>
      </c>
      <c r="B106" s="45"/>
      <c r="C106" s="46"/>
      <c r="D106" s="46"/>
      <c r="E106" s="39" t="s">
        <v>4505</v>
      </c>
      <c r="F106" s="46"/>
      <c r="G106" s="46"/>
      <c r="H106" s="46"/>
      <c r="I106" s="46"/>
      <c r="J106" s="48"/>
    </row>
    <row r="107">
      <c r="A107" s="37" t="s">
        <v>593</v>
      </c>
      <c r="B107" s="37">
        <v>24</v>
      </c>
      <c r="C107" s="38" t="s">
        <v>4513</v>
      </c>
      <c r="D107" s="37" t="s">
        <v>595</v>
      </c>
      <c r="E107" s="39" t="s">
        <v>4514</v>
      </c>
      <c r="F107" s="40" t="s">
        <v>637</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9817</v>
      </c>
      <c r="F109" s="46"/>
      <c r="G109" s="46"/>
      <c r="H109" s="46"/>
      <c r="I109" s="46"/>
      <c r="J109" s="48"/>
    </row>
    <row r="110" ht="150">
      <c r="A110" s="37" t="s">
        <v>601</v>
      </c>
      <c r="B110" s="45"/>
      <c r="C110" s="46"/>
      <c r="D110" s="46"/>
      <c r="E110" s="39" t="s">
        <v>4516</v>
      </c>
      <c r="F110" s="46"/>
      <c r="G110" s="46"/>
      <c r="H110" s="46"/>
      <c r="I110" s="46"/>
      <c r="J110" s="48"/>
    </row>
    <row r="111">
      <c r="A111" s="31" t="s">
        <v>591</v>
      </c>
      <c r="B111" s="32"/>
      <c r="C111" s="33" t="s">
        <v>820</v>
      </c>
      <c r="D111" s="34"/>
      <c r="E111" s="31" t="s">
        <v>6304</v>
      </c>
      <c r="F111" s="34"/>
      <c r="G111" s="34"/>
      <c r="H111" s="34"/>
      <c r="I111" s="35">
        <f>SUMIFS(I112:I139,A112:A139,"P")</f>
        <v>0</v>
      </c>
      <c r="J111" s="36"/>
    </row>
    <row r="112">
      <c r="A112" s="37" t="s">
        <v>593</v>
      </c>
      <c r="B112" s="37">
        <v>25</v>
      </c>
      <c r="C112" s="38" t="s">
        <v>8666</v>
      </c>
      <c r="D112" s="37" t="s">
        <v>595</v>
      </c>
      <c r="E112" s="39" t="s">
        <v>8667</v>
      </c>
      <c r="F112" s="40" t="s">
        <v>646</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9818</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8570</v>
      </c>
      <c r="D116" s="37" t="s">
        <v>595</v>
      </c>
      <c r="E116" s="39" t="s">
        <v>8571</v>
      </c>
      <c r="F116" s="40" t="s">
        <v>646</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9819</v>
      </c>
      <c r="F118" s="46"/>
      <c r="G118" s="46"/>
      <c r="H118" s="46"/>
      <c r="I118" s="46"/>
      <c r="J118" s="48"/>
    </row>
    <row r="119" ht="120">
      <c r="A119" s="37" t="s">
        <v>601</v>
      </c>
      <c r="B119" s="45"/>
      <c r="C119" s="46"/>
      <c r="D119" s="46"/>
      <c r="E119" s="39" t="s">
        <v>5930</v>
      </c>
      <c r="F119" s="46"/>
      <c r="G119" s="46"/>
      <c r="H119" s="46"/>
      <c r="I119" s="46"/>
      <c r="J119" s="48"/>
    </row>
    <row r="120">
      <c r="A120" s="37" t="s">
        <v>593</v>
      </c>
      <c r="B120" s="37">
        <v>27</v>
      </c>
      <c r="C120" s="38" t="s">
        <v>8573</v>
      </c>
      <c r="D120" s="37" t="s">
        <v>595</v>
      </c>
      <c r="E120" s="39" t="s">
        <v>8574</v>
      </c>
      <c r="F120" s="40" t="s">
        <v>646</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9820</v>
      </c>
      <c r="F122" s="46"/>
      <c r="G122" s="46"/>
      <c r="H122" s="46"/>
      <c r="I122" s="46"/>
      <c r="J122" s="48"/>
    </row>
    <row r="123" ht="75">
      <c r="A123" s="37" t="s">
        <v>601</v>
      </c>
      <c r="B123" s="45"/>
      <c r="C123" s="46"/>
      <c r="D123" s="46"/>
      <c r="E123" s="39" t="s">
        <v>5838</v>
      </c>
      <c r="F123" s="46"/>
      <c r="G123" s="46"/>
      <c r="H123" s="46"/>
      <c r="I123" s="46"/>
      <c r="J123" s="48"/>
    </row>
    <row r="124">
      <c r="A124" s="37" t="s">
        <v>593</v>
      </c>
      <c r="B124" s="37">
        <v>28</v>
      </c>
      <c r="C124" s="38" t="s">
        <v>8674</v>
      </c>
      <c r="D124" s="37" t="s">
        <v>595</v>
      </c>
      <c r="E124" s="39" t="s">
        <v>8675</v>
      </c>
      <c r="F124" s="40" t="s">
        <v>646</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9821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8577</v>
      </c>
      <c r="D128" s="37" t="s">
        <v>595</v>
      </c>
      <c r="E128" s="39" t="s">
        <v>8578</v>
      </c>
      <c r="F128" s="40" t="s">
        <v>646</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9822</v>
      </c>
      <c r="F130" s="46"/>
      <c r="G130" s="46"/>
      <c r="H130" s="46"/>
      <c r="I130" s="46"/>
      <c r="J130" s="48"/>
    </row>
    <row r="131" ht="165">
      <c r="A131" s="37" t="s">
        <v>601</v>
      </c>
      <c r="B131" s="45"/>
      <c r="C131" s="46"/>
      <c r="D131" s="46"/>
      <c r="E131" s="39" t="s">
        <v>5841</v>
      </c>
      <c r="F131" s="46"/>
      <c r="G131" s="46"/>
      <c r="H131" s="46"/>
      <c r="I131" s="46"/>
      <c r="J131" s="48"/>
    </row>
    <row r="132">
      <c r="A132" s="37" t="s">
        <v>593</v>
      </c>
      <c r="B132" s="37">
        <v>30</v>
      </c>
      <c r="C132" s="38" t="s">
        <v>8680</v>
      </c>
      <c r="D132" s="37" t="s">
        <v>595</v>
      </c>
      <c r="E132" s="39" t="s">
        <v>8681</v>
      </c>
      <c r="F132" s="40" t="s">
        <v>646</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9823</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8683</v>
      </c>
      <c r="D136" s="37" t="s">
        <v>595</v>
      </c>
      <c r="E136" s="39" t="s">
        <v>8684</v>
      </c>
      <c r="F136" s="40" t="s">
        <v>646</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9824</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4784</v>
      </c>
      <c r="D140" s="34"/>
      <c r="E140" s="31" t="s">
        <v>4785</v>
      </c>
      <c r="F140" s="34"/>
      <c r="G140" s="34"/>
      <c r="H140" s="34"/>
      <c r="I140" s="35">
        <f>SUMIFS(I141:I211,A141:A211,"P")</f>
        <v>0</v>
      </c>
      <c r="J140" s="36"/>
    </row>
    <row r="141" ht="30">
      <c r="A141" s="37" t="s">
        <v>593</v>
      </c>
      <c r="B141" s="37">
        <v>32</v>
      </c>
      <c r="C141" s="38" t="s">
        <v>9825</v>
      </c>
      <c r="D141" s="37" t="s">
        <v>595</v>
      </c>
      <c r="E141" s="39" t="s">
        <v>9826</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9827</v>
      </c>
      <c r="F143" s="46"/>
      <c r="G143" s="46"/>
      <c r="H143" s="46"/>
      <c r="I143" s="46"/>
      <c r="J143" s="48"/>
    </row>
    <row r="144" ht="165">
      <c r="A144" s="37" t="s">
        <v>601</v>
      </c>
      <c r="B144" s="45"/>
      <c r="C144" s="46"/>
      <c r="D144" s="46"/>
      <c r="E144" s="39" t="s">
        <v>5859</v>
      </c>
      <c r="F144" s="46"/>
      <c r="G144" s="46"/>
      <c r="H144" s="46"/>
      <c r="I144" s="46"/>
      <c r="J144" s="48"/>
    </row>
    <row r="145">
      <c r="A145" s="37" t="s">
        <v>593</v>
      </c>
      <c r="B145" s="37">
        <v>33</v>
      </c>
      <c r="C145" s="38" t="s">
        <v>8705</v>
      </c>
      <c r="D145" s="37" t="s">
        <v>595</v>
      </c>
      <c r="E145" s="39" t="s">
        <v>8706</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9828</v>
      </c>
      <c r="F147" s="46"/>
      <c r="G147" s="46"/>
      <c r="H147" s="46"/>
      <c r="I147" s="46"/>
      <c r="J147" s="48"/>
    </row>
    <row r="148" ht="60">
      <c r="A148" s="37" t="s">
        <v>601</v>
      </c>
      <c r="B148" s="45"/>
      <c r="C148" s="46"/>
      <c r="D148" s="46"/>
      <c r="E148" s="39" t="s">
        <v>5865</v>
      </c>
      <c r="F148" s="46"/>
      <c r="G148" s="46"/>
      <c r="H148" s="46"/>
      <c r="I148" s="46"/>
      <c r="J148" s="48"/>
    </row>
    <row r="149" ht="30">
      <c r="A149" s="37" t="s">
        <v>593</v>
      </c>
      <c r="B149" s="37">
        <v>34</v>
      </c>
      <c r="C149" s="38" t="s">
        <v>8708</v>
      </c>
      <c r="D149" s="37" t="s">
        <v>595</v>
      </c>
      <c r="E149" s="39" t="s">
        <v>8709</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9829</v>
      </c>
      <c r="F151" s="46"/>
      <c r="G151" s="46"/>
      <c r="H151" s="46"/>
      <c r="I151" s="46"/>
      <c r="J151" s="48"/>
    </row>
    <row r="152" ht="30">
      <c r="A152" s="37" t="s">
        <v>601</v>
      </c>
      <c r="B152" s="45"/>
      <c r="C152" s="46"/>
      <c r="D152" s="46"/>
      <c r="E152" s="39" t="s">
        <v>5868</v>
      </c>
      <c r="F152" s="46"/>
      <c r="G152" s="46"/>
      <c r="H152" s="46"/>
      <c r="I152" s="46"/>
      <c r="J152" s="48"/>
    </row>
    <row r="153" ht="30">
      <c r="A153" s="37" t="s">
        <v>593</v>
      </c>
      <c r="B153" s="37">
        <v>35</v>
      </c>
      <c r="C153" s="38" t="s">
        <v>8711</v>
      </c>
      <c r="D153" s="37" t="s">
        <v>595</v>
      </c>
      <c r="E153" s="39" t="s">
        <v>8712</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9830</v>
      </c>
      <c r="F155" s="46"/>
      <c r="G155" s="46"/>
      <c r="H155" s="46"/>
      <c r="I155" s="46"/>
      <c r="J155" s="48"/>
    </row>
    <row r="156" ht="30">
      <c r="A156" s="37" t="s">
        <v>601</v>
      </c>
      <c r="B156" s="45"/>
      <c r="C156" s="46"/>
      <c r="D156" s="46"/>
      <c r="E156" s="39" t="s">
        <v>8714</v>
      </c>
      <c r="F156" s="46"/>
      <c r="G156" s="46"/>
      <c r="H156" s="46"/>
      <c r="I156" s="46"/>
      <c r="J156" s="48"/>
    </row>
    <row r="157" ht="30">
      <c r="A157" s="37" t="s">
        <v>593</v>
      </c>
      <c r="B157" s="37">
        <v>36</v>
      </c>
      <c r="C157" s="38" t="s">
        <v>8715</v>
      </c>
      <c r="D157" s="37" t="s">
        <v>595</v>
      </c>
      <c r="E157" s="39" t="s">
        <v>8716</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9831</v>
      </c>
      <c r="F159" s="46"/>
      <c r="G159" s="46"/>
      <c r="H159" s="46"/>
      <c r="I159" s="46"/>
      <c r="J159" s="48"/>
    </row>
    <row r="160" ht="45">
      <c r="A160" s="37" t="s">
        <v>601</v>
      </c>
      <c r="B160" s="45"/>
      <c r="C160" s="46"/>
      <c r="D160" s="46"/>
      <c r="E160" s="39" t="s">
        <v>5911</v>
      </c>
      <c r="F160" s="46"/>
      <c r="G160" s="46"/>
      <c r="H160" s="46"/>
      <c r="I160" s="46"/>
      <c r="J160" s="48"/>
    </row>
    <row r="161">
      <c r="A161" s="37" t="s">
        <v>593</v>
      </c>
      <c r="B161" s="37">
        <v>37</v>
      </c>
      <c r="C161" s="38" t="s">
        <v>8718</v>
      </c>
      <c r="D161" s="37" t="s">
        <v>595</v>
      </c>
      <c r="E161" s="39" t="s">
        <v>8719</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9832</v>
      </c>
      <c r="F163" s="46"/>
      <c r="G163" s="46"/>
      <c r="H163" s="46"/>
      <c r="I163" s="46"/>
      <c r="J163" s="48"/>
    </row>
    <row r="164" ht="30">
      <c r="A164" s="37" t="s">
        <v>601</v>
      </c>
      <c r="B164" s="45"/>
      <c r="C164" s="46"/>
      <c r="D164" s="46"/>
      <c r="E164" s="39" t="s">
        <v>8714</v>
      </c>
      <c r="F164" s="46"/>
      <c r="G164" s="46"/>
      <c r="H164" s="46"/>
      <c r="I164" s="46"/>
      <c r="J164" s="48"/>
    </row>
    <row r="165" ht="30">
      <c r="A165" s="37" t="s">
        <v>593</v>
      </c>
      <c r="B165" s="37">
        <v>38</v>
      </c>
      <c r="C165" s="38" t="s">
        <v>8721</v>
      </c>
      <c r="D165" s="37" t="s">
        <v>595</v>
      </c>
      <c r="E165" s="39" t="s">
        <v>8722</v>
      </c>
      <c r="F165" s="40" t="s">
        <v>646</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9833</v>
      </c>
      <c r="F167" s="46"/>
      <c r="G167" s="46"/>
      <c r="H167" s="46"/>
      <c r="I167" s="46"/>
      <c r="J167" s="48"/>
    </row>
    <row r="168" ht="60">
      <c r="A168" s="37" t="s">
        <v>601</v>
      </c>
      <c r="B168" s="45"/>
      <c r="C168" s="46"/>
      <c r="D168" s="46"/>
      <c r="E168" s="39" t="s">
        <v>8724</v>
      </c>
      <c r="F168" s="46"/>
      <c r="G168" s="46"/>
      <c r="H168" s="46"/>
      <c r="I168" s="46"/>
      <c r="J168" s="48"/>
    </row>
    <row r="169" ht="30">
      <c r="A169" s="37" t="s">
        <v>593</v>
      </c>
      <c r="B169" s="37">
        <v>39</v>
      </c>
      <c r="C169" s="38" t="s">
        <v>8725</v>
      </c>
      <c r="D169" s="37" t="s">
        <v>595</v>
      </c>
      <c r="E169" s="39" t="s">
        <v>8726</v>
      </c>
      <c r="F169" s="40" t="s">
        <v>646</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9834</v>
      </c>
      <c r="F171" s="46"/>
      <c r="G171" s="46"/>
      <c r="H171" s="46"/>
      <c r="I171" s="46"/>
      <c r="J171" s="48"/>
    </row>
    <row r="172" ht="60">
      <c r="A172" s="37" t="s">
        <v>601</v>
      </c>
      <c r="B172" s="45"/>
      <c r="C172" s="46"/>
      <c r="D172" s="46"/>
      <c r="E172" s="39" t="s">
        <v>8724</v>
      </c>
      <c r="F172" s="46"/>
      <c r="G172" s="46"/>
      <c r="H172" s="46"/>
      <c r="I172" s="46"/>
      <c r="J172" s="48"/>
    </row>
    <row r="173">
      <c r="A173" s="37" t="s">
        <v>593</v>
      </c>
      <c r="B173" s="37">
        <v>40</v>
      </c>
      <c r="C173" s="38" t="s">
        <v>8729</v>
      </c>
      <c r="D173" s="37" t="s">
        <v>595</v>
      </c>
      <c r="E173" s="39" t="s">
        <v>8730</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9835</v>
      </c>
      <c r="F175" s="46"/>
      <c r="G175" s="46"/>
      <c r="H175" s="46"/>
      <c r="I175" s="46"/>
      <c r="J175" s="48"/>
    </row>
    <row r="176" ht="60">
      <c r="A176" s="37" t="s">
        <v>601</v>
      </c>
      <c r="B176" s="45"/>
      <c r="C176" s="46"/>
      <c r="D176" s="46"/>
      <c r="E176" s="39" t="s">
        <v>8732</v>
      </c>
      <c r="F176" s="46"/>
      <c r="G176" s="46"/>
      <c r="H176" s="46"/>
      <c r="I176" s="46"/>
      <c r="J176" s="48"/>
    </row>
    <row r="177">
      <c r="A177" s="37" t="s">
        <v>593</v>
      </c>
      <c r="B177" s="37">
        <v>41</v>
      </c>
      <c r="C177" s="38" t="s">
        <v>8847</v>
      </c>
      <c r="D177" s="37" t="s">
        <v>595</v>
      </c>
      <c r="E177" s="39" t="s">
        <v>8848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9836</v>
      </c>
      <c r="F179" s="46"/>
      <c r="G179" s="46"/>
      <c r="H179" s="46"/>
      <c r="I179" s="46"/>
      <c r="J179" s="48"/>
    </row>
    <row r="180" ht="30">
      <c r="A180" s="37" t="s">
        <v>601</v>
      </c>
      <c r="B180" s="45"/>
      <c r="C180" s="46"/>
      <c r="D180" s="46"/>
      <c r="E180" s="39" t="s">
        <v>5875</v>
      </c>
      <c r="F180" s="46"/>
      <c r="G180" s="46"/>
      <c r="H180" s="46"/>
      <c r="I180" s="46"/>
      <c r="J180" s="48"/>
    </row>
    <row r="181">
      <c r="A181" s="37" t="s">
        <v>593</v>
      </c>
      <c r="B181" s="37">
        <v>42</v>
      </c>
      <c r="C181" s="38" t="s">
        <v>8734</v>
      </c>
      <c r="D181" s="37" t="s">
        <v>595</v>
      </c>
      <c r="E181" s="39" t="s">
        <v>8735</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9837</v>
      </c>
      <c r="F183" s="46"/>
      <c r="G183" s="46"/>
      <c r="H183" s="46"/>
      <c r="I183" s="46"/>
      <c r="J183" s="48"/>
    </row>
    <row r="184" ht="45">
      <c r="A184" s="37" t="s">
        <v>601</v>
      </c>
      <c r="B184" s="45"/>
      <c r="C184" s="46"/>
      <c r="D184" s="46"/>
      <c r="E184" s="39" t="s">
        <v>5383</v>
      </c>
      <c r="F184" s="46"/>
      <c r="G184" s="46"/>
      <c r="H184" s="46"/>
      <c r="I184" s="46"/>
      <c r="J184" s="48"/>
    </row>
    <row r="185">
      <c r="A185" s="37" t="s">
        <v>593</v>
      </c>
      <c r="B185" s="37">
        <v>43</v>
      </c>
      <c r="C185" s="38" t="s">
        <v>4648</v>
      </c>
      <c r="D185" s="37" t="s">
        <v>595</v>
      </c>
      <c r="E185" s="39" t="s">
        <v>4649</v>
      </c>
      <c r="F185" s="40" t="s">
        <v>637</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9838</v>
      </c>
      <c r="F187" s="46"/>
      <c r="G187" s="46"/>
      <c r="H187" s="46"/>
      <c r="I187" s="46"/>
      <c r="J187" s="48"/>
    </row>
    <row r="188" ht="150">
      <c r="A188" s="37" t="s">
        <v>601</v>
      </c>
      <c r="B188" s="45"/>
      <c r="C188" s="46"/>
      <c r="D188" s="46"/>
      <c r="E188" s="39" t="s">
        <v>4651</v>
      </c>
      <c r="F188" s="46"/>
      <c r="G188" s="46"/>
      <c r="H188" s="46"/>
      <c r="I188" s="46"/>
      <c r="J188" s="48"/>
    </row>
    <row r="189">
      <c r="A189" s="37" t="s">
        <v>593</v>
      </c>
      <c r="B189" s="37">
        <v>44</v>
      </c>
      <c r="C189" s="38" t="s">
        <v>5685</v>
      </c>
      <c r="D189" s="37" t="s">
        <v>595</v>
      </c>
      <c r="E189" s="39" t="s">
        <v>5686</v>
      </c>
      <c r="F189" s="40" t="s">
        <v>637</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9839</v>
      </c>
      <c r="F191" s="46"/>
      <c r="G191" s="46"/>
      <c r="H191" s="46"/>
      <c r="I191" s="46"/>
      <c r="J191" s="48"/>
    </row>
    <row r="192" ht="150">
      <c r="A192" s="37" t="s">
        <v>601</v>
      </c>
      <c r="B192" s="45"/>
      <c r="C192" s="46"/>
      <c r="D192" s="46"/>
      <c r="E192" s="39" t="s">
        <v>4651</v>
      </c>
      <c r="F192" s="46"/>
      <c r="G192" s="46"/>
      <c r="H192" s="46"/>
      <c r="I192" s="46"/>
      <c r="J192" s="48"/>
    </row>
    <row r="193">
      <c r="A193" s="37" t="s">
        <v>593</v>
      </c>
      <c r="B193" s="37">
        <v>45</v>
      </c>
      <c r="C193" s="38" t="s">
        <v>9840</v>
      </c>
      <c r="D193" s="37" t="s">
        <v>595</v>
      </c>
      <c r="E193" s="39" t="s">
        <v>9841</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9842</v>
      </c>
      <c r="F195" s="46"/>
      <c r="G195" s="46"/>
      <c r="H195" s="46"/>
      <c r="I195" s="46"/>
      <c r="J195" s="48"/>
    </row>
    <row r="196" ht="180">
      <c r="A196" s="37" t="s">
        <v>601</v>
      </c>
      <c r="B196" s="45"/>
      <c r="C196" s="46"/>
      <c r="D196" s="46"/>
      <c r="E196" s="39" t="s">
        <v>5689</v>
      </c>
      <c r="F196" s="46"/>
      <c r="G196" s="46"/>
      <c r="H196" s="46"/>
      <c r="I196" s="46"/>
      <c r="J196" s="48"/>
    </row>
    <row r="197">
      <c r="A197" s="37" t="s">
        <v>593</v>
      </c>
      <c r="B197" s="37">
        <v>46</v>
      </c>
      <c r="C197" s="38" t="s">
        <v>9843</v>
      </c>
      <c r="D197" s="37" t="s">
        <v>595</v>
      </c>
      <c r="E197" s="39" t="s">
        <v>9844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9845</v>
      </c>
      <c r="F199" s="46"/>
      <c r="G199" s="46"/>
      <c r="H199" s="46"/>
      <c r="I199" s="46"/>
      <c r="J199" s="48"/>
    </row>
    <row r="200" ht="180">
      <c r="A200" s="37" t="s">
        <v>601</v>
      </c>
      <c r="B200" s="45"/>
      <c r="C200" s="46"/>
      <c r="D200" s="46"/>
      <c r="E200" s="39" t="s">
        <v>5689</v>
      </c>
      <c r="F200" s="46"/>
      <c r="G200" s="46"/>
      <c r="H200" s="46"/>
      <c r="I200" s="46"/>
      <c r="J200" s="48"/>
    </row>
    <row r="201">
      <c r="A201" s="37" t="s">
        <v>593</v>
      </c>
      <c r="B201" s="37">
        <v>47</v>
      </c>
      <c r="C201" s="38" t="s">
        <v>8739</v>
      </c>
      <c r="D201" s="37" t="s">
        <v>595</v>
      </c>
      <c r="E201" s="39" t="s">
        <v>8740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9846</v>
      </c>
      <c r="F203" s="46"/>
      <c r="G203" s="46"/>
      <c r="H203" s="46"/>
      <c r="I203" s="46"/>
      <c r="J203" s="48"/>
    </row>
    <row r="204" ht="150">
      <c r="A204" s="37" t="s">
        <v>601</v>
      </c>
      <c r="B204" s="45"/>
      <c r="C204" s="46"/>
      <c r="D204" s="46"/>
      <c r="E204" s="39" t="s">
        <v>5713</v>
      </c>
      <c r="F204" s="46"/>
      <c r="G204" s="46"/>
      <c r="H204" s="46"/>
      <c r="I204" s="46"/>
      <c r="J204" s="48"/>
    </row>
    <row r="205">
      <c r="A205" s="37" t="s">
        <v>593</v>
      </c>
      <c r="B205" s="37">
        <v>48</v>
      </c>
      <c r="C205" s="38" t="s">
        <v>9847</v>
      </c>
      <c r="D205" s="37" t="s">
        <v>595</v>
      </c>
      <c r="E205" s="39" t="s">
        <v>8594</v>
      </c>
      <c r="F205" s="40" t="s">
        <v>1798</v>
      </c>
      <c r="G205" s="41">
        <v>1</v>
      </c>
      <c r="H205" s="42">
        <v>0</v>
      </c>
      <c r="I205" s="43">
        <f>ROUND(G205*H205,P4)</f>
        <v>0</v>
      </c>
      <c r="J205" s="37"/>
      <c r="O205" s="44">
        <f>I205*0.21</f>
        <v>0</v>
      </c>
      <c r="P205">
        <v>3</v>
      </c>
    </row>
    <row r="206">
      <c r="A206" s="37" t="s">
        <v>598</v>
      </c>
      <c r="B206" s="45"/>
      <c r="C206" s="46"/>
      <c r="D206" s="46"/>
      <c r="E206" s="39" t="s">
        <v>8594</v>
      </c>
      <c r="F206" s="46"/>
      <c r="G206" s="46"/>
      <c r="H206" s="46"/>
      <c r="I206" s="46"/>
      <c r="J206" s="48"/>
    </row>
    <row r="207" ht="120">
      <c r="A207" s="37" t="s">
        <v>599</v>
      </c>
      <c r="B207" s="45"/>
      <c r="C207" s="46"/>
      <c r="D207" s="46"/>
      <c r="E207" s="49" t="s">
        <v>8595</v>
      </c>
      <c r="F207" s="46"/>
      <c r="G207" s="46"/>
      <c r="H207" s="46"/>
      <c r="I207" s="46"/>
      <c r="J207" s="48"/>
    </row>
    <row r="208" ht="45">
      <c r="A208" s="37" t="s">
        <v>601</v>
      </c>
      <c r="B208" s="45"/>
      <c r="C208" s="46"/>
      <c r="D208" s="46"/>
      <c r="E208" s="39" t="s">
        <v>8596</v>
      </c>
      <c r="F208" s="46"/>
      <c r="G208" s="46"/>
      <c r="H208" s="46"/>
      <c r="I208" s="46"/>
      <c r="J208" s="48"/>
    </row>
    <row r="209">
      <c r="A209" s="37" t="s">
        <v>593</v>
      </c>
      <c r="B209" s="37">
        <v>49</v>
      </c>
      <c r="C209" s="38" t="s">
        <v>9848</v>
      </c>
      <c r="D209" s="37" t="s">
        <v>595</v>
      </c>
      <c r="E209" s="39" t="s">
        <v>8598</v>
      </c>
      <c r="F209" s="40" t="s">
        <v>1798</v>
      </c>
      <c r="G209" s="41">
        <v>1</v>
      </c>
      <c r="H209" s="42">
        <v>0</v>
      </c>
      <c r="I209" s="43">
        <f>ROUND(G209*H209,P4)</f>
        <v>0</v>
      </c>
      <c r="J209" s="37"/>
      <c r="O209" s="44">
        <f>I209*0.21</f>
        <v>0</v>
      </c>
      <c r="P209">
        <v>3</v>
      </c>
    </row>
    <row r="210">
      <c r="A210" s="37" t="s">
        <v>598</v>
      </c>
      <c r="B210" s="45"/>
      <c r="C210" s="46"/>
      <c r="D210" s="46"/>
      <c r="E210" s="39" t="s">
        <v>8598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SUMIFS(I213:I232,A213:A232,"P")</f>
        <v>0</v>
      </c>
      <c r="J212" s="36"/>
    </row>
    <row r="213" ht="45">
      <c r="A213" s="37" t="s">
        <v>593</v>
      </c>
      <c r="B213" s="37">
        <v>50</v>
      </c>
      <c r="C213" s="38" t="s">
        <v>1815</v>
      </c>
      <c r="D213" s="37" t="s">
        <v>1816</v>
      </c>
      <c r="E213" s="39" t="s">
        <v>1817</v>
      </c>
      <c r="F213" s="40" t="s">
        <v>1124</v>
      </c>
      <c r="G213" s="41">
        <v>6494.1999999999998</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45">
      <c r="A215" s="37" t="s">
        <v>599</v>
      </c>
      <c r="B215" s="45"/>
      <c r="C215" s="46"/>
      <c r="D215" s="46"/>
      <c r="E215" s="49" t="s">
        <v>9849</v>
      </c>
      <c r="F215" s="46"/>
      <c r="G215" s="46"/>
      <c r="H215" s="46"/>
      <c r="I215" s="46"/>
      <c r="J215" s="48"/>
    </row>
    <row r="216" ht="120">
      <c r="A216" s="37" t="s">
        <v>601</v>
      </c>
      <c r="B216" s="45"/>
      <c r="C216" s="46"/>
      <c r="D216" s="46"/>
      <c r="E216" s="39" t="s">
        <v>1820</v>
      </c>
      <c r="F216" s="46"/>
      <c r="G216" s="46"/>
      <c r="H216" s="46"/>
      <c r="I216" s="46"/>
      <c r="J216" s="48"/>
    </row>
    <row r="217" ht="45">
      <c r="A217" s="37" t="s">
        <v>593</v>
      </c>
      <c r="B217" s="37">
        <v>51</v>
      </c>
      <c r="C217" s="38" t="s">
        <v>4679</v>
      </c>
      <c r="D217" s="37" t="s">
        <v>4680</v>
      </c>
      <c r="E217" s="39" t="s">
        <v>4681</v>
      </c>
      <c r="F217" s="40" t="s">
        <v>1124</v>
      </c>
      <c r="G217" s="41">
        <v>1402.6320000000001</v>
      </c>
      <c r="H217" s="42">
        <v>0</v>
      </c>
      <c r="I217" s="43">
        <f>ROUND(G217*H217,P4)</f>
        <v>0</v>
      </c>
      <c r="J217" s="37"/>
      <c r="O217" s="44">
        <f>I217*0.21</f>
        <v>0</v>
      </c>
      <c r="P217">
        <v>3</v>
      </c>
    </row>
    <row r="218">
      <c r="A218" s="37" t="s">
        <v>598</v>
      </c>
      <c r="B218" s="45"/>
      <c r="C218" s="46"/>
      <c r="D218" s="46"/>
      <c r="E218" s="39" t="s">
        <v>1818</v>
      </c>
      <c r="F218" s="46"/>
      <c r="G218" s="46"/>
      <c r="H218" s="46"/>
      <c r="I218" s="46"/>
      <c r="J218" s="48"/>
    </row>
    <row r="219" ht="30">
      <c r="A219" s="37" t="s">
        <v>599</v>
      </c>
      <c r="B219" s="45"/>
      <c r="C219" s="46"/>
      <c r="D219" s="46"/>
      <c r="E219" s="49" t="s">
        <v>9850</v>
      </c>
      <c r="F219" s="46"/>
      <c r="G219" s="46"/>
      <c r="H219" s="46"/>
      <c r="I219" s="46"/>
      <c r="J219" s="48"/>
    </row>
    <row r="220" ht="120">
      <c r="A220" s="37" t="s">
        <v>601</v>
      </c>
      <c r="B220" s="45"/>
      <c r="C220" s="46"/>
      <c r="D220" s="46"/>
      <c r="E220" s="39" t="s">
        <v>1820</v>
      </c>
      <c r="F220" s="46"/>
      <c r="G220" s="46"/>
      <c r="H220" s="46"/>
      <c r="I220" s="46"/>
      <c r="J220" s="48"/>
    </row>
    <row r="221" ht="60">
      <c r="A221" s="37" t="s">
        <v>593</v>
      </c>
      <c r="B221" s="37">
        <v>52</v>
      </c>
      <c r="C221" s="38" t="s">
        <v>2448</v>
      </c>
      <c r="D221" s="37" t="s">
        <v>2449</v>
      </c>
      <c r="E221" s="39" t="s">
        <v>2450</v>
      </c>
      <c r="F221" s="40" t="s">
        <v>1124</v>
      </c>
      <c r="G221" s="41">
        <v>404.41800000000001</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225">
      <c r="A223" s="37" t="s">
        <v>599</v>
      </c>
      <c r="B223" s="45"/>
      <c r="C223" s="46"/>
      <c r="D223" s="46"/>
      <c r="E223" s="49" t="s">
        <v>9851</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5690</v>
      </c>
      <c r="D225" s="37" t="s">
        <v>5691</v>
      </c>
      <c r="E225" s="39" t="s">
        <v>5692</v>
      </c>
      <c r="F225" s="40" t="s">
        <v>1124</v>
      </c>
      <c r="G225" s="41">
        <v>11583.525</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30">
      <c r="A227" s="37" t="s">
        <v>599</v>
      </c>
      <c r="B227" s="45"/>
      <c r="C227" s="46"/>
      <c r="D227" s="46"/>
      <c r="E227" s="49" t="s">
        <v>9852</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8750</v>
      </c>
      <c r="D229" s="37" t="s">
        <v>8751</v>
      </c>
      <c r="E229" s="39" t="s">
        <v>8752</v>
      </c>
      <c r="F229" s="40" t="s">
        <v>1124</v>
      </c>
      <c r="G229" s="41">
        <v>5240.7299999999996</v>
      </c>
      <c r="H229" s="42">
        <v>0</v>
      </c>
      <c r="I229" s="43">
        <f>ROUND(G229*H229,P4)</f>
        <v>0</v>
      </c>
      <c r="J229" s="37"/>
      <c r="O229" s="44">
        <f>I229*0.21</f>
        <v>0</v>
      </c>
      <c r="P229">
        <v>3</v>
      </c>
    </row>
    <row r="230">
      <c r="A230" s="37" t="s">
        <v>598</v>
      </c>
      <c r="B230" s="45"/>
      <c r="C230" s="46"/>
      <c r="D230" s="46"/>
      <c r="E230" s="39" t="s">
        <v>1818</v>
      </c>
      <c r="F230" s="46"/>
      <c r="G230" s="46"/>
      <c r="H230" s="46"/>
      <c r="I230" s="46"/>
      <c r="J230" s="48"/>
    </row>
    <row r="231" ht="60">
      <c r="A231" s="37" t="s">
        <v>599</v>
      </c>
      <c r="B231" s="45"/>
      <c r="C231" s="46"/>
      <c r="D231" s="46"/>
      <c r="E231" s="49" t="s">
        <v>9853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cAVw6eenc1hMHszh13UH1Jk8gNN/Pj3VjxzRNgcfMe78jTjyafT/UIkFtdyz+mHBi+w+tadJ+tdgQm3FtcsE7g==" hashValue="EMzLGEj0ll9p+U2isrjVNKN4S+b1HX9jo2KCkw5dTwtbHhmHBRpNhq3yQDll2JHUVUH4Kl5hu1Ob9dPGEYVC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9854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ht="30">
      <c r="A8" s="3" t="s">
        <v>1570</v>
      </c>
      <c r="B8" s="20" t="s">
        <v>579</v>
      </c>
      <c r="C8" s="21" t="s">
        <v>9854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c r="A13" s="37" t="s">
        <v>593</v>
      </c>
      <c r="B13" s="37">
        <v>1</v>
      </c>
      <c r="C13" s="38" t="s">
        <v>5239</v>
      </c>
      <c r="D13" s="37" t="s">
        <v>595</v>
      </c>
      <c r="E13" s="39" t="s">
        <v>5240</v>
      </c>
      <c r="F13" s="40" t="s">
        <v>637</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9855</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9856</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9857</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9858</v>
      </c>
      <c r="F27" s="46"/>
      <c r="G27" s="46"/>
      <c r="H27" s="46"/>
      <c r="I27" s="46"/>
      <c r="J27" s="48"/>
    </row>
    <row r="28" ht="375">
      <c r="A28" s="37" t="s">
        <v>601</v>
      </c>
      <c r="B28" s="45"/>
      <c r="C28" s="46"/>
      <c r="D28" s="46"/>
      <c r="E28" s="39" t="s">
        <v>4430</v>
      </c>
      <c r="F28" s="46"/>
      <c r="G28" s="46"/>
      <c r="H28" s="46"/>
      <c r="I28" s="46"/>
      <c r="J28" s="48"/>
    </row>
    <row r="29">
      <c r="A29" s="37" t="s">
        <v>593</v>
      </c>
      <c r="B29" s="37">
        <v>5</v>
      </c>
      <c r="C29" s="38" t="s">
        <v>3336</v>
      </c>
      <c r="D29" s="37" t="s">
        <v>595</v>
      </c>
      <c r="E29" s="39" t="s">
        <v>3337</v>
      </c>
      <c r="F29" s="40" t="s">
        <v>646</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9859</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9860</v>
      </c>
      <c r="F35" s="46"/>
      <c r="G35" s="46"/>
      <c r="H35" s="46"/>
      <c r="I35" s="46"/>
      <c r="J35" s="48"/>
    </row>
    <row r="36" ht="45">
      <c r="A36" s="37" t="s">
        <v>601</v>
      </c>
      <c r="B36" s="45"/>
      <c r="C36" s="46"/>
      <c r="D36" s="46"/>
      <c r="E36" s="39" t="s">
        <v>4463</v>
      </c>
      <c r="F36" s="46"/>
      <c r="G36" s="46"/>
      <c r="H36" s="46"/>
      <c r="I36" s="46"/>
      <c r="J36" s="48"/>
    </row>
    <row r="37">
      <c r="A37" s="37" t="s">
        <v>593</v>
      </c>
      <c r="B37" s="37">
        <v>7</v>
      </c>
      <c r="C37" s="38" t="s">
        <v>8550</v>
      </c>
      <c r="D37" s="37" t="s">
        <v>595</v>
      </c>
      <c r="E37" s="39" t="s">
        <v>8551</v>
      </c>
      <c r="F37" s="40" t="s">
        <v>646</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9861</v>
      </c>
      <c r="F39" s="46"/>
      <c r="G39" s="46"/>
      <c r="H39" s="46"/>
      <c r="I39" s="46"/>
      <c r="J39" s="48"/>
    </row>
    <row r="40" ht="45">
      <c r="A40" s="37" t="s">
        <v>601</v>
      </c>
      <c r="B40" s="45"/>
      <c r="C40" s="46"/>
      <c r="D40" s="46"/>
      <c r="E40" s="39" t="s">
        <v>4463</v>
      </c>
      <c r="F40" s="46"/>
      <c r="G40" s="46"/>
      <c r="H40" s="46"/>
      <c r="I40" s="46"/>
      <c r="J40" s="48"/>
    </row>
    <row r="41">
      <c r="A41" s="37" t="s">
        <v>593</v>
      </c>
      <c r="B41" s="37">
        <v>8</v>
      </c>
      <c r="C41" s="38" t="s">
        <v>4464</v>
      </c>
      <c r="D41" s="37" t="s">
        <v>595</v>
      </c>
      <c r="E41" s="39" t="s">
        <v>4465</v>
      </c>
      <c r="F41" s="40" t="s">
        <v>646</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9862</v>
      </c>
      <c r="F43" s="46"/>
      <c r="G43" s="46"/>
      <c r="H43" s="46"/>
      <c r="I43" s="46"/>
      <c r="J43" s="48"/>
    </row>
    <row r="44" ht="30">
      <c r="A44" s="37" t="s">
        <v>601</v>
      </c>
      <c r="B44" s="45"/>
      <c r="C44" s="46"/>
      <c r="D44" s="46"/>
      <c r="E44" s="39" t="s">
        <v>4467</v>
      </c>
      <c r="F44" s="46"/>
      <c r="G44" s="46"/>
      <c r="H44" s="46"/>
      <c r="I44" s="46"/>
      <c r="J44" s="48"/>
    </row>
    <row r="45">
      <c r="A45" s="37" t="s">
        <v>593</v>
      </c>
      <c r="B45" s="37">
        <v>9</v>
      </c>
      <c r="C45" s="38" t="s">
        <v>4468</v>
      </c>
      <c r="D45" s="37" t="s">
        <v>595</v>
      </c>
      <c r="E45" s="39" t="s">
        <v>4469</v>
      </c>
      <c r="F45" s="40" t="s">
        <v>646</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9862</v>
      </c>
      <c r="F47" s="46"/>
      <c r="G47" s="46"/>
      <c r="H47" s="46"/>
      <c r="I47" s="46"/>
      <c r="J47" s="48"/>
    </row>
    <row r="48" ht="45">
      <c r="A48" s="37" t="s">
        <v>601</v>
      </c>
      <c r="B48" s="45"/>
      <c r="C48" s="46"/>
      <c r="D48" s="46"/>
      <c r="E48" s="39" t="s">
        <v>4470</v>
      </c>
      <c r="F48" s="46"/>
      <c r="G48" s="46"/>
      <c r="H48" s="46"/>
      <c r="I48" s="46"/>
      <c r="J48" s="48"/>
    </row>
    <row r="49">
      <c r="A49" s="37" t="s">
        <v>593</v>
      </c>
      <c r="B49" s="37">
        <v>10</v>
      </c>
      <c r="C49" s="38" t="s">
        <v>8554</v>
      </c>
      <c r="D49" s="37" t="s">
        <v>595</v>
      </c>
      <c r="E49" s="39" t="s">
        <v>8555</v>
      </c>
      <c r="F49" s="40" t="s">
        <v>637</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9863</v>
      </c>
      <c r="F51" s="46"/>
      <c r="G51" s="46"/>
      <c r="H51" s="46"/>
      <c r="I51" s="46"/>
      <c r="J51" s="48"/>
    </row>
    <row r="52" ht="45">
      <c r="A52" s="37" t="s">
        <v>601</v>
      </c>
      <c r="B52" s="45"/>
      <c r="C52" s="46"/>
      <c r="D52" s="46"/>
      <c r="E52" s="39" t="s">
        <v>8557</v>
      </c>
      <c r="F52" s="46"/>
      <c r="G52" s="46"/>
      <c r="H52" s="46"/>
      <c r="I52" s="46"/>
      <c r="J52" s="48"/>
    </row>
    <row r="53">
      <c r="A53" s="37" t="s">
        <v>593</v>
      </c>
      <c r="B53" s="37">
        <v>11</v>
      </c>
      <c r="C53" s="38" t="s">
        <v>8558</v>
      </c>
      <c r="D53" s="37" t="s">
        <v>595</v>
      </c>
      <c r="E53" s="39" t="s">
        <v>8559</v>
      </c>
      <c r="F53" s="40" t="s">
        <v>608</v>
      </c>
      <c r="G53" s="41">
        <v>9</v>
      </c>
      <c r="H53" s="42">
        <v>0</v>
      </c>
      <c r="I53" s="43">
        <f>ROUND(G53*H53,P4)</f>
        <v>0</v>
      </c>
      <c r="J53" s="37"/>
      <c r="O53" s="44">
        <f>I53*0.21</f>
        <v>0</v>
      </c>
      <c r="P53">
        <v>3</v>
      </c>
    </row>
    <row r="54">
      <c r="A54" s="37" t="s">
        <v>598</v>
      </c>
      <c r="B54" s="45"/>
      <c r="C54" s="46"/>
      <c r="D54" s="46"/>
      <c r="E54" s="39" t="s">
        <v>8559</v>
      </c>
      <c r="F54" s="46"/>
      <c r="G54" s="46"/>
      <c r="H54" s="46"/>
      <c r="I54" s="46"/>
      <c r="J54" s="48"/>
    </row>
    <row r="55" ht="60">
      <c r="A55" s="37" t="s">
        <v>599</v>
      </c>
      <c r="B55" s="45"/>
      <c r="C55" s="46"/>
      <c r="D55" s="46"/>
      <c r="E55" s="49" t="s">
        <v>9864</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SUMIFS(I58:I65,A58:A65,"P")</f>
        <v>0</v>
      </c>
      <c r="J57" s="36"/>
    </row>
    <row r="58">
      <c r="A58" s="37" t="s">
        <v>593</v>
      </c>
      <c r="B58" s="37">
        <v>12</v>
      </c>
      <c r="C58" s="38" t="s">
        <v>5391</v>
      </c>
      <c r="D58" s="37" t="s">
        <v>595</v>
      </c>
      <c r="E58" s="39" t="s">
        <v>5392</v>
      </c>
      <c r="F58" s="40" t="s">
        <v>637</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9865</v>
      </c>
      <c r="F60" s="46"/>
      <c r="G60" s="46"/>
      <c r="H60" s="46"/>
      <c r="I60" s="46"/>
      <c r="J60" s="48"/>
    </row>
    <row r="61" ht="60">
      <c r="A61" s="37" t="s">
        <v>601</v>
      </c>
      <c r="B61" s="45"/>
      <c r="C61" s="46"/>
      <c r="D61" s="46"/>
      <c r="E61" s="39" t="s">
        <v>4505</v>
      </c>
      <c r="F61" s="46"/>
      <c r="G61" s="46"/>
      <c r="H61" s="46"/>
      <c r="I61" s="46"/>
      <c r="J61" s="48"/>
    </row>
    <row r="62">
      <c r="A62" s="37" t="s">
        <v>593</v>
      </c>
      <c r="B62" s="37">
        <v>13</v>
      </c>
      <c r="C62" s="38" t="s">
        <v>4484</v>
      </c>
      <c r="D62" s="37" t="s">
        <v>595</v>
      </c>
      <c r="E62" s="39" t="s">
        <v>4485</v>
      </c>
      <c r="F62" s="40" t="s">
        <v>646</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9866</v>
      </c>
      <c r="F64" s="46"/>
      <c r="G64" s="46"/>
      <c r="H64" s="46"/>
      <c r="I64" s="46"/>
      <c r="J64" s="48"/>
    </row>
    <row r="65" ht="120">
      <c r="A65" s="37" t="s">
        <v>601</v>
      </c>
      <c r="B65" s="45"/>
      <c r="C65" s="46"/>
      <c r="D65" s="46"/>
      <c r="E65" s="39" t="s">
        <v>4483</v>
      </c>
      <c r="F65" s="46"/>
      <c r="G65" s="46"/>
      <c r="H65" s="46"/>
      <c r="I65" s="46"/>
      <c r="J65" s="48"/>
    </row>
    <row r="66">
      <c r="A66" s="31" t="s">
        <v>591</v>
      </c>
      <c r="B66" s="32"/>
      <c r="C66" s="33" t="s">
        <v>820</v>
      </c>
      <c r="D66" s="34"/>
      <c r="E66" s="31" t="s">
        <v>6304</v>
      </c>
      <c r="F66" s="34"/>
      <c r="G66" s="34"/>
      <c r="H66" s="34"/>
      <c r="I66" s="35">
        <f>SUMIFS(I67:I94,A67:A94,"P")</f>
        <v>0</v>
      </c>
      <c r="J66" s="36"/>
    </row>
    <row r="67">
      <c r="A67" s="37" t="s">
        <v>593</v>
      </c>
      <c r="B67" s="37">
        <v>14</v>
      </c>
      <c r="C67" s="38" t="s">
        <v>8567</v>
      </c>
      <c r="D67" s="37" t="s">
        <v>595</v>
      </c>
      <c r="E67" s="39" t="s">
        <v>8568</v>
      </c>
      <c r="F67" s="40" t="s">
        <v>646</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9867</v>
      </c>
      <c r="F69" s="46"/>
      <c r="G69" s="46"/>
      <c r="H69" s="46"/>
      <c r="I69" s="46"/>
      <c r="J69" s="48"/>
    </row>
    <row r="70" ht="60">
      <c r="A70" s="37" t="s">
        <v>601</v>
      </c>
      <c r="B70" s="45"/>
      <c r="C70" s="46"/>
      <c r="D70" s="46"/>
      <c r="E70" s="39" t="s">
        <v>5927</v>
      </c>
      <c r="F70" s="46"/>
      <c r="G70" s="46"/>
      <c r="H70" s="46"/>
      <c r="I70" s="46"/>
      <c r="J70" s="48"/>
    </row>
    <row r="71">
      <c r="A71" s="37" t="s">
        <v>593</v>
      </c>
      <c r="B71" s="37">
        <v>15</v>
      </c>
      <c r="C71" s="38" t="s">
        <v>8666</v>
      </c>
      <c r="D71" s="37" t="s">
        <v>595</v>
      </c>
      <c r="E71" s="39" t="s">
        <v>8667</v>
      </c>
      <c r="F71" s="40" t="s">
        <v>646</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9868</v>
      </c>
      <c r="F73" s="46"/>
      <c r="G73" s="46"/>
      <c r="H73" s="46"/>
      <c r="I73" s="46"/>
      <c r="J73" s="48"/>
    </row>
    <row r="74" ht="60">
      <c r="A74" s="37" t="s">
        <v>601</v>
      </c>
      <c r="B74" s="45"/>
      <c r="C74" s="46"/>
      <c r="D74" s="46"/>
      <c r="E74" s="39" t="s">
        <v>5927</v>
      </c>
      <c r="F74" s="46"/>
      <c r="G74" s="46"/>
      <c r="H74" s="46"/>
      <c r="I74" s="46"/>
      <c r="J74" s="48"/>
    </row>
    <row r="75">
      <c r="A75" s="37" t="s">
        <v>593</v>
      </c>
      <c r="B75" s="37">
        <v>16</v>
      </c>
      <c r="C75" s="38" t="s">
        <v>8570</v>
      </c>
      <c r="D75" s="37" t="s">
        <v>595</v>
      </c>
      <c r="E75" s="39" t="s">
        <v>8571</v>
      </c>
      <c r="F75" s="40" t="s">
        <v>646</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9869</v>
      </c>
      <c r="F77" s="46"/>
      <c r="G77" s="46"/>
      <c r="H77" s="46"/>
      <c r="I77" s="46"/>
      <c r="J77" s="48"/>
    </row>
    <row r="78" ht="120">
      <c r="A78" s="37" t="s">
        <v>601</v>
      </c>
      <c r="B78" s="45"/>
      <c r="C78" s="46"/>
      <c r="D78" s="46"/>
      <c r="E78" s="39" t="s">
        <v>5930</v>
      </c>
      <c r="F78" s="46"/>
      <c r="G78" s="46"/>
      <c r="H78" s="46"/>
      <c r="I78" s="46"/>
      <c r="J78" s="48"/>
    </row>
    <row r="79">
      <c r="A79" s="37" t="s">
        <v>593</v>
      </c>
      <c r="B79" s="37">
        <v>17</v>
      </c>
      <c r="C79" s="38" t="s">
        <v>8573</v>
      </c>
      <c r="D79" s="37" t="s">
        <v>595</v>
      </c>
      <c r="E79" s="39" t="s">
        <v>8574</v>
      </c>
      <c r="F79" s="40" t="s">
        <v>646</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9870</v>
      </c>
      <c r="F81" s="46"/>
      <c r="G81" s="46"/>
      <c r="H81" s="46"/>
      <c r="I81" s="46"/>
      <c r="J81" s="48"/>
    </row>
    <row r="82" ht="75">
      <c r="A82" s="37" t="s">
        <v>601</v>
      </c>
      <c r="B82" s="45"/>
      <c r="C82" s="46"/>
      <c r="D82" s="46"/>
      <c r="E82" s="39" t="s">
        <v>5838</v>
      </c>
      <c r="F82" s="46"/>
      <c r="G82" s="46"/>
      <c r="H82" s="46"/>
      <c r="I82" s="46"/>
      <c r="J82" s="48"/>
    </row>
    <row r="83">
      <c r="A83" s="37" t="s">
        <v>593</v>
      </c>
      <c r="B83" s="37">
        <v>18</v>
      </c>
      <c r="C83" s="38" t="s">
        <v>8674</v>
      </c>
      <c r="D83" s="37" t="s">
        <v>595</v>
      </c>
      <c r="E83" s="39" t="s">
        <v>8675</v>
      </c>
      <c r="F83" s="40" t="s">
        <v>646</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9871</v>
      </c>
      <c r="F85" s="46"/>
      <c r="G85" s="46"/>
      <c r="H85" s="46"/>
      <c r="I85" s="46"/>
      <c r="J85" s="48"/>
    </row>
    <row r="86" ht="75">
      <c r="A86" s="37" t="s">
        <v>601</v>
      </c>
      <c r="B86" s="45"/>
      <c r="C86" s="46"/>
      <c r="D86" s="46"/>
      <c r="E86" s="39" t="s">
        <v>5838</v>
      </c>
      <c r="F86" s="46"/>
      <c r="G86" s="46"/>
      <c r="H86" s="46"/>
      <c r="I86" s="46"/>
      <c r="J86" s="48"/>
    </row>
    <row r="87">
      <c r="A87" s="37" t="s">
        <v>593</v>
      </c>
      <c r="B87" s="37">
        <v>19</v>
      </c>
      <c r="C87" s="38" t="s">
        <v>8577</v>
      </c>
      <c r="D87" s="37" t="s">
        <v>595</v>
      </c>
      <c r="E87" s="39" t="s">
        <v>8578</v>
      </c>
      <c r="F87" s="40" t="s">
        <v>646</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9872</v>
      </c>
      <c r="F89" s="46"/>
      <c r="G89" s="46"/>
      <c r="H89" s="46"/>
      <c r="I89" s="46"/>
      <c r="J89" s="48"/>
    </row>
    <row r="90" ht="165">
      <c r="A90" s="37" t="s">
        <v>601</v>
      </c>
      <c r="B90" s="45"/>
      <c r="C90" s="46"/>
      <c r="D90" s="46"/>
      <c r="E90" s="39" t="s">
        <v>5841</v>
      </c>
      <c r="F90" s="46"/>
      <c r="G90" s="46"/>
      <c r="H90" s="46"/>
      <c r="I90" s="46"/>
      <c r="J90" s="48"/>
    </row>
    <row r="91">
      <c r="A91" s="37" t="s">
        <v>593</v>
      </c>
      <c r="B91" s="37">
        <v>20</v>
      </c>
      <c r="C91" s="38" t="s">
        <v>9873</v>
      </c>
      <c r="D91" s="37" t="s">
        <v>595</v>
      </c>
      <c r="E91" s="39" t="s">
        <v>9874</v>
      </c>
      <c r="F91" s="40" t="s">
        <v>646</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9875</v>
      </c>
      <c r="F93" s="46"/>
      <c r="G93" s="46"/>
      <c r="H93" s="46"/>
      <c r="I93" s="46"/>
      <c r="J93" s="48"/>
    </row>
    <row r="94" ht="165">
      <c r="A94" s="37" t="s">
        <v>601</v>
      </c>
      <c r="B94" s="45"/>
      <c r="C94" s="46"/>
      <c r="D94" s="46"/>
      <c r="E94" s="39" t="s">
        <v>5841</v>
      </c>
      <c r="F94" s="46"/>
      <c r="G94" s="46"/>
      <c r="H94" s="46"/>
      <c r="I94" s="46"/>
      <c r="J94" s="48"/>
    </row>
    <row r="95">
      <c r="A95" s="31" t="s">
        <v>591</v>
      </c>
      <c r="B95" s="32"/>
      <c r="C95" s="33" t="s">
        <v>4784</v>
      </c>
      <c r="D95" s="34"/>
      <c r="E95" s="31" t="s">
        <v>4785</v>
      </c>
      <c r="F95" s="34"/>
      <c r="G95" s="34"/>
      <c r="H95" s="34"/>
      <c r="I95" s="35">
        <f>SUMIFS(I96:I126,A96:A126,"P")</f>
        <v>0</v>
      </c>
      <c r="J95" s="36"/>
    </row>
    <row r="96" ht="30">
      <c r="A96" s="37" t="s">
        <v>593</v>
      </c>
      <c r="B96" s="37">
        <v>21</v>
      </c>
      <c r="C96" s="38" t="s">
        <v>9825</v>
      </c>
      <c r="D96" s="37" t="s">
        <v>595</v>
      </c>
      <c r="E96" s="39" t="s">
        <v>9826</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9876</v>
      </c>
      <c r="F98" s="46"/>
      <c r="G98" s="46"/>
      <c r="H98" s="46"/>
      <c r="I98" s="46"/>
      <c r="J98" s="48"/>
    </row>
    <row r="99" ht="165">
      <c r="A99" s="37" t="s">
        <v>601</v>
      </c>
      <c r="B99" s="45"/>
      <c r="C99" s="46"/>
      <c r="D99" s="46"/>
      <c r="E99" s="39" t="s">
        <v>5859</v>
      </c>
      <c r="F99" s="46"/>
      <c r="G99" s="46"/>
      <c r="H99" s="46"/>
      <c r="I99" s="46"/>
      <c r="J99" s="48"/>
    </row>
    <row r="100">
      <c r="A100" s="37" t="s">
        <v>593</v>
      </c>
      <c r="B100" s="37">
        <v>22</v>
      </c>
      <c r="C100" s="38" t="s">
        <v>8705</v>
      </c>
      <c r="D100" s="37" t="s">
        <v>595</v>
      </c>
      <c r="E100" s="39" t="s">
        <v>8706</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9877</v>
      </c>
      <c r="F102" s="46"/>
      <c r="G102" s="46"/>
      <c r="H102" s="46"/>
      <c r="I102" s="46"/>
      <c r="J102" s="48"/>
    </row>
    <row r="103" ht="60">
      <c r="A103" s="37" t="s">
        <v>601</v>
      </c>
      <c r="B103" s="45"/>
      <c r="C103" s="46"/>
      <c r="D103" s="46"/>
      <c r="E103" s="39" t="s">
        <v>5865</v>
      </c>
      <c r="F103" s="46"/>
      <c r="G103" s="46"/>
      <c r="H103" s="46"/>
      <c r="I103" s="46"/>
      <c r="J103" s="48"/>
    </row>
    <row r="104" ht="30">
      <c r="A104" s="37" t="s">
        <v>593</v>
      </c>
      <c r="B104" s="37">
        <v>23</v>
      </c>
      <c r="C104" s="38" t="s">
        <v>5871</v>
      </c>
      <c r="D104" s="37" t="s">
        <v>595</v>
      </c>
      <c r="E104" s="39" t="s">
        <v>5872</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9878</v>
      </c>
      <c r="F106" s="46"/>
      <c r="G106" s="46"/>
      <c r="H106" s="46"/>
      <c r="I106" s="46"/>
      <c r="J106" s="48"/>
    </row>
    <row r="107" ht="60">
      <c r="A107" s="37" t="s">
        <v>601</v>
      </c>
      <c r="B107" s="45"/>
      <c r="C107" s="46"/>
      <c r="D107" s="46"/>
      <c r="E107" s="39" t="s">
        <v>5061</v>
      </c>
      <c r="F107" s="46"/>
      <c r="G107" s="46"/>
      <c r="H107" s="46"/>
      <c r="I107" s="46"/>
      <c r="J107" s="48"/>
    </row>
    <row r="108">
      <c r="A108" s="37" t="s">
        <v>593</v>
      </c>
      <c r="B108" s="37">
        <v>24</v>
      </c>
      <c r="C108" s="38" t="s">
        <v>8734</v>
      </c>
      <c r="D108" s="37" t="s">
        <v>595</v>
      </c>
      <c r="E108" s="39" t="s">
        <v>8735</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9879</v>
      </c>
      <c r="F110" s="46"/>
      <c r="G110" s="46"/>
      <c r="H110" s="46"/>
      <c r="I110" s="46"/>
      <c r="J110" s="48"/>
    </row>
    <row r="111" ht="45">
      <c r="A111" s="37" t="s">
        <v>601</v>
      </c>
      <c r="B111" s="45"/>
      <c r="C111" s="46"/>
      <c r="D111" s="46"/>
      <c r="E111" s="39" t="s">
        <v>5383</v>
      </c>
      <c r="F111" s="46"/>
      <c r="G111" s="46"/>
      <c r="H111" s="46"/>
      <c r="I111" s="46"/>
      <c r="J111" s="48"/>
    </row>
    <row r="112">
      <c r="A112" s="37" t="s">
        <v>593</v>
      </c>
      <c r="B112" s="37">
        <v>25</v>
      </c>
      <c r="C112" s="38" t="s">
        <v>4648</v>
      </c>
      <c r="D112" s="37" t="s">
        <v>595</v>
      </c>
      <c r="E112" s="39" t="s">
        <v>4649</v>
      </c>
      <c r="F112" s="40" t="s">
        <v>637</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9880</v>
      </c>
      <c r="F114" s="46"/>
      <c r="G114" s="46"/>
      <c r="H114" s="46"/>
      <c r="I114" s="46"/>
      <c r="J114" s="48"/>
    </row>
    <row r="115" ht="150">
      <c r="A115" s="37" t="s">
        <v>601</v>
      </c>
      <c r="B115" s="45"/>
      <c r="C115" s="46"/>
      <c r="D115" s="46"/>
      <c r="E115" s="39" t="s">
        <v>4651</v>
      </c>
      <c r="F115" s="46"/>
      <c r="G115" s="46"/>
      <c r="H115" s="46"/>
      <c r="I115" s="46"/>
      <c r="J115" s="48"/>
    </row>
    <row r="116">
      <c r="A116" s="37" t="s">
        <v>593</v>
      </c>
      <c r="B116" s="37">
        <v>26</v>
      </c>
      <c r="C116" s="38" t="s">
        <v>5685</v>
      </c>
      <c r="D116" s="37" t="s">
        <v>595</v>
      </c>
      <c r="E116" s="39" t="s">
        <v>5686</v>
      </c>
      <c r="F116" s="40" t="s">
        <v>637</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9881</v>
      </c>
      <c r="F118" s="46"/>
      <c r="G118" s="46"/>
      <c r="H118" s="46"/>
      <c r="I118" s="46"/>
      <c r="J118" s="48"/>
    </row>
    <row r="119" ht="150">
      <c r="A119" s="37" t="s">
        <v>601</v>
      </c>
      <c r="B119" s="45"/>
      <c r="C119" s="46"/>
      <c r="D119" s="46"/>
      <c r="E119" s="39" t="s">
        <v>4651</v>
      </c>
      <c r="F119" s="46"/>
      <c r="G119" s="46"/>
      <c r="H119" s="46"/>
      <c r="I119" s="46"/>
      <c r="J119" s="48"/>
    </row>
    <row r="120">
      <c r="A120" s="37" t="s">
        <v>593</v>
      </c>
      <c r="B120" s="37">
        <v>27</v>
      </c>
      <c r="C120" s="38" t="s">
        <v>9882</v>
      </c>
      <c r="D120" s="37" t="s">
        <v>595</v>
      </c>
      <c r="E120" s="39" t="s">
        <v>8594</v>
      </c>
      <c r="F120" s="40" t="s">
        <v>1798</v>
      </c>
      <c r="G120" s="41">
        <v>1</v>
      </c>
      <c r="H120" s="42">
        <v>0</v>
      </c>
      <c r="I120" s="43">
        <f>ROUND(G120*H120,P4)</f>
        <v>0</v>
      </c>
      <c r="J120" s="37"/>
      <c r="O120" s="44">
        <f>I120*0.21</f>
        <v>0</v>
      </c>
      <c r="P120">
        <v>3</v>
      </c>
    </row>
    <row r="121">
      <c r="A121" s="37" t="s">
        <v>598</v>
      </c>
      <c r="B121" s="45"/>
      <c r="C121" s="46"/>
      <c r="D121" s="46"/>
      <c r="E121" s="39" t="s">
        <v>8594</v>
      </c>
      <c r="F121" s="46"/>
      <c r="G121" s="46"/>
      <c r="H121" s="46"/>
      <c r="I121" s="46"/>
      <c r="J121" s="48"/>
    </row>
    <row r="122" ht="120">
      <c r="A122" s="37" t="s">
        <v>599</v>
      </c>
      <c r="B122" s="45"/>
      <c r="C122" s="46"/>
      <c r="D122" s="46"/>
      <c r="E122" s="49" t="s">
        <v>8595</v>
      </c>
      <c r="F122" s="46"/>
      <c r="G122" s="46"/>
      <c r="H122" s="46"/>
      <c r="I122" s="46"/>
      <c r="J122" s="48"/>
    </row>
    <row r="123" ht="45">
      <c r="A123" s="37" t="s">
        <v>601</v>
      </c>
      <c r="B123" s="45"/>
      <c r="C123" s="46"/>
      <c r="D123" s="46"/>
      <c r="E123" s="39" t="s">
        <v>8596</v>
      </c>
      <c r="F123" s="46"/>
      <c r="G123" s="46"/>
      <c r="H123" s="46"/>
      <c r="I123" s="46"/>
      <c r="J123" s="48"/>
    </row>
    <row r="124">
      <c r="A124" s="37" t="s">
        <v>593</v>
      </c>
      <c r="B124" s="37">
        <v>28</v>
      </c>
      <c r="C124" s="38" t="s">
        <v>9883</v>
      </c>
      <c r="D124" s="37" t="s">
        <v>595</v>
      </c>
      <c r="E124" s="39" t="s">
        <v>8598</v>
      </c>
      <c r="F124" s="40" t="s">
        <v>1798</v>
      </c>
      <c r="G124" s="41">
        <v>1</v>
      </c>
      <c r="H124" s="42">
        <v>0</v>
      </c>
      <c r="I124" s="43">
        <f>ROUND(G124*H124,P4)</f>
        <v>0</v>
      </c>
      <c r="J124" s="37"/>
      <c r="O124" s="44">
        <f>I124*0.21</f>
        <v>0</v>
      </c>
      <c r="P124">
        <v>3</v>
      </c>
    </row>
    <row r="125">
      <c r="A125" s="37" t="s">
        <v>598</v>
      </c>
      <c r="B125" s="45"/>
      <c r="C125" s="46"/>
      <c r="D125" s="46"/>
      <c r="E125" s="39" t="s">
        <v>8598</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1813</v>
      </c>
      <c r="D127" s="34"/>
      <c r="E127" s="31" t="s">
        <v>1814</v>
      </c>
      <c r="F127" s="34"/>
      <c r="G127" s="34"/>
      <c r="H127" s="34"/>
      <c r="I127" s="35">
        <f>SUMIFS(I128:I135,A128:A135,"P")</f>
        <v>0</v>
      </c>
      <c r="J127" s="36"/>
    </row>
    <row r="128" ht="45">
      <c r="A128" s="37" t="s">
        <v>593</v>
      </c>
      <c r="B128" s="37">
        <v>29</v>
      </c>
      <c r="C128" s="38" t="s">
        <v>1815</v>
      </c>
      <c r="D128" s="37" t="s">
        <v>1816</v>
      </c>
      <c r="E128" s="39" t="s">
        <v>1817</v>
      </c>
      <c r="F128" s="40" t="s">
        <v>1124</v>
      </c>
      <c r="G128" s="41">
        <v>1848.7</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45">
      <c r="A130" s="37" t="s">
        <v>599</v>
      </c>
      <c r="B130" s="45"/>
      <c r="C130" s="46"/>
      <c r="D130" s="46"/>
      <c r="E130" s="49" t="s">
        <v>9884</v>
      </c>
      <c r="F130" s="46"/>
      <c r="G130" s="46"/>
      <c r="H130" s="46"/>
      <c r="I130" s="46"/>
      <c r="J130" s="48"/>
    </row>
    <row r="131" ht="120">
      <c r="A131" s="37" t="s">
        <v>601</v>
      </c>
      <c r="B131" s="45"/>
      <c r="C131" s="46"/>
      <c r="D131" s="46"/>
      <c r="E131" s="39" t="s">
        <v>1820</v>
      </c>
      <c r="F131" s="46"/>
      <c r="G131" s="46"/>
      <c r="H131" s="46"/>
      <c r="I131" s="46"/>
      <c r="J131" s="48"/>
    </row>
    <row r="132" ht="60">
      <c r="A132" s="37" t="s">
        <v>593</v>
      </c>
      <c r="B132" s="37">
        <v>30</v>
      </c>
      <c r="C132" s="38" t="s">
        <v>2448</v>
      </c>
      <c r="D132" s="37" t="s">
        <v>2449</v>
      </c>
      <c r="E132" s="39" t="s">
        <v>2450</v>
      </c>
      <c r="F132" s="40" t="s">
        <v>1124</v>
      </c>
      <c r="G132" s="41">
        <v>66.164000000000001</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75">
      <c r="A134" s="37" t="s">
        <v>599</v>
      </c>
      <c r="B134" s="45"/>
      <c r="C134" s="46"/>
      <c r="D134" s="46"/>
      <c r="E134" s="49" t="s">
        <v>9885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buvbVx5I4yjPqi0OgDzN5fImB7x9le3tcFTMbOUH406YNohPC/zISHe8KoDsdNWtg+bFnPJz2K/y7vnuTWPYdg==" hashValue="z7y4Dx1Tr86guGR7sv4MCf31QrDCXE9C4ybPp0DNiyrx84hEi990b2IkSoiKkWKQ5jMwK0UlmuOEbPIIOgh6+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9886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ht="30">
      <c r="A8" s="3" t="s">
        <v>1570</v>
      </c>
      <c r="B8" s="20" t="s">
        <v>579</v>
      </c>
      <c r="C8" s="21" t="s">
        <v>9886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9887</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9888</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9889</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9890</v>
      </c>
      <c r="F27" s="46"/>
      <c r="G27" s="46"/>
      <c r="H27" s="46"/>
      <c r="I27" s="46"/>
      <c r="J27" s="48"/>
    </row>
    <row r="28" ht="375">
      <c r="A28" s="37" t="s">
        <v>601</v>
      </c>
      <c r="B28" s="45"/>
      <c r="C28" s="46"/>
      <c r="D28" s="46"/>
      <c r="E28" s="39" t="s">
        <v>4430</v>
      </c>
      <c r="F28" s="46"/>
      <c r="G28" s="46"/>
      <c r="H28" s="46"/>
      <c r="I28" s="46"/>
      <c r="J28" s="48"/>
    </row>
    <row r="29">
      <c r="A29" s="37" t="s">
        <v>593</v>
      </c>
      <c r="B29" s="37">
        <v>5</v>
      </c>
      <c r="C29" s="38" t="s">
        <v>3336</v>
      </c>
      <c r="D29" s="37" t="s">
        <v>595</v>
      </c>
      <c r="E29" s="39" t="s">
        <v>3337</v>
      </c>
      <c r="F29" s="40" t="s">
        <v>646</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9891</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9892</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9893</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9893</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9894</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5</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9895</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SUMIFS(I54:I65,A54:A65,"P")</f>
        <v>0</v>
      </c>
      <c r="J53" s="36"/>
    </row>
    <row r="54">
      <c r="A54" s="37" t="s">
        <v>593</v>
      </c>
      <c r="B54" s="37">
        <v>11</v>
      </c>
      <c r="C54" s="38" t="s">
        <v>5391</v>
      </c>
      <c r="D54" s="37" t="s">
        <v>595</v>
      </c>
      <c r="E54" s="39" t="s">
        <v>5392</v>
      </c>
      <c r="F54" s="40" t="s">
        <v>637</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9896</v>
      </c>
      <c r="F56" s="46"/>
      <c r="G56" s="46"/>
      <c r="H56" s="46"/>
      <c r="I56" s="46"/>
      <c r="J56" s="48"/>
    </row>
    <row r="57" ht="60">
      <c r="A57" s="37" t="s">
        <v>601</v>
      </c>
      <c r="B57" s="45"/>
      <c r="C57" s="46"/>
      <c r="D57" s="46"/>
      <c r="E57" s="39" t="s">
        <v>4505</v>
      </c>
      <c r="F57" s="46"/>
      <c r="G57" s="46"/>
      <c r="H57" s="46"/>
      <c r="I57" s="46"/>
      <c r="J57" s="48"/>
    </row>
    <row r="58">
      <c r="A58" s="37" t="s">
        <v>593</v>
      </c>
      <c r="B58" s="37">
        <v>12</v>
      </c>
      <c r="C58" s="38" t="s">
        <v>8869</v>
      </c>
      <c r="D58" s="37" t="s">
        <v>595</v>
      </c>
      <c r="E58" s="39" t="s">
        <v>8870</v>
      </c>
      <c r="F58" s="40" t="s">
        <v>646</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9897</v>
      </c>
      <c r="F60" s="46"/>
      <c r="G60" s="46"/>
      <c r="H60" s="46"/>
      <c r="I60" s="46"/>
      <c r="J60" s="48"/>
    </row>
    <row r="61" ht="120">
      <c r="A61" s="37" t="s">
        <v>601</v>
      </c>
      <c r="B61" s="45"/>
      <c r="C61" s="46"/>
      <c r="D61" s="46"/>
      <c r="E61" s="39" t="s">
        <v>4483</v>
      </c>
      <c r="F61" s="46"/>
      <c r="G61" s="46"/>
      <c r="H61" s="46"/>
      <c r="I61" s="46"/>
      <c r="J61" s="48"/>
    </row>
    <row r="62">
      <c r="A62" s="37" t="s">
        <v>593</v>
      </c>
      <c r="B62" s="37">
        <v>13</v>
      </c>
      <c r="C62" s="38" t="s">
        <v>4484</v>
      </c>
      <c r="D62" s="37" t="s">
        <v>595</v>
      </c>
      <c r="E62" s="39" t="s">
        <v>4485</v>
      </c>
      <c r="F62" s="40" t="s">
        <v>646</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9898</v>
      </c>
      <c r="F64" s="46"/>
      <c r="G64" s="46"/>
      <c r="H64" s="46"/>
      <c r="I64" s="46"/>
      <c r="J64" s="48"/>
    </row>
    <row r="65" ht="120">
      <c r="A65" s="37" t="s">
        <v>601</v>
      </c>
      <c r="B65" s="45"/>
      <c r="C65" s="46"/>
      <c r="D65" s="46"/>
      <c r="E65" s="39" t="s">
        <v>4483</v>
      </c>
      <c r="F65" s="46"/>
      <c r="G65" s="46"/>
      <c r="H65" s="46"/>
      <c r="I65" s="46"/>
      <c r="J65" s="48"/>
    </row>
    <row r="66">
      <c r="A66" s="31" t="s">
        <v>591</v>
      </c>
      <c r="B66" s="32"/>
      <c r="C66" s="33" t="s">
        <v>820</v>
      </c>
      <c r="D66" s="34"/>
      <c r="E66" s="31" t="s">
        <v>6304</v>
      </c>
      <c r="F66" s="34"/>
      <c r="G66" s="34"/>
      <c r="H66" s="34"/>
      <c r="I66" s="35">
        <f>SUMIFS(I67:I118,A67:A118,"P")</f>
        <v>0</v>
      </c>
      <c r="J66" s="36"/>
    </row>
    <row r="67">
      <c r="A67" s="37" t="s">
        <v>593</v>
      </c>
      <c r="B67" s="37">
        <v>14</v>
      </c>
      <c r="C67" s="38" t="s">
        <v>8567</v>
      </c>
      <c r="D67" s="37" t="s">
        <v>595</v>
      </c>
      <c r="E67" s="39" t="s">
        <v>8568</v>
      </c>
      <c r="F67" s="40" t="s">
        <v>646</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9899</v>
      </c>
      <c r="F69" s="46"/>
      <c r="G69" s="46"/>
      <c r="H69" s="46"/>
      <c r="I69" s="46"/>
      <c r="J69" s="48"/>
    </row>
    <row r="70" ht="60">
      <c r="A70" s="37" t="s">
        <v>601</v>
      </c>
      <c r="B70" s="45"/>
      <c r="C70" s="46"/>
      <c r="D70" s="46"/>
      <c r="E70" s="39" t="s">
        <v>5927</v>
      </c>
      <c r="F70" s="46"/>
      <c r="G70" s="46"/>
      <c r="H70" s="46"/>
      <c r="I70" s="46"/>
      <c r="J70" s="48"/>
    </row>
    <row r="71">
      <c r="A71" s="37" t="s">
        <v>593</v>
      </c>
      <c r="B71" s="37">
        <v>15</v>
      </c>
      <c r="C71" s="38" t="s">
        <v>8666</v>
      </c>
      <c r="D71" s="37" t="s">
        <v>595</v>
      </c>
      <c r="E71" s="39" t="s">
        <v>8667</v>
      </c>
      <c r="F71" s="40" t="s">
        <v>646</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9900</v>
      </c>
      <c r="F73" s="46"/>
      <c r="G73" s="46"/>
      <c r="H73" s="46"/>
      <c r="I73" s="46"/>
      <c r="J73" s="48"/>
    </row>
    <row r="74" ht="60">
      <c r="A74" s="37" t="s">
        <v>601</v>
      </c>
      <c r="B74" s="45"/>
      <c r="C74" s="46"/>
      <c r="D74" s="46"/>
      <c r="E74" s="39" t="s">
        <v>5927</v>
      </c>
      <c r="F74" s="46"/>
      <c r="G74" s="46"/>
      <c r="H74" s="46"/>
      <c r="I74" s="46"/>
      <c r="J74" s="48"/>
    </row>
    <row r="75">
      <c r="A75" s="37" t="s">
        <v>593</v>
      </c>
      <c r="B75" s="37">
        <v>16</v>
      </c>
      <c r="C75" s="38" t="s">
        <v>5925</v>
      </c>
      <c r="D75" s="37" t="s">
        <v>595</v>
      </c>
      <c r="E75" s="39" t="s">
        <v>5926</v>
      </c>
      <c r="F75" s="40" t="s">
        <v>646</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9901</v>
      </c>
      <c r="F77" s="46"/>
      <c r="G77" s="46"/>
      <c r="H77" s="46"/>
      <c r="I77" s="46"/>
      <c r="J77" s="48"/>
    </row>
    <row r="78" ht="60">
      <c r="A78" s="37" t="s">
        <v>601</v>
      </c>
      <c r="B78" s="45"/>
      <c r="C78" s="46"/>
      <c r="D78" s="46"/>
      <c r="E78" s="39" t="s">
        <v>5927</v>
      </c>
      <c r="F78" s="46"/>
      <c r="G78" s="46"/>
      <c r="H78" s="46"/>
      <c r="I78" s="46"/>
      <c r="J78" s="48"/>
    </row>
    <row r="79">
      <c r="A79" s="37" t="s">
        <v>593</v>
      </c>
      <c r="B79" s="37">
        <v>17</v>
      </c>
      <c r="C79" s="38" t="s">
        <v>8815</v>
      </c>
      <c r="D79" s="37" t="s">
        <v>595</v>
      </c>
      <c r="E79" s="39" t="s">
        <v>8816</v>
      </c>
      <c r="F79" s="40" t="s">
        <v>646</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9902</v>
      </c>
      <c r="F81" s="46"/>
      <c r="G81" s="46"/>
      <c r="H81" s="46"/>
      <c r="I81" s="46"/>
      <c r="J81" s="48"/>
    </row>
    <row r="82" ht="60">
      <c r="A82" s="37" t="s">
        <v>601</v>
      </c>
      <c r="B82" s="45"/>
      <c r="C82" s="46"/>
      <c r="D82" s="46"/>
      <c r="E82" s="39" t="s">
        <v>5927</v>
      </c>
      <c r="F82" s="46"/>
      <c r="G82" s="46"/>
      <c r="H82" s="46"/>
      <c r="I82" s="46"/>
      <c r="J82" s="48"/>
    </row>
    <row r="83">
      <c r="A83" s="37" t="s">
        <v>593</v>
      </c>
      <c r="B83" s="37">
        <v>18</v>
      </c>
      <c r="C83" s="38" t="s">
        <v>8570</v>
      </c>
      <c r="D83" s="37" t="s">
        <v>595</v>
      </c>
      <c r="E83" s="39" t="s">
        <v>8571</v>
      </c>
      <c r="F83" s="40" t="s">
        <v>646</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9903</v>
      </c>
      <c r="F85" s="46"/>
      <c r="G85" s="46"/>
      <c r="H85" s="46"/>
      <c r="I85" s="46"/>
      <c r="J85" s="48"/>
    </row>
    <row r="86" ht="120">
      <c r="A86" s="37" t="s">
        <v>601</v>
      </c>
      <c r="B86" s="45"/>
      <c r="C86" s="46"/>
      <c r="D86" s="46"/>
      <c r="E86" s="39" t="s">
        <v>5930</v>
      </c>
      <c r="F86" s="46"/>
      <c r="G86" s="46"/>
      <c r="H86" s="46"/>
      <c r="I86" s="46"/>
      <c r="J86" s="48"/>
    </row>
    <row r="87">
      <c r="A87" s="37" t="s">
        <v>593</v>
      </c>
      <c r="B87" s="37">
        <v>19</v>
      </c>
      <c r="C87" s="38" t="s">
        <v>8573</v>
      </c>
      <c r="D87" s="37" t="s">
        <v>595</v>
      </c>
      <c r="E87" s="39" t="s">
        <v>8574</v>
      </c>
      <c r="F87" s="40" t="s">
        <v>646</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9904</v>
      </c>
      <c r="F89" s="46"/>
      <c r="G89" s="46"/>
      <c r="H89" s="46"/>
      <c r="I89" s="46"/>
      <c r="J89" s="48"/>
    </row>
    <row r="90" ht="75">
      <c r="A90" s="37" t="s">
        <v>601</v>
      </c>
      <c r="B90" s="45"/>
      <c r="C90" s="46"/>
      <c r="D90" s="46"/>
      <c r="E90" s="39" t="s">
        <v>5838</v>
      </c>
      <c r="F90" s="46"/>
      <c r="G90" s="46"/>
      <c r="H90" s="46"/>
      <c r="I90" s="46"/>
      <c r="J90" s="48"/>
    </row>
    <row r="91">
      <c r="A91" s="37" t="s">
        <v>593</v>
      </c>
      <c r="B91" s="37">
        <v>20</v>
      </c>
      <c r="C91" s="38" t="s">
        <v>8674</v>
      </c>
      <c r="D91" s="37" t="s">
        <v>595</v>
      </c>
      <c r="E91" s="39" t="s">
        <v>8675</v>
      </c>
      <c r="F91" s="40" t="s">
        <v>646</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9905</v>
      </c>
      <c r="F93" s="46"/>
      <c r="G93" s="46"/>
      <c r="H93" s="46"/>
      <c r="I93" s="46"/>
      <c r="J93" s="48"/>
    </row>
    <row r="94" ht="75">
      <c r="A94" s="37" t="s">
        <v>601</v>
      </c>
      <c r="B94" s="45"/>
      <c r="C94" s="46"/>
      <c r="D94" s="46"/>
      <c r="E94" s="39" t="s">
        <v>5838</v>
      </c>
      <c r="F94" s="46"/>
      <c r="G94" s="46"/>
      <c r="H94" s="46"/>
      <c r="I94" s="46"/>
      <c r="J94" s="48"/>
    </row>
    <row r="95">
      <c r="A95" s="37" t="s">
        <v>593</v>
      </c>
      <c r="B95" s="37">
        <v>21</v>
      </c>
      <c r="C95" s="38" t="s">
        <v>8577</v>
      </c>
      <c r="D95" s="37" t="s">
        <v>595</v>
      </c>
      <c r="E95" s="39" t="s">
        <v>8578</v>
      </c>
      <c r="F95" s="40" t="s">
        <v>646</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9906</v>
      </c>
      <c r="F97" s="46"/>
      <c r="G97" s="46"/>
      <c r="H97" s="46"/>
      <c r="I97" s="46"/>
      <c r="J97" s="48"/>
    </row>
    <row r="98" ht="165">
      <c r="A98" s="37" t="s">
        <v>601</v>
      </c>
      <c r="B98" s="45"/>
      <c r="C98" s="46"/>
      <c r="D98" s="46"/>
      <c r="E98" s="39" t="s">
        <v>5841</v>
      </c>
      <c r="F98" s="46"/>
      <c r="G98" s="46"/>
      <c r="H98" s="46"/>
      <c r="I98" s="46"/>
      <c r="J98" s="48"/>
    </row>
    <row r="99">
      <c r="A99" s="37" t="s">
        <v>593</v>
      </c>
      <c r="B99" s="37">
        <v>22</v>
      </c>
      <c r="C99" s="38" t="s">
        <v>9873</v>
      </c>
      <c r="D99" s="37" t="s">
        <v>595</v>
      </c>
      <c r="E99" s="39" t="s">
        <v>9874</v>
      </c>
      <c r="F99" s="40" t="s">
        <v>646</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9907</v>
      </c>
      <c r="F101" s="46"/>
      <c r="G101" s="46"/>
      <c r="H101" s="46"/>
      <c r="I101" s="46"/>
      <c r="J101" s="48"/>
    </row>
    <row r="102" ht="165">
      <c r="A102" s="37" t="s">
        <v>601</v>
      </c>
      <c r="B102" s="45"/>
      <c r="C102" s="46"/>
      <c r="D102" s="46"/>
      <c r="E102" s="39" t="s">
        <v>5841</v>
      </c>
      <c r="F102" s="46"/>
      <c r="G102" s="46"/>
      <c r="H102" s="46"/>
      <c r="I102" s="46"/>
      <c r="J102" s="48"/>
    </row>
    <row r="103">
      <c r="A103" s="37" t="s">
        <v>593</v>
      </c>
      <c r="B103" s="37">
        <v>23</v>
      </c>
      <c r="C103" s="38" t="s">
        <v>9287</v>
      </c>
      <c r="D103" s="37" t="s">
        <v>595</v>
      </c>
      <c r="E103" s="39" t="s">
        <v>9288</v>
      </c>
      <c r="F103" s="40" t="s">
        <v>646</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9908</v>
      </c>
      <c r="F105" s="46"/>
      <c r="G105" s="46"/>
      <c r="H105" s="46"/>
      <c r="I105" s="46"/>
      <c r="J105" s="48"/>
    </row>
    <row r="106" ht="195">
      <c r="A106" s="37" t="s">
        <v>601</v>
      </c>
      <c r="B106" s="45"/>
      <c r="C106" s="46"/>
      <c r="D106" s="46"/>
      <c r="E106" s="39" t="s">
        <v>5625</v>
      </c>
      <c r="F106" s="46"/>
      <c r="G106" s="46"/>
      <c r="H106" s="46"/>
      <c r="I106" s="46"/>
      <c r="J106" s="48"/>
    </row>
    <row r="107">
      <c r="A107" s="37" t="s">
        <v>593</v>
      </c>
      <c r="B107" s="37">
        <v>24</v>
      </c>
      <c r="C107" s="38" t="s">
        <v>8942</v>
      </c>
      <c r="D107" s="37" t="s">
        <v>595</v>
      </c>
      <c r="E107" s="39" t="s">
        <v>8943</v>
      </c>
      <c r="F107" s="40" t="s">
        <v>646</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9909</v>
      </c>
      <c r="F109" s="46"/>
      <c r="G109" s="46"/>
      <c r="H109" s="46"/>
      <c r="I109" s="46"/>
      <c r="J109" s="48"/>
    </row>
    <row r="110" ht="195">
      <c r="A110" s="37" t="s">
        <v>601</v>
      </c>
      <c r="B110" s="45"/>
      <c r="C110" s="46"/>
      <c r="D110" s="46"/>
      <c r="E110" s="39" t="s">
        <v>5625</v>
      </c>
      <c r="F110" s="46"/>
      <c r="G110" s="46"/>
      <c r="H110" s="46"/>
      <c r="I110" s="46"/>
      <c r="J110" s="48"/>
    </row>
    <row r="111" ht="30">
      <c r="A111" s="37" t="s">
        <v>593</v>
      </c>
      <c r="B111" s="37">
        <v>25</v>
      </c>
      <c r="C111" s="38" t="s">
        <v>9484</v>
      </c>
      <c r="D111" s="37" t="s">
        <v>595</v>
      </c>
      <c r="E111" s="39" t="s">
        <v>9485</v>
      </c>
      <c r="F111" s="40" t="s">
        <v>646</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9910</v>
      </c>
      <c r="F113" s="46"/>
      <c r="G113" s="46"/>
      <c r="H113" s="46"/>
      <c r="I113" s="46"/>
      <c r="J113" s="48"/>
    </row>
    <row r="114" ht="195">
      <c r="A114" s="37" t="s">
        <v>601</v>
      </c>
      <c r="B114" s="45"/>
      <c r="C114" s="46"/>
      <c r="D114" s="46"/>
      <c r="E114" s="39" t="s">
        <v>5625</v>
      </c>
      <c r="F114" s="46"/>
      <c r="G114" s="46"/>
      <c r="H114" s="46"/>
      <c r="I114" s="46"/>
      <c r="J114" s="48"/>
    </row>
    <row r="115" ht="30">
      <c r="A115" s="37" t="s">
        <v>593</v>
      </c>
      <c r="B115" s="37">
        <v>26</v>
      </c>
      <c r="C115" s="38" t="s">
        <v>8945</v>
      </c>
      <c r="D115" s="37" t="s">
        <v>595</v>
      </c>
      <c r="E115" s="39" t="s">
        <v>8946</v>
      </c>
      <c r="F115" s="40" t="s">
        <v>646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9911</v>
      </c>
      <c r="F117" s="46"/>
      <c r="G117" s="46"/>
      <c r="H117" s="46"/>
      <c r="I117" s="46"/>
      <c r="J117" s="48"/>
    </row>
    <row r="118" ht="195">
      <c r="A118" s="37" t="s">
        <v>601</v>
      </c>
      <c r="B118" s="45"/>
      <c r="C118" s="46"/>
      <c r="D118" s="46"/>
      <c r="E118" s="39" t="s">
        <v>5625</v>
      </c>
      <c r="F118" s="46"/>
      <c r="G118" s="46"/>
      <c r="H118" s="46"/>
      <c r="I118" s="46"/>
      <c r="J118" s="48"/>
    </row>
    <row r="119">
      <c r="A119" s="31" t="s">
        <v>591</v>
      </c>
      <c r="B119" s="32"/>
      <c r="C119" s="33" t="s">
        <v>4784</v>
      </c>
      <c r="D119" s="34"/>
      <c r="E119" s="31" t="s">
        <v>4785</v>
      </c>
      <c r="F119" s="34"/>
      <c r="G119" s="34"/>
      <c r="H119" s="34"/>
      <c r="I119" s="35">
        <f>SUMIFS(I120:I162,A120:A162,"P")</f>
        <v>0</v>
      </c>
      <c r="J119" s="36"/>
    </row>
    <row r="120">
      <c r="A120" s="37" t="s">
        <v>593</v>
      </c>
      <c r="B120" s="37">
        <v>27</v>
      </c>
      <c r="C120" s="38" t="s">
        <v>8705</v>
      </c>
      <c r="D120" s="37" t="s">
        <v>595</v>
      </c>
      <c r="E120" s="39" t="s">
        <v>8706</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9912</v>
      </c>
      <c r="F122" s="46"/>
      <c r="G122" s="46"/>
      <c r="H122" s="46"/>
      <c r="I122" s="46"/>
      <c r="J122" s="48"/>
    </row>
    <row r="123" ht="60">
      <c r="A123" s="37" t="s">
        <v>601</v>
      </c>
      <c r="B123" s="45"/>
      <c r="C123" s="46"/>
      <c r="D123" s="46"/>
      <c r="E123" s="39" t="s">
        <v>5865</v>
      </c>
      <c r="F123" s="46"/>
      <c r="G123" s="46"/>
      <c r="H123" s="46"/>
      <c r="I123" s="46"/>
      <c r="J123" s="48"/>
    </row>
    <row r="124" ht="30">
      <c r="A124" s="37" t="s">
        <v>593</v>
      </c>
      <c r="B124" s="37">
        <v>28</v>
      </c>
      <c r="C124" s="38" t="s">
        <v>8708</v>
      </c>
      <c r="D124" s="37" t="s">
        <v>595</v>
      </c>
      <c r="E124" s="39" t="s">
        <v>8709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9913</v>
      </c>
      <c r="F126" s="46"/>
      <c r="G126" s="46"/>
      <c r="H126" s="46"/>
      <c r="I126" s="46"/>
      <c r="J126" s="48"/>
    </row>
    <row r="127" ht="30">
      <c r="A127" s="37" t="s">
        <v>601</v>
      </c>
      <c r="B127" s="45"/>
      <c r="C127" s="46"/>
      <c r="D127" s="46"/>
      <c r="E127" s="39" t="s">
        <v>5868</v>
      </c>
      <c r="F127" s="46"/>
      <c r="G127" s="46"/>
      <c r="H127" s="46"/>
      <c r="I127" s="46"/>
      <c r="J127" s="48"/>
    </row>
    <row r="128" ht="30">
      <c r="A128" s="37" t="s">
        <v>593</v>
      </c>
      <c r="B128" s="37">
        <v>29</v>
      </c>
      <c r="C128" s="38" t="s">
        <v>8715</v>
      </c>
      <c r="D128" s="37" t="s">
        <v>595</v>
      </c>
      <c r="E128" s="39" t="s">
        <v>8716</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9044</v>
      </c>
      <c r="F130" s="46"/>
      <c r="G130" s="46"/>
      <c r="H130" s="46"/>
      <c r="I130" s="46"/>
      <c r="J130" s="48"/>
    </row>
    <row r="131" ht="45">
      <c r="A131" s="37" t="s">
        <v>601</v>
      </c>
      <c r="B131" s="45"/>
      <c r="C131" s="46"/>
      <c r="D131" s="46"/>
      <c r="E131" s="39" t="s">
        <v>5911</v>
      </c>
      <c r="F131" s="46"/>
      <c r="G131" s="46"/>
      <c r="H131" s="46"/>
      <c r="I131" s="46"/>
      <c r="J131" s="48"/>
    </row>
    <row r="132" ht="30">
      <c r="A132" s="37" t="s">
        <v>593</v>
      </c>
      <c r="B132" s="37">
        <v>30</v>
      </c>
      <c r="C132" s="38" t="s">
        <v>8721</v>
      </c>
      <c r="D132" s="37" t="s">
        <v>595</v>
      </c>
      <c r="E132" s="39" t="s">
        <v>8722</v>
      </c>
      <c r="F132" s="40" t="s">
        <v>646</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9914</v>
      </c>
      <c r="F134" s="46"/>
      <c r="G134" s="46"/>
      <c r="H134" s="46"/>
      <c r="I134" s="46"/>
      <c r="J134" s="48"/>
    </row>
    <row r="135" ht="60">
      <c r="A135" s="37" t="s">
        <v>601</v>
      </c>
      <c r="B135" s="45"/>
      <c r="C135" s="46"/>
      <c r="D135" s="46"/>
      <c r="E135" s="39" t="s">
        <v>8724</v>
      </c>
      <c r="F135" s="46"/>
      <c r="G135" s="46"/>
      <c r="H135" s="46"/>
      <c r="I135" s="46"/>
      <c r="J135" s="48"/>
    </row>
    <row r="136" ht="30">
      <c r="A136" s="37" t="s">
        <v>593</v>
      </c>
      <c r="B136" s="37">
        <v>31</v>
      </c>
      <c r="C136" s="38" t="s">
        <v>8725</v>
      </c>
      <c r="D136" s="37" t="s">
        <v>595</v>
      </c>
      <c r="E136" s="39" t="s">
        <v>8726</v>
      </c>
      <c r="F136" s="40" t="s">
        <v>646</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9915</v>
      </c>
      <c r="F138" s="46"/>
      <c r="G138" s="46"/>
      <c r="H138" s="46"/>
      <c r="I138" s="46"/>
      <c r="J138" s="48"/>
    </row>
    <row r="139" ht="60">
      <c r="A139" s="37" t="s">
        <v>601</v>
      </c>
      <c r="B139" s="45"/>
      <c r="C139" s="46"/>
      <c r="D139" s="46"/>
      <c r="E139" s="39" t="s">
        <v>8724</v>
      </c>
      <c r="F139" s="46"/>
      <c r="G139" s="46"/>
      <c r="H139" s="46"/>
      <c r="I139" s="46"/>
      <c r="J139" s="48"/>
    </row>
    <row r="140" ht="30">
      <c r="A140" s="37" t="s">
        <v>593</v>
      </c>
      <c r="B140" s="37">
        <v>32</v>
      </c>
      <c r="C140" s="38" t="s">
        <v>5058</v>
      </c>
      <c r="D140" s="37" t="s">
        <v>595</v>
      </c>
      <c r="E140" s="39" t="s">
        <v>5059</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9916</v>
      </c>
      <c r="F142" s="46"/>
      <c r="G142" s="46"/>
      <c r="H142" s="46"/>
      <c r="I142" s="46"/>
      <c r="J142" s="48"/>
    </row>
    <row r="143" ht="60">
      <c r="A143" s="37" t="s">
        <v>601</v>
      </c>
      <c r="B143" s="45"/>
      <c r="C143" s="46"/>
      <c r="D143" s="46"/>
      <c r="E143" s="39" t="s">
        <v>5061</v>
      </c>
      <c r="F143" s="46"/>
      <c r="G143" s="46"/>
      <c r="H143" s="46"/>
      <c r="I143" s="46"/>
      <c r="J143" s="48"/>
    </row>
    <row r="144" ht="30">
      <c r="A144" s="37" t="s">
        <v>593</v>
      </c>
      <c r="B144" s="37">
        <v>33</v>
      </c>
      <c r="C144" s="38" t="s">
        <v>5871</v>
      </c>
      <c r="D144" s="37" t="s">
        <v>595</v>
      </c>
      <c r="E144" s="39" t="s">
        <v>5872</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9917</v>
      </c>
      <c r="F146" s="46"/>
      <c r="G146" s="46"/>
      <c r="H146" s="46"/>
      <c r="I146" s="46"/>
      <c r="J146" s="48"/>
    </row>
    <row r="147" ht="60">
      <c r="A147" s="37" t="s">
        <v>601</v>
      </c>
      <c r="B147" s="45"/>
      <c r="C147" s="46"/>
      <c r="D147" s="46"/>
      <c r="E147" s="39" t="s">
        <v>5061</v>
      </c>
      <c r="F147" s="46"/>
      <c r="G147" s="46"/>
      <c r="H147" s="46"/>
      <c r="I147" s="46"/>
      <c r="J147" s="48"/>
    </row>
    <row r="148">
      <c r="A148" s="37" t="s">
        <v>593</v>
      </c>
      <c r="B148" s="37">
        <v>34</v>
      </c>
      <c r="C148" s="38" t="s">
        <v>4648</v>
      </c>
      <c r="D148" s="37" t="s">
        <v>595</v>
      </c>
      <c r="E148" s="39" t="s">
        <v>4649</v>
      </c>
      <c r="F148" s="40" t="s">
        <v>637</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9918</v>
      </c>
      <c r="F150" s="46"/>
      <c r="G150" s="46"/>
      <c r="H150" s="46"/>
      <c r="I150" s="46"/>
      <c r="J150" s="48"/>
    </row>
    <row r="151" ht="150">
      <c r="A151" s="37" t="s">
        <v>601</v>
      </c>
      <c r="B151" s="45"/>
      <c r="C151" s="46"/>
      <c r="D151" s="46"/>
      <c r="E151" s="39" t="s">
        <v>4651</v>
      </c>
      <c r="F151" s="46"/>
      <c r="G151" s="46"/>
      <c r="H151" s="46"/>
      <c r="I151" s="46"/>
      <c r="J151" s="48"/>
    </row>
    <row r="152">
      <c r="A152" s="37" t="s">
        <v>593</v>
      </c>
      <c r="B152" s="37">
        <v>35</v>
      </c>
      <c r="C152" s="38" t="s">
        <v>5685</v>
      </c>
      <c r="D152" s="37" t="s">
        <v>595</v>
      </c>
      <c r="E152" s="39" t="s">
        <v>5686</v>
      </c>
      <c r="F152" s="40" t="s">
        <v>637</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9919</v>
      </c>
      <c r="F154" s="46"/>
      <c r="G154" s="46"/>
      <c r="H154" s="46"/>
      <c r="I154" s="46"/>
      <c r="J154" s="48"/>
    </row>
    <row r="155" ht="150">
      <c r="A155" s="37" t="s">
        <v>601</v>
      </c>
      <c r="B155" s="45"/>
      <c r="C155" s="46"/>
      <c r="D155" s="46"/>
      <c r="E155" s="39" t="s">
        <v>4651</v>
      </c>
      <c r="F155" s="46"/>
      <c r="G155" s="46"/>
      <c r="H155" s="46"/>
      <c r="I155" s="46"/>
      <c r="J155" s="48"/>
    </row>
    <row r="156">
      <c r="A156" s="37" t="s">
        <v>593</v>
      </c>
      <c r="B156" s="37">
        <v>36</v>
      </c>
      <c r="C156" s="38" t="s">
        <v>9920</v>
      </c>
      <c r="D156" s="37" t="s">
        <v>595</v>
      </c>
      <c r="E156" s="39" t="s">
        <v>8594</v>
      </c>
      <c r="F156" s="40" t="s">
        <v>1798</v>
      </c>
      <c r="G156" s="41">
        <v>1</v>
      </c>
      <c r="H156" s="42">
        <v>0</v>
      </c>
      <c r="I156" s="43">
        <f>ROUND(G156*H156,P4)</f>
        <v>0</v>
      </c>
      <c r="J156" s="37"/>
      <c r="O156" s="44">
        <f>I156*0.21</f>
        <v>0</v>
      </c>
      <c r="P156">
        <v>3</v>
      </c>
    </row>
    <row r="157">
      <c r="A157" s="37" t="s">
        <v>598</v>
      </c>
      <c r="B157" s="45"/>
      <c r="C157" s="46"/>
      <c r="D157" s="46"/>
      <c r="E157" s="39" t="s">
        <v>8594</v>
      </c>
      <c r="F157" s="46"/>
      <c r="G157" s="46"/>
      <c r="H157" s="46"/>
      <c r="I157" s="46"/>
      <c r="J157" s="48"/>
    </row>
    <row r="158" ht="120">
      <c r="A158" s="37" t="s">
        <v>599</v>
      </c>
      <c r="B158" s="45"/>
      <c r="C158" s="46"/>
      <c r="D158" s="46"/>
      <c r="E158" s="49" t="s">
        <v>8595</v>
      </c>
      <c r="F158" s="46"/>
      <c r="G158" s="46"/>
      <c r="H158" s="46"/>
      <c r="I158" s="46"/>
      <c r="J158" s="48"/>
    </row>
    <row r="159" ht="45">
      <c r="A159" s="37" t="s">
        <v>601</v>
      </c>
      <c r="B159" s="45"/>
      <c r="C159" s="46"/>
      <c r="D159" s="46"/>
      <c r="E159" s="39" t="s">
        <v>8596</v>
      </c>
      <c r="F159" s="46"/>
      <c r="G159" s="46"/>
      <c r="H159" s="46"/>
      <c r="I159" s="46"/>
      <c r="J159" s="48"/>
    </row>
    <row r="160">
      <c r="A160" s="37" t="s">
        <v>593</v>
      </c>
      <c r="B160" s="37">
        <v>37</v>
      </c>
      <c r="C160" s="38" t="s">
        <v>9921</v>
      </c>
      <c r="D160" s="37" t="s">
        <v>595</v>
      </c>
      <c r="E160" s="39" t="s">
        <v>8598</v>
      </c>
      <c r="F160" s="40" t="s">
        <v>1798</v>
      </c>
      <c r="G160" s="41">
        <v>1</v>
      </c>
      <c r="H160" s="42">
        <v>0</v>
      </c>
      <c r="I160" s="43">
        <f>ROUND(G160*H160,P4)</f>
        <v>0</v>
      </c>
      <c r="J160" s="37"/>
      <c r="O160" s="44">
        <f>I160*0.21</f>
        <v>0</v>
      </c>
      <c r="P160">
        <v>3</v>
      </c>
    </row>
    <row r="161">
      <c r="A161" s="37" t="s">
        <v>598</v>
      </c>
      <c r="B161" s="45"/>
      <c r="C161" s="46"/>
      <c r="D161" s="46"/>
      <c r="E161" s="39" t="s">
        <v>8598</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SUMIFS(I164:I171,A164:A171,"P")</f>
        <v>0</v>
      </c>
      <c r="J163" s="36"/>
    </row>
    <row r="164" ht="45">
      <c r="A164" s="37" t="s">
        <v>593</v>
      </c>
      <c r="B164" s="37">
        <v>38</v>
      </c>
      <c r="C164" s="38" t="s">
        <v>1815</v>
      </c>
      <c r="D164" s="37" t="s">
        <v>1816</v>
      </c>
      <c r="E164" s="39" t="s">
        <v>1817</v>
      </c>
      <c r="F164" s="40" t="s">
        <v>1124</v>
      </c>
      <c r="G164" s="41">
        <v>1002.915</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45">
      <c r="A166" s="37" t="s">
        <v>599</v>
      </c>
      <c r="B166" s="45"/>
      <c r="C166" s="46"/>
      <c r="D166" s="46"/>
      <c r="E166" s="49" t="s">
        <v>9922</v>
      </c>
      <c r="F166" s="46"/>
      <c r="G166" s="46"/>
      <c r="H166" s="46"/>
      <c r="I166" s="46"/>
      <c r="J166" s="48"/>
    </row>
    <row r="167" ht="120">
      <c r="A167" s="37" t="s">
        <v>601</v>
      </c>
      <c r="B167" s="45"/>
      <c r="C167" s="46"/>
      <c r="D167" s="46"/>
      <c r="E167" s="39" t="s">
        <v>1820</v>
      </c>
      <c r="F167" s="46"/>
      <c r="G167" s="46"/>
      <c r="H167" s="46"/>
      <c r="I167" s="46"/>
      <c r="J167" s="48"/>
    </row>
    <row r="168" ht="60">
      <c r="A168" s="37" t="s">
        <v>593</v>
      </c>
      <c r="B168" s="37">
        <v>39</v>
      </c>
      <c r="C168" s="38" t="s">
        <v>2448</v>
      </c>
      <c r="D168" s="37" t="s">
        <v>2449</v>
      </c>
      <c r="E168" s="39" t="s">
        <v>2450</v>
      </c>
      <c r="F168" s="40" t="s">
        <v>1124</v>
      </c>
      <c r="G168" s="41">
        <v>35.895000000000003</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9923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d/95QY7aeL/tv85p/K3Oaf6Xnu0/tyHmeaga+IjSzOvi4uckEpACloXY7cQCTLV0hETW5woznV5nmXMo+tmrxg==" hashValue="MFETWtdj/FKqEx6eWt38WYqTQloBNCTdwlfh0Izzt/2s2WHOC5i/Bs3LDz6BwurujRJy/fqIQBpnhwjKtF+3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9924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9925</v>
      </c>
      <c r="D7" s="22"/>
      <c r="E7" s="23" t="s">
        <v>383</v>
      </c>
      <c r="F7" s="17"/>
      <c r="G7" s="17"/>
      <c r="H7" s="17"/>
      <c r="I7" s="17"/>
      <c r="J7" s="19"/>
    </row>
    <row r="8">
      <c r="A8" s="3" t="s">
        <v>1570</v>
      </c>
      <c r="B8" s="20" t="s">
        <v>579</v>
      </c>
      <c r="C8" s="21" t="s">
        <v>9924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c r="A13" s="37" t="s">
        <v>593</v>
      </c>
      <c r="B13" s="37">
        <v>1</v>
      </c>
      <c r="C13" s="38" t="s">
        <v>8605</v>
      </c>
      <c r="D13" s="37" t="s">
        <v>595</v>
      </c>
      <c r="E13" s="39" t="s">
        <v>8606</v>
      </c>
      <c r="F13" s="40" t="s">
        <v>646</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9926</v>
      </c>
      <c r="F15" s="46"/>
      <c r="G15" s="46"/>
      <c r="H15" s="46"/>
      <c r="I15" s="46"/>
      <c r="J15" s="48"/>
    </row>
    <row r="16">
      <c r="A16" s="37" t="s">
        <v>601</v>
      </c>
      <c r="B16" s="45"/>
      <c r="C16" s="46"/>
      <c r="D16" s="46"/>
      <c r="E16" s="39" t="s">
        <v>8608</v>
      </c>
      <c r="F16" s="46"/>
      <c r="G16" s="46"/>
      <c r="H16" s="46"/>
      <c r="I16" s="46"/>
      <c r="J16" s="48"/>
    </row>
    <row r="17">
      <c r="A17" s="37" t="s">
        <v>593</v>
      </c>
      <c r="B17" s="37">
        <v>2</v>
      </c>
      <c r="C17" s="38" t="s">
        <v>5824</v>
      </c>
      <c r="D17" s="37" t="s">
        <v>595</v>
      </c>
      <c r="E17" s="39" t="s">
        <v>5825</v>
      </c>
      <c r="F17" s="40" t="s">
        <v>637</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9927</v>
      </c>
      <c r="F19" s="46"/>
      <c r="G19" s="46"/>
      <c r="H19" s="46"/>
      <c r="I19" s="46"/>
      <c r="J19" s="48"/>
    </row>
    <row r="20" ht="90">
      <c r="A20" s="37" t="s">
        <v>601</v>
      </c>
      <c r="B20" s="45"/>
      <c r="C20" s="46"/>
      <c r="D20" s="46"/>
      <c r="E20" s="39" t="s">
        <v>4657</v>
      </c>
      <c r="F20" s="46"/>
      <c r="G20" s="46"/>
      <c r="H20" s="46"/>
      <c r="I20" s="46"/>
      <c r="J20" s="48"/>
    </row>
    <row r="21">
      <c r="A21" s="37" t="s">
        <v>593</v>
      </c>
      <c r="B21" s="37">
        <v>3</v>
      </c>
      <c r="C21" s="38" t="s">
        <v>8614</v>
      </c>
      <c r="D21" s="37" t="s">
        <v>595</v>
      </c>
      <c r="E21" s="39" t="s">
        <v>8615</v>
      </c>
      <c r="F21" s="40" t="s">
        <v>646</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9928</v>
      </c>
      <c r="F23" s="46"/>
      <c r="G23" s="46"/>
      <c r="H23" s="46"/>
      <c r="I23" s="46"/>
      <c r="J23" s="48"/>
    </row>
    <row r="24" ht="90">
      <c r="A24" s="37" t="s">
        <v>601</v>
      </c>
      <c r="B24" s="45"/>
      <c r="C24" s="46"/>
      <c r="D24" s="46"/>
      <c r="E24" s="39" t="s">
        <v>8617</v>
      </c>
      <c r="F24" s="46"/>
      <c r="G24" s="46"/>
      <c r="H24" s="46"/>
      <c r="I24" s="46"/>
      <c r="J24" s="48"/>
    </row>
    <row r="25" ht="30">
      <c r="A25" s="37" t="s">
        <v>593</v>
      </c>
      <c r="B25" s="37">
        <v>4</v>
      </c>
      <c r="C25" s="38" t="s">
        <v>9929</v>
      </c>
      <c r="D25" s="37" t="s">
        <v>595</v>
      </c>
      <c r="E25" s="39" t="s">
        <v>9930</v>
      </c>
      <c r="F25" s="40" t="s">
        <v>637</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9931</v>
      </c>
      <c r="F27" s="46"/>
      <c r="G27" s="46"/>
      <c r="H27" s="46"/>
      <c r="I27" s="46"/>
      <c r="J27" s="48"/>
    </row>
    <row r="28" ht="90">
      <c r="A28" s="37" t="s">
        <v>601</v>
      </c>
      <c r="B28" s="45"/>
      <c r="C28" s="46"/>
      <c r="D28" s="46"/>
      <c r="E28" s="39" t="s">
        <v>9932</v>
      </c>
      <c r="F28" s="46"/>
      <c r="G28" s="46"/>
      <c r="H28" s="46"/>
      <c r="I28" s="46"/>
      <c r="J28" s="48"/>
    </row>
    <row r="29" ht="30">
      <c r="A29" s="37" t="s">
        <v>593</v>
      </c>
      <c r="B29" s="37">
        <v>5</v>
      </c>
      <c r="C29" s="38" t="s">
        <v>5115</v>
      </c>
      <c r="D29" s="37" t="s">
        <v>595</v>
      </c>
      <c r="E29" s="39" t="s">
        <v>5116</v>
      </c>
      <c r="F29" s="40" t="s">
        <v>637</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9933</v>
      </c>
      <c r="F31" s="46"/>
      <c r="G31" s="46"/>
      <c r="H31" s="46"/>
      <c r="I31" s="46"/>
      <c r="J31" s="48"/>
    </row>
    <row r="32" ht="90">
      <c r="A32" s="37" t="s">
        <v>601</v>
      </c>
      <c r="B32" s="45"/>
      <c r="C32" s="46"/>
      <c r="D32" s="46"/>
      <c r="E32" s="39" t="s">
        <v>4657</v>
      </c>
      <c r="F32" s="46"/>
      <c r="G32" s="46"/>
      <c r="H32" s="46"/>
      <c r="I32" s="46"/>
      <c r="J32" s="48"/>
    </row>
    <row r="33">
      <c r="A33" s="37" t="s">
        <v>593</v>
      </c>
      <c r="B33" s="37">
        <v>6</v>
      </c>
      <c r="C33" s="38" t="s">
        <v>8619</v>
      </c>
      <c r="D33" s="37" t="s">
        <v>595</v>
      </c>
      <c r="E33" s="39" t="s">
        <v>8620</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9934</v>
      </c>
      <c r="F35" s="46"/>
      <c r="G35" s="46"/>
      <c r="H35" s="46"/>
      <c r="I35" s="46"/>
      <c r="J35" s="48"/>
    </row>
    <row r="36" ht="90">
      <c r="A36" s="37" t="s">
        <v>601</v>
      </c>
      <c r="B36" s="45"/>
      <c r="C36" s="46"/>
      <c r="D36" s="46"/>
      <c r="E36" s="39" t="s">
        <v>4657</v>
      </c>
      <c r="F36" s="46"/>
      <c r="G36" s="46"/>
      <c r="H36" s="46"/>
      <c r="I36" s="46"/>
      <c r="J36" s="48"/>
    </row>
    <row r="37">
      <c r="A37" s="37" t="s">
        <v>593</v>
      </c>
      <c r="B37" s="37">
        <v>7</v>
      </c>
      <c r="C37" s="38" t="s">
        <v>9798</v>
      </c>
      <c r="D37" s="37" t="s">
        <v>595</v>
      </c>
      <c r="E37" s="39" t="s">
        <v>9799</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9935</v>
      </c>
      <c r="F39" s="46"/>
      <c r="G39" s="46"/>
      <c r="H39" s="46"/>
      <c r="I39" s="46"/>
      <c r="J39" s="48"/>
    </row>
    <row r="40" ht="90">
      <c r="A40" s="37" t="s">
        <v>601</v>
      </c>
      <c r="B40" s="45"/>
      <c r="C40" s="46"/>
      <c r="D40" s="46"/>
      <c r="E40" s="39" t="s">
        <v>4657</v>
      </c>
      <c r="F40" s="46"/>
      <c r="G40" s="46"/>
      <c r="H40" s="46"/>
      <c r="I40" s="46"/>
      <c r="J40" s="48"/>
    </row>
    <row r="41">
      <c r="A41" s="37" t="s">
        <v>593</v>
      </c>
      <c r="B41" s="37">
        <v>8</v>
      </c>
      <c r="C41" s="38" t="s">
        <v>5236</v>
      </c>
      <c r="D41" s="37" t="s">
        <v>595</v>
      </c>
      <c r="E41" s="39" t="s">
        <v>5237</v>
      </c>
      <c r="F41" s="40" t="s">
        <v>637</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9936</v>
      </c>
      <c r="F43" s="46"/>
      <c r="G43" s="46"/>
      <c r="H43" s="46"/>
      <c r="I43" s="46"/>
      <c r="J43" s="48"/>
    </row>
    <row r="44" ht="45">
      <c r="A44" s="37" t="s">
        <v>601</v>
      </c>
      <c r="B44" s="45"/>
      <c r="C44" s="46"/>
      <c r="D44" s="46"/>
      <c r="E44" s="39" t="s">
        <v>5238</v>
      </c>
      <c r="F44" s="46"/>
      <c r="G44" s="46"/>
      <c r="H44" s="46"/>
      <c r="I44" s="46"/>
      <c r="J44" s="48"/>
    </row>
    <row r="45">
      <c r="A45" s="37" t="s">
        <v>593</v>
      </c>
      <c r="B45" s="37">
        <v>9</v>
      </c>
      <c r="C45" s="38" t="s">
        <v>4391</v>
      </c>
      <c r="D45" s="37" t="s">
        <v>595</v>
      </c>
      <c r="E45" s="39" t="s">
        <v>4392</v>
      </c>
      <c r="F45" s="40" t="s">
        <v>4393</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9937</v>
      </c>
      <c r="F47" s="46"/>
      <c r="G47" s="46"/>
      <c r="H47" s="46"/>
      <c r="I47" s="46"/>
      <c r="J47" s="48"/>
    </row>
    <row r="48" ht="30">
      <c r="A48" s="37" t="s">
        <v>601</v>
      </c>
      <c r="B48" s="45"/>
      <c r="C48" s="46"/>
      <c r="D48" s="46"/>
      <c r="E48" s="39" t="s">
        <v>4395</v>
      </c>
      <c r="F48" s="46"/>
      <c r="G48" s="46"/>
      <c r="H48" s="46"/>
      <c r="I48" s="46"/>
      <c r="J48" s="48"/>
    </row>
    <row r="49">
      <c r="A49" s="37" t="s">
        <v>593</v>
      </c>
      <c r="B49" s="37">
        <v>10</v>
      </c>
      <c r="C49" s="38" t="s">
        <v>5239</v>
      </c>
      <c r="D49" s="37" t="s">
        <v>595</v>
      </c>
      <c r="E49" s="39" t="s">
        <v>5240</v>
      </c>
      <c r="F49" s="40" t="s">
        <v>637</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9938</v>
      </c>
      <c r="F51" s="46"/>
      <c r="G51" s="46"/>
      <c r="H51" s="46"/>
      <c r="I51" s="46"/>
      <c r="J51" s="48"/>
    </row>
    <row r="52" ht="409.5">
      <c r="A52" s="37" t="s">
        <v>601</v>
      </c>
      <c r="B52" s="45"/>
      <c r="C52" s="46"/>
      <c r="D52" s="46"/>
      <c r="E52" s="39" t="s">
        <v>4661</v>
      </c>
      <c r="F52" s="46"/>
      <c r="G52" s="46"/>
      <c r="H52" s="46"/>
      <c r="I52" s="46"/>
      <c r="J52" s="48"/>
    </row>
    <row r="53">
      <c r="A53" s="37" t="s">
        <v>593</v>
      </c>
      <c r="B53" s="37">
        <v>11</v>
      </c>
      <c r="C53" s="38" t="s">
        <v>8536</v>
      </c>
      <c r="D53" s="37" t="s">
        <v>595</v>
      </c>
      <c r="E53" s="39" t="s">
        <v>8537</v>
      </c>
      <c r="F53" s="40" t="s">
        <v>4393</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9939</v>
      </c>
      <c r="F55" s="46"/>
      <c r="G55" s="46"/>
      <c r="H55" s="46"/>
      <c r="I55" s="46"/>
      <c r="J55" s="48"/>
    </row>
    <row r="56" ht="30">
      <c r="A56" s="37" t="s">
        <v>601</v>
      </c>
      <c r="B56" s="45"/>
      <c r="C56" s="46"/>
      <c r="D56" s="46"/>
      <c r="E56" s="39" t="s">
        <v>4395</v>
      </c>
      <c r="F56" s="46"/>
      <c r="G56" s="46"/>
      <c r="H56" s="46"/>
      <c r="I56" s="46"/>
      <c r="J56" s="48"/>
    </row>
    <row r="57">
      <c r="A57" s="37" t="s">
        <v>593</v>
      </c>
      <c r="B57" s="37">
        <v>12</v>
      </c>
      <c r="C57" s="38" t="s">
        <v>4658</v>
      </c>
      <c r="D57" s="37" t="s">
        <v>595</v>
      </c>
      <c r="E57" s="39" t="s">
        <v>4659</v>
      </c>
      <c r="F57" s="40" t="s">
        <v>637</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9940</v>
      </c>
      <c r="F59" s="46"/>
      <c r="G59" s="46"/>
      <c r="H59" s="46"/>
      <c r="I59" s="46"/>
      <c r="J59" s="48"/>
    </row>
    <row r="60" ht="409.5">
      <c r="A60" s="37" t="s">
        <v>601</v>
      </c>
      <c r="B60" s="45"/>
      <c r="C60" s="46"/>
      <c r="D60" s="46"/>
      <c r="E60" s="39" t="s">
        <v>4661</v>
      </c>
      <c r="F60" s="46"/>
      <c r="G60" s="46"/>
      <c r="H60" s="46"/>
      <c r="I60" s="46"/>
      <c r="J60" s="48"/>
    </row>
    <row r="61">
      <c r="A61" s="37" t="s">
        <v>593</v>
      </c>
      <c r="B61" s="37">
        <v>13</v>
      </c>
      <c r="C61" s="38" t="s">
        <v>4400</v>
      </c>
      <c r="D61" s="37" t="s">
        <v>595</v>
      </c>
      <c r="E61" s="39" t="s">
        <v>4401</v>
      </c>
      <c r="F61" s="40" t="s">
        <v>4393</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9941</v>
      </c>
      <c r="F63" s="46"/>
      <c r="G63" s="46"/>
      <c r="H63" s="46"/>
      <c r="I63" s="46"/>
      <c r="J63" s="48"/>
    </row>
    <row r="64" ht="30">
      <c r="A64" s="37" t="s">
        <v>601</v>
      </c>
      <c r="B64" s="45"/>
      <c r="C64" s="46"/>
      <c r="D64" s="46"/>
      <c r="E64" s="39" t="s">
        <v>4395</v>
      </c>
      <c r="F64" s="46"/>
      <c r="G64" s="46"/>
      <c r="H64" s="46"/>
      <c r="I64" s="46"/>
      <c r="J64" s="48"/>
    </row>
    <row r="65">
      <c r="A65" s="37" t="s">
        <v>593</v>
      </c>
      <c r="B65" s="37">
        <v>14</v>
      </c>
      <c r="C65" s="38" t="s">
        <v>3332</v>
      </c>
      <c r="D65" s="37" t="s">
        <v>595</v>
      </c>
      <c r="E65" s="39" t="s">
        <v>3333</v>
      </c>
      <c r="F65" s="40" t="s">
        <v>637</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9942</v>
      </c>
      <c r="F67" s="46"/>
      <c r="G67" s="46"/>
      <c r="H67" s="46"/>
      <c r="I67" s="46"/>
      <c r="J67" s="48"/>
    </row>
    <row r="68" ht="405">
      <c r="A68" s="37" t="s">
        <v>601</v>
      </c>
      <c r="B68" s="45"/>
      <c r="C68" s="46"/>
      <c r="D68" s="46"/>
      <c r="E68" s="39" t="s">
        <v>4411</v>
      </c>
      <c r="F68" s="46"/>
      <c r="G68" s="46"/>
      <c r="H68" s="46"/>
      <c r="I68" s="46"/>
      <c r="J68" s="48"/>
    </row>
    <row r="69">
      <c r="A69" s="37" t="s">
        <v>593</v>
      </c>
      <c r="B69" s="37">
        <v>15</v>
      </c>
      <c r="C69" s="38" t="s">
        <v>8792</v>
      </c>
      <c r="D69" s="37" t="s">
        <v>595</v>
      </c>
      <c r="E69" s="39" t="s">
        <v>8793</v>
      </c>
      <c r="F69" s="40" t="s">
        <v>4393</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9943</v>
      </c>
      <c r="F71" s="46"/>
      <c r="G71" s="46"/>
      <c r="H71" s="46"/>
      <c r="I71" s="46"/>
      <c r="J71" s="48"/>
    </row>
    <row r="72" ht="30">
      <c r="A72" s="37" t="s">
        <v>601</v>
      </c>
      <c r="B72" s="45"/>
      <c r="C72" s="46"/>
      <c r="D72" s="46"/>
      <c r="E72" s="39" t="s">
        <v>4395</v>
      </c>
      <c r="F72" s="46"/>
      <c r="G72" s="46"/>
      <c r="H72" s="46"/>
      <c r="I72" s="46"/>
      <c r="J72" s="48"/>
    </row>
    <row r="73">
      <c r="A73" s="37" t="s">
        <v>593</v>
      </c>
      <c r="B73" s="37">
        <v>16</v>
      </c>
      <c r="C73" s="38" t="s">
        <v>4412</v>
      </c>
      <c r="D73" s="37" t="s">
        <v>595</v>
      </c>
      <c r="E73" s="39" t="s">
        <v>4413</v>
      </c>
      <c r="F73" s="40" t="s">
        <v>637</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9944</v>
      </c>
      <c r="F75" s="46"/>
      <c r="G75" s="46"/>
      <c r="H75" s="46"/>
      <c r="I75" s="46"/>
      <c r="J75" s="48"/>
    </row>
    <row r="76" ht="405">
      <c r="A76" s="37" t="s">
        <v>601</v>
      </c>
      <c r="B76" s="45"/>
      <c r="C76" s="46"/>
      <c r="D76" s="46"/>
      <c r="E76" s="39" t="s">
        <v>4411</v>
      </c>
      <c r="F76" s="46"/>
      <c r="G76" s="46"/>
      <c r="H76" s="46"/>
      <c r="I76" s="46"/>
      <c r="J76" s="48"/>
    </row>
    <row r="77">
      <c r="A77" s="37" t="s">
        <v>593</v>
      </c>
      <c r="B77" s="37">
        <v>17</v>
      </c>
      <c r="C77" s="38" t="s">
        <v>2437</v>
      </c>
      <c r="D77" s="37" t="s">
        <v>595</v>
      </c>
      <c r="E77" s="39" t="s">
        <v>2438</v>
      </c>
      <c r="F77" s="40" t="s">
        <v>637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9945</v>
      </c>
      <c r="F79" s="46"/>
      <c r="G79" s="46"/>
      <c r="H79" s="46"/>
      <c r="I79" s="46"/>
      <c r="J79" s="48"/>
    </row>
    <row r="80" ht="345">
      <c r="A80" s="37" t="s">
        <v>601</v>
      </c>
      <c r="B80" s="45"/>
      <c r="C80" s="46"/>
      <c r="D80" s="46"/>
      <c r="E80" s="39" t="s">
        <v>4419</v>
      </c>
      <c r="F80" s="46"/>
      <c r="G80" s="46"/>
      <c r="H80" s="46"/>
      <c r="I80" s="46"/>
      <c r="J80" s="48"/>
    </row>
    <row r="81">
      <c r="A81" s="37" t="s">
        <v>593</v>
      </c>
      <c r="B81" s="37">
        <v>18</v>
      </c>
      <c r="C81" s="38" t="s">
        <v>4420</v>
      </c>
      <c r="D81" s="37" t="s">
        <v>595</v>
      </c>
      <c r="E81" s="39" t="s">
        <v>4421</v>
      </c>
      <c r="F81" s="40" t="s">
        <v>637</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9946</v>
      </c>
      <c r="F83" s="46"/>
      <c r="G83" s="46"/>
      <c r="H83" s="46"/>
      <c r="I83" s="46"/>
      <c r="J83" s="48"/>
    </row>
    <row r="84" ht="240">
      <c r="A84" s="37" t="s">
        <v>601</v>
      </c>
      <c r="B84" s="45"/>
      <c r="C84" s="46"/>
      <c r="D84" s="46"/>
      <c r="E84" s="39" t="s">
        <v>4423</v>
      </c>
      <c r="F84" s="46"/>
      <c r="G84" s="46"/>
      <c r="H84" s="46"/>
      <c r="I84" s="46"/>
      <c r="J84" s="48"/>
    </row>
    <row r="85">
      <c r="A85" s="37" t="s">
        <v>593</v>
      </c>
      <c r="B85" s="37">
        <v>19</v>
      </c>
      <c r="C85" s="38" t="s">
        <v>4427</v>
      </c>
      <c r="D85" s="37" t="s">
        <v>595</v>
      </c>
      <c r="E85" s="39" t="s">
        <v>4428</v>
      </c>
      <c r="F85" s="40" t="s">
        <v>637</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9947</v>
      </c>
      <c r="F87" s="46"/>
      <c r="G87" s="46"/>
      <c r="H87" s="46"/>
      <c r="I87" s="46"/>
      <c r="J87" s="48"/>
    </row>
    <row r="88" ht="375">
      <c r="A88" s="37" t="s">
        <v>601</v>
      </c>
      <c r="B88" s="45"/>
      <c r="C88" s="46"/>
      <c r="D88" s="46"/>
      <c r="E88" s="39" t="s">
        <v>4430</v>
      </c>
      <c r="F88" s="46"/>
      <c r="G88" s="46"/>
      <c r="H88" s="46"/>
      <c r="I88" s="46"/>
      <c r="J88" s="48"/>
    </row>
    <row r="89">
      <c r="A89" s="37" t="s">
        <v>593</v>
      </c>
      <c r="B89" s="37">
        <v>20</v>
      </c>
      <c r="C89" s="38" t="s">
        <v>640</v>
      </c>
      <c r="D89" s="37" t="s">
        <v>595</v>
      </c>
      <c r="E89" s="39" t="s">
        <v>641</v>
      </c>
      <c r="F89" s="40" t="s">
        <v>637</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9948</v>
      </c>
      <c r="F91" s="46"/>
      <c r="G91" s="46"/>
      <c r="H91" s="46"/>
      <c r="I91" s="46"/>
      <c r="J91" s="48"/>
    </row>
    <row r="92" ht="300">
      <c r="A92" s="37" t="s">
        <v>601</v>
      </c>
      <c r="B92" s="45"/>
      <c r="C92" s="46"/>
      <c r="D92" s="46"/>
      <c r="E92" s="39" t="s">
        <v>643</v>
      </c>
      <c r="F92" s="46"/>
      <c r="G92" s="46"/>
      <c r="H92" s="46"/>
      <c r="I92" s="46"/>
      <c r="J92" s="48"/>
    </row>
    <row r="93">
      <c r="A93" s="37" t="s">
        <v>593</v>
      </c>
      <c r="B93" s="37">
        <v>21</v>
      </c>
      <c r="C93" s="38" t="s">
        <v>4439</v>
      </c>
      <c r="D93" s="37" t="s">
        <v>595</v>
      </c>
      <c r="E93" s="39" t="s">
        <v>4440</v>
      </c>
      <c r="F93" s="40" t="s">
        <v>637</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9949</v>
      </c>
      <c r="F95" s="46"/>
      <c r="G95" s="46"/>
      <c r="H95" s="46"/>
      <c r="I95" s="46"/>
      <c r="J95" s="48"/>
    </row>
    <row r="96" ht="300">
      <c r="A96" s="37" t="s">
        <v>601</v>
      </c>
      <c r="B96" s="45"/>
      <c r="C96" s="46"/>
      <c r="D96" s="46"/>
      <c r="E96" s="39" t="s">
        <v>4442</v>
      </c>
      <c r="F96" s="46"/>
      <c r="G96" s="46"/>
      <c r="H96" s="46"/>
      <c r="I96" s="46"/>
      <c r="J96" s="48"/>
    </row>
    <row r="97">
      <c r="A97" s="37" t="s">
        <v>593</v>
      </c>
      <c r="B97" s="37">
        <v>22</v>
      </c>
      <c r="C97" s="38" t="s">
        <v>4443</v>
      </c>
      <c r="D97" s="37" t="s">
        <v>595</v>
      </c>
      <c r="E97" s="39" t="s">
        <v>4444</v>
      </c>
      <c r="F97" s="40" t="s">
        <v>637</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9950</v>
      </c>
      <c r="F99" s="46"/>
      <c r="G99" s="46"/>
      <c r="H99" s="46"/>
      <c r="I99" s="46"/>
      <c r="J99" s="48"/>
    </row>
    <row r="100" ht="390">
      <c r="A100" s="37" t="s">
        <v>601</v>
      </c>
      <c r="B100" s="45"/>
      <c r="C100" s="46"/>
      <c r="D100" s="46"/>
      <c r="E100" s="39" t="s">
        <v>4446</v>
      </c>
      <c r="F100" s="46"/>
      <c r="G100" s="46"/>
      <c r="H100" s="46"/>
      <c r="I100" s="46"/>
      <c r="J100" s="48"/>
    </row>
    <row r="101">
      <c r="A101" s="37" t="s">
        <v>593</v>
      </c>
      <c r="B101" s="37">
        <v>23</v>
      </c>
      <c r="C101" s="38" t="s">
        <v>3336</v>
      </c>
      <c r="D101" s="37" t="s">
        <v>595</v>
      </c>
      <c r="E101" s="39" t="s">
        <v>3337</v>
      </c>
      <c r="F101" s="40" t="s">
        <v>646</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9951</v>
      </c>
      <c r="F103" s="46"/>
      <c r="G103" s="46"/>
      <c r="H103" s="46"/>
      <c r="I103" s="46"/>
      <c r="J103" s="48"/>
    </row>
    <row r="104" ht="30">
      <c r="A104" s="37" t="s">
        <v>601</v>
      </c>
      <c r="B104" s="45"/>
      <c r="C104" s="46"/>
      <c r="D104" s="46"/>
      <c r="E104" s="39" t="s">
        <v>4452</v>
      </c>
      <c r="F104" s="46"/>
      <c r="G104" s="46"/>
      <c r="H104" s="46"/>
      <c r="I104" s="46"/>
      <c r="J104" s="48"/>
    </row>
    <row r="105">
      <c r="A105" s="37" t="s">
        <v>593</v>
      </c>
      <c r="B105" s="37">
        <v>24</v>
      </c>
      <c r="C105" s="38" t="s">
        <v>8547</v>
      </c>
      <c r="D105" s="37" t="s">
        <v>595</v>
      </c>
      <c r="E105" s="39" t="s">
        <v>8548</v>
      </c>
      <c r="F105" s="40" t="s">
        <v>646</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9952</v>
      </c>
      <c r="F107" s="46"/>
      <c r="G107" s="46"/>
      <c r="H107" s="46"/>
      <c r="I107" s="46"/>
      <c r="J107" s="48"/>
    </row>
    <row r="108" ht="45">
      <c r="A108" s="37" t="s">
        <v>601</v>
      </c>
      <c r="B108" s="45"/>
      <c r="C108" s="46"/>
      <c r="D108" s="46"/>
      <c r="E108" s="39" t="s">
        <v>4463</v>
      </c>
      <c r="F108" s="46"/>
      <c r="G108" s="46"/>
      <c r="H108" s="46"/>
      <c r="I108" s="46"/>
      <c r="J108" s="48"/>
    </row>
    <row r="109">
      <c r="A109" s="37" t="s">
        <v>593</v>
      </c>
      <c r="B109" s="37">
        <v>25</v>
      </c>
      <c r="C109" s="38" t="s">
        <v>8550</v>
      </c>
      <c r="D109" s="37" t="s">
        <v>595</v>
      </c>
      <c r="E109" s="39" t="s">
        <v>8551</v>
      </c>
      <c r="F109" s="40" t="s">
        <v>646</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9953</v>
      </c>
      <c r="F111" s="46"/>
      <c r="G111" s="46"/>
      <c r="H111" s="46"/>
      <c r="I111" s="46"/>
      <c r="J111" s="48"/>
    </row>
    <row r="112" ht="45">
      <c r="A112" s="37" t="s">
        <v>601</v>
      </c>
      <c r="B112" s="45"/>
      <c r="C112" s="46"/>
      <c r="D112" s="46"/>
      <c r="E112" s="39" t="s">
        <v>4463</v>
      </c>
      <c r="F112" s="46"/>
      <c r="G112" s="46"/>
      <c r="H112" s="46"/>
      <c r="I112" s="46"/>
      <c r="J112" s="48"/>
    </row>
    <row r="113">
      <c r="A113" s="37" t="s">
        <v>593</v>
      </c>
      <c r="B113" s="37">
        <v>26</v>
      </c>
      <c r="C113" s="38" t="s">
        <v>4464</v>
      </c>
      <c r="D113" s="37" t="s">
        <v>595</v>
      </c>
      <c r="E113" s="39" t="s">
        <v>4465</v>
      </c>
      <c r="F113" s="40" t="s">
        <v>646</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9954</v>
      </c>
      <c r="F115" s="46"/>
      <c r="G115" s="46"/>
      <c r="H115" s="46"/>
      <c r="I115" s="46"/>
      <c r="J115" s="48"/>
    </row>
    <row r="116" ht="30">
      <c r="A116" s="37" t="s">
        <v>601</v>
      </c>
      <c r="B116" s="45"/>
      <c r="C116" s="46"/>
      <c r="D116" s="46"/>
      <c r="E116" s="39" t="s">
        <v>4467</v>
      </c>
      <c r="F116" s="46"/>
      <c r="G116" s="46"/>
      <c r="H116" s="46"/>
      <c r="I116" s="46"/>
      <c r="J116" s="48"/>
    </row>
    <row r="117">
      <c r="A117" s="37" t="s">
        <v>593</v>
      </c>
      <c r="B117" s="37">
        <v>27</v>
      </c>
      <c r="C117" s="38" t="s">
        <v>4468</v>
      </c>
      <c r="D117" s="37" t="s">
        <v>595</v>
      </c>
      <c r="E117" s="39" t="s">
        <v>4469</v>
      </c>
      <c r="F117" s="40" t="s">
        <v>646</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9954</v>
      </c>
      <c r="F119" s="46"/>
      <c r="G119" s="46"/>
      <c r="H119" s="46"/>
      <c r="I119" s="46"/>
      <c r="J119" s="48"/>
    </row>
    <row r="120" ht="45">
      <c r="A120" s="37" t="s">
        <v>601</v>
      </c>
      <c r="B120" s="45"/>
      <c r="C120" s="46"/>
      <c r="D120" s="46"/>
      <c r="E120" s="39" t="s">
        <v>4470</v>
      </c>
      <c r="F120" s="46"/>
      <c r="G120" s="46"/>
      <c r="H120" s="46"/>
      <c r="I120" s="46"/>
      <c r="J120" s="48"/>
    </row>
    <row r="121">
      <c r="A121" s="37" t="s">
        <v>593</v>
      </c>
      <c r="B121" s="37">
        <v>28</v>
      </c>
      <c r="C121" s="38" t="s">
        <v>8554</v>
      </c>
      <c r="D121" s="37" t="s">
        <v>595</v>
      </c>
      <c r="E121" s="39" t="s">
        <v>8555</v>
      </c>
      <c r="F121" s="40" t="s">
        <v>637</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9955</v>
      </c>
      <c r="F123" s="46"/>
      <c r="G123" s="46"/>
      <c r="H123" s="46"/>
      <c r="I123" s="46"/>
      <c r="J123" s="48"/>
    </row>
    <row r="124" ht="45">
      <c r="A124" s="37" t="s">
        <v>601</v>
      </c>
      <c r="B124" s="45"/>
      <c r="C124" s="46"/>
      <c r="D124" s="46"/>
      <c r="E124" s="39" t="s">
        <v>8557</v>
      </c>
      <c r="F124" s="46"/>
      <c r="G124" s="46"/>
      <c r="H124" s="46"/>
      <c r="I124" s="46"/>
      <c r="J124" s="48"/>
    </row>
    <row r="125">
      <c r="A125" s="37" t="s">
        <v>593</v>
      </c>
      <c r="B125" s="37">
        <v>29</v>
      </c>
      <c r="C125" s="38" t="s">
        <v>8558</v>
      </c>
      <c r="D125" s="37" t="s">
        <v>595</v>
      </c>
      <c r="E125" s="39" t="s">
        <v>8559</v>
      </c>
      <c r="F125" s="40" t="s">
        <v>608</v>
      </c>
      <c r="G125" s="41">
        <v>9</v>
      </c>
      <c r="H125" s="42">
        <v>0</v>
      </c>
      <c r="I125" s="43">
        <f>ROUND(G125*H125,P4)</f>
        <v>0</v>
      </c>
      <c r="J125" s="37"/>
      <c r="O125" s="44">
        <f>I125*0.21</f>
        <v>0</v>
      </c>
      <c r="P125">
        <v>3</v>
      </c>
    </row>
    <row r="126">
      <c r="A126" s="37" t="s">
        <v>598</v>
      </c>
      <c r="B126" s="45"/>
      <c r="C126" s="46"/>
      <c r="D126" s="46"/>
      <c r="E126" s="39" t="s">
        <v>8559</v>
      </c>
      <c r="F126" s="46"/>
      <c r="G126" s="46"/>
      <c r="H126" s="46"/>
      <c r="I126" s="46"/>
      <c r="J126" s="48"/>
    </row>
    <row r="127" ht="60">
      <c r="A127" s="37" t="s">
        <v>599</v>
      </c>
      <c r="B127" s="45"/>
      <c r="C127" s="46"/>
      <c r="D127" s="46"/>
      <c r="E127" s="49" t="s">
        <v>9956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649</v>
      </c>
      <c r="D129" s="34"/>
      <c r="E129" s="31" t="s">
        <v>4475</v>
      </c>
      <c r="F129" s="34"/>
      <c r="G129" s="34"/>
      <c r="H129" s="34"/>
      <c r="I129" s="35">
        <f>SUMIFS(I130:I137,A130:A137,"P")</f>
        <v>0</v>
      </c>
      <c r="J129" s="36"/>
    </row>
    <row r="130">
      <c r="A130" s="37" t="s">
        <v>593</v>
      </c>
      <c r="B130" s="37">
        <v>30</v>
      </c>
      <c r="C130" s="38" t="s">
        <v>5391</v>
      </c>
      <c r="D130" s="37" t="s">
        <v>595</v>
      </c>
      <c r="E130" s="39" t="s">
        <v>5392</v>
      </c>
      <c r="F130" s="40" t="s">
        <v>637</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9957</v>
      </c>
      <c r="F132" s="46"/>
      <c r="G132" s="46"/>
      <c r="H132" s="46"/>
      <c r="I132" s="46"/>
      <c r="J132" s="48"/>
    </row>
    <row r="133" ht="60">
      <c r="A133" s="37" t="s">
        <v>601</v>
      </c>
      <c r="B133" s="45"/>
      <c r="C133" s="46"/>
      <c r="D133" s="46"/>
      <c r="E133" s="39" t="s">
        <v>4505</v>
      </c>
      <c r="F133" s="46"/>
      <c r="G133" s="46"/>
      <c r="H133" s="46"/>
      <c r="I133" s="46"/>
      <c r="J133" s="48"/>
    </row>
    <row r="134">
      <c r="A134" s="37" t="s">
        <v>593</v>
      </c>
      <c r="B134" s="37">
        <v>31</v>
      </c>
      <c r="C134" s="38" t="s">
        <v>4484</v>
      </c>
      <c r="D134" s="37" t="s">
        <v>595</v>
      </c>
      <c r="E134" s="39" t="s">
        <v>4485</v>
      </c>
      <c r="F134" s="40" t="s">
        <v>646</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9958</v>
      </c>
      <c r="F136" s="46"/>
      <c r="G136" s="46"/>
      <c r="H136" s="46"/>
      <c r="I136" s="46"/>
      <c r="J136" s="48"/>
    </row>
    <row r="137" ht="120">
      <c r="A137" s="37" t="s">
        <v>601</v>
      </c>
      <c r="B137" s="45"/>
      <c r="C137" s="46"/>
      <c r="D137" s="46"/>
      <c r="E137" s="39" t="s">
        <v>4483</v>
      </c>
      <c r="F137" s="46"/>
      <c r="G137" s="46"/>
      <c r="H137" s="46"/>
      <c r="I137" s="46"/>
      <c r="J137" s="48"/>
    </row>
    <row r="138">
      <c r="A138" s="31" t="s">
        <v>591</v>
      </c>
      <c r="B138" s="32"/>
      <c r="C138" s="33" t="s">
        <v>751</v>
      </c>
      <c r="D138" s="34"/>
      <c r="E138" s="31" t="s">
        <v>1644</v>
      </c>
      <c r="F138" s="34"/>
      <c r="G138" s="34"/>
      <c r="H138" s="34"/>
      <c r="I138" s="35">
        <f>SUMIFS(I139:I154,A139:A154,"P")</f>
        <v>0</v>
      </c>
      <c r="J138" s="36"/>
    </row>
    <row r="139">
      <c r="A139" s="37" t="s">
        <v>593</v>
      </c>
      <c r="B139" s="37">
        <v>32</v>
      </c>
      <c r="C139" s="38" t="s">
        <v>4499</v>
      </c>
      <c r="D139" s="37" t="s">
        <v>595</v>
      </c>
      <c r="E139" s="39" t="s">
        <v>4500</v>
      </c>
      <c r="F139" s="40" t="s">
        <v>637</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9959</v>
      </c>
      <c r="F141" s="46"/>
      <c r="G141" s="46"/>
      <c r="H141" s="46"/>
      <c r="I141" s="46"/>
      <c r="J141" s="48"/>
    </row>
    <row r="142" ht="409.5">
      <c r="A142" s="37" t="s">
        <v>601</v>
      </c>
      <c r="B142" s="45"/>
      <c r="C142" s="46"/>
      <c r="D142" s="46"/>
      <c r="E142" s="39" t="s">
        <v>4495</v>
      </c>
      <c r="F142" s="46"/>
      <c r="G142" s="46"/>
      <c r="H142" s="46"/>
      <c r="I142" s="46"/>
      <c r="J142" s="48"/>
    </row>
    <row r="143">
      <c r="A143" s="37" t="s">
        <v>593</v>
      </c>
      <c r="B143" s="37">
        <v>33</v>
      </c>
      <c r="C143" s="38" t="s">
        <v>4502</v>
      </c>
      <c r="D143" s="37" t="s">
        <v>595</v>
      </c>
      <c r="E143" s="39" t="s">
        <v>4503</v>
      </c>
      <c r="F143" s="40" t="s">
        <v>637</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9960</v>
      </c>
      <c r="F145" s="46"/>
      <c r="G145" s="46"/>
      <c r="H145" s="46"/>
      <c r="I145" s="46"/>
      <c r="J145" s="48"/>
    </row>
    <row r="146" ht="60">
      <c r="A146" s="37" t="s">
        <v>601</v>
      </c>
      <c r="B146" s="45"/>
      <c r="C146" s="46"/>
      <c r="D146" s="46"/>
      <c r="E146" s="39" t="s">
        <v>4505</v>
      </c>
      <c r="F146" s="46"/>
      <c r="G146" s="46"/>
      <c r="H146" s="46"/>
      <c r="I146" s="46"/>
      <c r="J146" s="48"/>
    </row>
    <row r="147">
      <c r="A147" s="37" t="s">
        <v>593</v>
      </c>
      <c r="B147" s="37">
        <v>34</v>
      </c>
      <c r="C147" s="38" t="s">
        <v>4506</v>
      </c>
      <c r="D147" s="37" t="s">
        <v>595</v>
      </c>
      <c r="E147" s="39" t="s">
        <v>4507</v>
      </c>
      <c r="F147" s="40" t="s">
        <v>637</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9961</v>
      </c>
      <c r="F149" s="46"/>
      <c r="G149" s="46"/>
      <c r="H149" s="46"/>
      <c r="I149" s="46"/>
      <c r="J149" s="48"/>
    </row>
    <row r="150" ht="60">
      <c r="A150" s="37" t="s">
        <v>601</v>
      </c>
      <c r="B150" s="45"/>
      <c r="C150" s="46"/>
      <c r="D150" s="46"/>
      <c r="E150" s="39" t="s">
        <v>4505</v>
      </c>
      <c r="F150" s="46"/>
      <c r="G150" s="46"/>
      <c r="H150" s="46"/>
      <c r="I150" s="46"/>
      <c r="J150" s="48"/>
    </row>
    <row r="151">
      <c r="A151" s="37" t="s">
        <v>593</v>
      </c>
      <c r="B151" s="37">
        <v>35</v>
      </c>
      <c r="C151" s="38" t="s">
        <v>4513</v>
      </c>
      <c r="D151" s="37" t="s">
        <v>595</v>
      </c>
      <c r="E151" s="39" t="s">
        <v>4514</v>
      </c>
      <c r="F151" s="40" t="s">
        <v>637</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9962</v>
      </c>
      <c r="F153" s="46"/>
      <c r="G153" s="46"/>
      <c r="H153" s="46"/>
      <c r="I153" s="46"/>
      <c r="J153" s="48"/>
    </row>
    <row r="154" ht="150">
      <c r="A154" s="37" t="s">
        <v>601</v>
      </c>
      <c r="B154" s="45"/>
      <c r="C154" s="46"/>
      <c r="D154" s="46"/>
      <c r="E154" s="39" t="s">
        <v>4516</v>
      </c>
      <c r="F154" s="46"/>
      <c r="G154" s="46"/>
      <c r="H154" s="46"/>
      <c r="I154" s="46"/>
      <c r="J154" s="48"/>
    </row>
    <row r="155">
      <c r="A155" s="31" t="s">
        <v>591</v>
      </c>
      <c r="B155" s="32"/>
      <c r="C155" s="33" t="s">
        <v>820</v>
      </c>
      <c r="D155" s="34"/>
      <c r="E155" s="31" t="s">
        <v>6304</v>
      </c>
      <c r="F155" s="34"/>
      <c r="G155" s="34"/>
      <c r="H155" s="34"/>
      <c r="I155" s="35">
        <f>SUMIFS(I156:I183,A156:A183,"P")</f>
        <v>0</v>
      </c>
      <c r="J155" s="36"/>
    </row>
    <row r="156">
      <c r="A156" s="37" t="s">
        <v>593</v>
      </c>
      <c r="B156" s="37">
        <v>36</v>
      </c>
      <c r="C156" s="38" t="s">
        <v>8666</v>
      </c>
      <c r="D156" s="37" t="s">
        <v>595</v>
      </c>
      <c r="E156" s="39" t="s">
        <v>8667</v>
      </c>
      <c r="F156" s="40" t="s">
        <v>646</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9963</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8570</v>
      </c>
      <c r="D160" s="37" t="s">
        <v>595</v>
      </c>
      <c r="E160" s="39" t="s">
        <v>8571</v>
      </c>
      <c r="F160" s="40" t="s">
        <v>646</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9964</v>
      </c>
      <c r="F162" s="46"/>
      <c r="G162" s="46"/>
      <c r="H162" s="46"/>
      <c r="I162" s="46"/>
      <c r="J162" s="48"/>
    </row>
    <row r="163" ht="120">
      <c r="A163" s="37" t="s">
        <v>601</v>
      </c>
      <c r="B163" s="45"/>
      <c r="C163" s="46"/>
      <c r="D163" s="46"/>
      <c r="E163" s="39" t="s">
        <v>5930</v>
      </c>
      <c r="F163" s="46"/>
      <c r="G163" s="46"/>
      <c r="H163" s="46"/>
      <c r="I163" s="46"/>
      <c r="J163" s="48"/>
    </row>
    <row r="164">
      <c r="A164" s="37" t="s">
        <v>593</v>
      </c>
      <c r="B164" s="37">
        <v>38</v>
      </c>
      <c r="C164" s="38" t="s">
        <v>8573</v>
      </c>
      <c r="D164" s="37" t="s">
        <v>595</v>
      </c>
      <c r="E164" s="39" t="s">
        <v>8574</v>
      </c>
      <c r="F164" s="40" t="s">
        <v>646</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9965</v>
      </c>
      <c r="F166" s="46"/>
      <c r="G166" s="46"/>
      <c r="H166" s="46"/>
      <c r="I166" s="46"/>
      <c r="J166" s="48"/>
    </row>
    <row r="167" ht="75">
      <c r="A167" s="37" t="s">
        <v>601</v>
      </c>
      <c r="B167" s="45"/>
      <c r="C167" s="46"/>
      <c r="D167" s="46"/>
      <c r="E167" s="39" t="s">
        <v>5838</v>
      </c>
      <c r="F167" s="46"/>
      <c r="G167" s="46"/>
      <c r="H167" s="46"/>
      <c r="I167" s="46"/>
      <c r="J167" s="48"/>
    </row>
    <row r="168">
      <c r="A168" s="37" t="s">
        <v>593</v>
      </c>
      <c r="B168" s="37">
        <v>39</v>
      </c>
      <c r="C168" s="38" t="s">
        <v>8674</v>
      </c>
      <c r="D168" s="37" t="s">
        <v>595</v>
      </c>
      <c r="E168" s="39" t="s">
        <v>8675</v>
      </c>
      <c r="F168" s="40" t="s">
        <v>646</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9966</v>
      </c>
      <c r="F170" s="46"/>
      <c r="G170" s="46"/>
      <c r="H170" s="46"/>
      <c r="I170" s="46"/>
      <c r="J170" s="48"/>
    </row>
    <row r="171" ht="75">
      <c r="A171" s="37" t="s">
        <v>601</v>
      </c>
      <c r="B171" s="45"/>
      <c r="C171" s="46"/>
      <c r="D171" s="46"/>
      <c r="E171" s="39" t="s">
        <v>5838</v>
      </c>
      <c r="F171" s="46"/>
      <c r="G171" s="46"/>
      <c r="H171" s="46"/>
      <c r="I171" s="46"/>
      <c r="J171" s="48"/>
    </row>
    <row r="172">
      <c r="A172" s="37" t="s">
        <v>593</v>
      </c>
      <c r="B172" s="37">
        <v>40</v>
      </c>
      <c r="C172" s="38" t="s">
        <v>8677</v>
      </c>
      <c r="D172" s="37" t="s">
        <v>595</v>
      </c>
      <c r="E172" s="39" t="s">
        <v>8678</v>
      </c>
      <c r="F172" s="40" t="s">
        <v>646</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9967</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8680</v>
      </c>
      <c r="D176" s="37" t="s">
        <v>595</v>
      </c>
      <c r="E176" s="39" t="s">
        <v>8681</v>
      </c>
      <c r="F176" s="40" t="s">
        <v>646</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9968</v>
      </c>
      <c r="F178" s="46"/>
      <c r="G178" s="46"/>
      <c r="H178" s="46"/>
      <c r="I178" s="46"/>
      <c r="J178" s="48"/>
    </row>
    <row r="179" ht="165">
      <c r="A179" s="37" t="s">
        <v>601</v>
      </c>
      <c r="B179" s="45"/>
      <c r="C179" s="46"/>
      <c r="D179" s="46"/>
      <c r="E179" s="39" t="s">
        <v>5841</v>
      </c>
      <c r="F179" s="46"/>
      <c r="G179" s="46"/>
      <c r="H179" s="46"/>
      <c r="I179" s="46"/>
      <c r="J179" s="48"/>
    </row>
    <row r="180">
      <c r="A180" s="37" t="s">
        <v>593</v>
      </c>
      <c r="B180" s="37">
        <v>42</v>
      </c>
      <c r="C180" s="38" t="s">
        <v>8683</v>
      </c>
      <c r="D180" s="37" t="s">
        <v>595</v>
      </c>
      <c r="E180" s="39" t="s">
        <v>8684</v>
      </c>
      <c r="F180" s="40" t="s">
        <v>646</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9969</v>
      </c>
      <c r="F182" s="46"/>
      <c r="G182" s="46"/>
      <c r="H182" s="46"/>
      <c r="I182" s="46"/>
      <c r="J182" s="48"/>
    </row>
    <row r="183" ht="165">
      <c r="A183" s="37" t="s">
        <v>601</v>
      </c>
      <c r="B183" s="45"/>
      <c r="C183" s="46"/>
      <c r="D183" s="46"/>
      <c r="E183" s="39" t="s">
        <v>5841</v>
      </c>
      <c r="F183" s="46"/>
      <c r="G183" s="46"/>
      <c r="H183" s="46"/>
      <c r="I183" s="46"/>
      <c r="J183" s="48"/>
    </row>
    <row r="184">
      <c r="A184" s="31" t="s">
        <v>591</v>
      </c>
      <c r="B184" s="32"/>
      <c r="C184" s="33" t="s">
        <v>4551</v>
      </c>
      <c r="D184" s="34"/>
      <c r="E184" s="31" t="s">
        <v>4552</v>
      </c>
      <c r="F184" s="34"/>
      <c r="G184" s="34"/>
      <c r="H184" s="34"/>
      <c r="I184" s="35">
        <f>SUMIFS(I185:I204,A185:A204,"P")</f>
        <v>0</v>
      </c>
      <c r="J184" s="36"/>
    </row>
    <row r="185">
      <c r="A185" s="37" t="s">
        <v>593</v>
      </c>
      <c r="B185" s="37">
        <v>43</v>
      </c>
      <c r="C185" s="38" t="s">
        <v>4553</v>
      </c>
      <c r="D185" s="37" t="s">
        <v>595</v>
      </c>
      <c r="E185" s="39" t="s">
        <v>4554</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9970</v>
      </c>
      <c r="F187" s="46"/>
      <c r="G187" s="46"/>
      <c r="H187" s="46"/>
      <c r="I187" s="46"/>
      <c r="J187" s="48"/>
    </row>
    <row r="188" ht="330">
      <c r="A188" s="37" t="s">
        <v>601</v>
      </c>
      <c r="B188" s="45"/>
      <c r="C188" s="46"/>
      <c r="D188" s="46"/>
      <c r="E188" s="39" t="s">
        <v>4556</v>
      </c>
      <c r="F188" s="46"/>
      <c r="G188" s="46"/>
      <c r="H188" s="46"/>
      <c r="I188" s="46"/>
      <c r="J188" s="48"/>
    </row>
    <row r="189">
      <c r="A189" s="37" t="s">
        <v>593</v>
      </c>
      <c r="B189" s="37">
        <v>44</v>
      </c>
      <c r="C189" s="38" t="s">
        <v>4573</v>
      </c>
      <c r="D189" s="37" t="s">
        <v>595</v>
      </c>
      <c r="E189" s="39" t="s">
        <v>4574</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9971</v>
      </c>
      <c r="F191" s="46"/>
      <c r="G191" s="46"/>
      <c r="H191" s="46"/>
      <c r="I191" s="46"/>
      <c r="J191" s="48"/>
    </row>
    <row r="192" ht="300">
      <c r="A192" s="37" t="s">
        <v>601</v>
      </c>
      <c r="B192" s="45"/>
      <c r="C192" s="46"/>
      <c r="D192" s="46"/>
      <c r="E192" s="39" t="s">
        <v>4575</v>
      </c>
      <c r="F192" s="46"/>
      <c r="G192" s="46"/>
      <c r="H192" s="46"/>
      <c r="I192" s="46"/>
      <c r="J192" s="48"/>
    </row>
    <row r="193">
      <c r="A193" s="37" t="s">
        <v>593</v>
      </c>
      <c r="B193" s="37">
        <v>45</v>
      </c>
      <c r="C193" s="38" t="s">
        <v>4588</v>
      </c>
      <c r="D193" s="37" t="s">
        <v>595</v>
      </c>
      <c r="E193" s="39" t="s">
        <v>4589</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9972</v>
      </c>
      <c r="F195" s="46"/>
      <c r="G195" s="46"/>
      <c r="H195" s="46"/>
      <c r="I195" s="46"/>
      <c r="J195" s="48"/>
    </row>
    <row r="196" ht="90">
      <c r="A196" s="37" t="s">
        <v>601</v>
      </c>
      <c r="B196" s="45"/>
      <c r="C196" s="46"/>
      <c r="D196" s="46"/>
      <c r="E196" s="39" t="s">
        <v>4591</v>
      </c>
      <c r="F196" s="46"/>
      <c r="G196" s="46"/>
      <c r="H196" s="46"/>
      <c r="I196" s="46"/>
      <c r="J196" s="48"/>
    </row>
    <row r="197">
      <c r="A197" s="37" t="s">
        <v>593</v>
      </c>
      <c r="B197" s="37">
        <v>46</v>
      </c>
      <c r="C197" s="38" t="s">
        <v>8834</v>
      </c>
      <c r="D197" s="37" t="s">
        <v>595</v>
      </c>
      <c r="E197" s="39" t="s">
        <v>8835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9973</v>
      </c>
      <c r="F199" s="46"/>
      <c r="G199" s="46"/>
      <c r="H199" s="46"/>
      <c r="I199" s="46"/>
      <c r="J199" s="48"/>
    </row>
    <row r="200" ht="45">
      <c r="A200" s="37" t="s">
        <v>601</v>
      </c>
      <c r="B200" s="45"/>
      <c r="C200" s="46"/>
      <c r="D200" s="46"/>
      <c r="E200" s="39" t="s">
        <v>8837</v>
      </c>
      <c r="F200" s="46"/>
      <c r="G200" s="46"/>
      <c r="H200" s="46"/>
      <c r="I200" s="46"/>
      <c r="J200" s="48"/>
    </row>
    <row r="201">
      <c r="A201" s="37" t="s">
        <v>593</v>
      </c>
      <c r="B201" s="37">
        <v>47</v>
      </c>
      <c r="C201" s="38" t="s">
        <v>4596</v>
      </c>
      <c r="D201" s="37" t="s">
        <v>595</v>
      </c>
      <c r="E201" s="39" t="s">
        <v>4597</v>
      </c>
      <c r="F201" s="40" t="s">
        <v>637</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9974</v>
      </c>
      <c r="F203" s="46"/>
      <c r="G203" s="46"/>
      <c r="H203" s="46"/>
      <c r="I203" s="46"/>
      <c r="J203" s="48"/>
    </row>
    <row r="204" ht="409.5">
      <c r="A204" s="37" t="s">
        <v>601</v>
      </c>
      <c r="B204" s="45"/>
      <c r="C204" s="46"/>
      <c r="D204" s="46"/>
      <c r="E204" s="39" t="s">
        <v>4495</v>
      </c>
      <c r="F204" s="46"/>
      <c r="G204" s="46"/>
      <c r="H204" s="46"/>
      <c r="I204" s="46"/>
      <c r="J204" s="48"/>
    </row>
    <row r="205">
      <c r="A205" s="31" t="s">
        <v>591</v>
      </c>
      <c r="B205" s="32"/>
      <c r="C205" s="33" t="s">
        <v>4784</v>
      </c>
      <c r="D205" s="34"/>
      <c r="E205" s="31" t="s">
        <v>4785</v>
      </c>
      <c r="F205" s="34"/>
      <c r="G205" s="34"/>
      <c r="H205" s="34"/>
      <c r="I205" s="35">
        <f>SUMIFS(I206:I284,A206:A284,"P")</f>
        <v>0</v>
      </c>
      <c r="J205" s="36"/>
    </row>
    <row r="206" ht="30">
      <c r="A206" s="37" t="s">
        <v>593</v>
      </c>
      <c r="B206" s="37">
        <v>48</v>
      </c>
      <c r="C206" s="38" t="s">
        <v>9825</v>
      </c>
      <c r="D206" s="37" t="s">
        <v>595</v>
      </c>
      <c r="E206" s="39" t="s">
        <v>9826</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9975</v>
      </c>
      <c r="F208" s="46"/>
      <c r="G208" s="46"/>
      <c r="H208" s="46"/>
      <c r="I208" s="46"/>
      <c r="J208" s="48"/>
    </row>
    <row r="209" ht="165">
      <c r="A209" s="37" t="s">
        <v>601</v>
      </c>
      <c r="B209" s="45"/>
      <c r="C209" s="46"/>
      <c r="D209" s="46"/>
      <c r="E209" s="39" t="s">
        <v>5859</v>
      </c>
      <c r="F209" s="46"/>
      <c r="G209" s="46"/>
      <c r="H209" s="46"/>
      <c r="I209" s="46"/>
      <c r="J209" s="48"/>
    </row>
    <row r="210">
      <c r="A210" s="37" t="s">
        <v>593</v>
      </c>
      <c r="B210" s="37">
        <v>49</v>
      </c>
      <c r="C210" s="38" t="s">
        <v>8705</v>
      </c>
      <c r="D210" s="37" t="s">
        <v>595</v>
      </c>
      <c r="E210" s="39" t="s">
        <v>8706</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9976</v>
      </c>
      <c r="F212" s="46"/>
      <c r="G212" s="46"/>
      <c r="H212" s="46"/>
      <c r="I212" s="46"/>
      <c r="J212" s="48"/>
    </row>
    <row r="213" ht="60">
      <c r="A213" s="37" t="s">
        <v>601</v>
      </c>
      <c r="B213" s="45"/>
      <c r="C213" s="46"/>
      <c r="D213" s="46"/>
      <c r="E213" s="39" t="s">
        <v>5865</v>
      </c>
      <c r="F213" s="46"/>
      <c r="G213" s="46"/>
      <c r="H213" s="46"/>
      <c r="I213" s="46"/>
      <c r="J213" s="48"/>
    </row>
    <row r="214">
      <c r="A214" s="37" t="s">
        <v>593</v>
      </c>
      <c r="B214" s="37">
        <v>50</v>
      </c>
      <c r="C214" s="38" t="s">
        <v>9977</v>
      </c>
      <c r="D214" s="37" t="s">
        <v>595</v>
      </c>
      <c r="E214" s="39" t="s">
        <v>9978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9979</v>
      </c>
      <c r="F216" s="46"/>
      <c r="G216" s="46"/>
      <c r="H216" s="46"/>
      <c r="I216" s="46"/>
      <c r="J216" s="48"/>
    </row>
    <row r="217" ht="30">
      <c r="A217" s="37" t="s">
        <v>601</v>
      </c>
      <c r="B217" s="45"/>
      <c r="C217" s="46"/>
      <c r="D217" s="46"/>
      <c r="E217" s="39" t="s">
        <v>9980</v>
      </c>
      <c r="F217" s="46"/>
      <c r="G217" s="46"/>
      <c r="H217" s="46"/>
      <c r="I217" s="46"/>
      <c r="J217" s="48"/>
    </row>
    <row r="218" ht="30">
      <c r="A218" s="37" t="s">
        <v>593</v>
      </c>
      <c r="B218" s="37">
        <v>51</v>
      </c>
      <c r="C218" s="38" t="s">
        <v>8708</v>
      </c>
      <c r="D218" s="37" t="s">
        <v>595</v>
      </c>
      <c r="E218" s="39" t="s">
        <v>8709</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9981</v>
      </c>
      <c r="F220" s="46"/>
      <c r="G220" s="46"/>
      <c r="H220" s="46"/>
      <c r="I220" s="46"/>
      <c r="J220" s="48"/>
    </row>
    <row r="221" ht="30">
      <c r="A221" s="37" t="s">
        <v>601</v>
      </c>
      <c r="B221" s="45"/>
      <c r="C221" s="46"/>
      <c r="D221" s="46"/>
      <c r="E221" s="39" t="s">
        <v>5868</v>
      </c>
      <c r="F221" s="46"/>
      <c r="G221" s="46"/>
      <c r="H221" s="46"/>
      <c r="I221" s="46"/>
      <c r="J221" s="48"/>
    </row>
    <row r="222" ht="30">
      <c r="A222" s="37" t="s">
        <v>593</v>
      </c>
      <c r="B222" s="37">
        <v>52</v>
      </c>
      <c r="C222" s="38" t="s">
        <v>8711</v>
      </c>
      <c r="D222" s="37" t="s">
        <v>595</v>
      </c>
      <c r="E222" s="39" t="s">
        <v>8712</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9982</v>
      </c>
      <c r="F224" s="46"/>
      <c r="G224" s="46"/>
      <c r="H224" s="46"/>
      <c r="I224" s="46"/>
      <c r="J224" s="48"/>
    </row>
    <row r="225" ht="30">
      <c r="A225" s="37" t="s">
        <v>601</v>
      </c>
      <c r="B225" s="45"/>
      <c r="C225" s="46"/>
      <c r="D225" s="46"/>
      <c r="E225" s="39" t="s">
        <v>8714</v>
      </c>
      <c r="F225" s="46"/>
      <c r="G225" s="46"/>
      <c r="H225" s="46"/>
      <c r="I225" s="46"/>
      <c r="J225" s="48"/>
    </row>
    <row r="226" ht="30">
      <c r="A226" s="37" t="s">
        <v>593</v>
      </c>
      <c r="B226" s="37">
        <v>53</v>
      </c>
      <c r="C226" s="38" t="s">
        <v>8715</v>
      </c>
      <c r="D226" s="37" t="s">
        <v>595</v>
      </c>
      <c r="E226" s="39" t="s">
        <v>8716</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8954</v>
      </c>
      <c r="F228" s="46"/>
      <c r="G228" s="46"/>
      <c r="H228" s="46"/>
      <c r="I228" s="46"/>
      <c r="J228" s="48"/>
    </row>
    <row r="229" ht="45">
      <c r="A229" s="37" t="s">
        <v>601</v>
      </c>
      <c r="B229" s="45"/>
      <c r="C229" s="46"/>
      <c r="D229" s="46"/>
      <c r="E229" s="39" t="s">
        <v>5911</v>
      </c>
      <c r="F229" s="46"/>
      <c r="G229" s="46"/>
      <c r="H229" s="46"/>
      <c r="I229" s="46"/>
      <c r="J229" s="48"/>
    </row>
    <row r="230">
      <c r="A230" s="37" t="s">
        <v>593</v>
      </c>
      <c r="B230" s="37">
        <v>54</v>
      </c>
      <c r="C230" s="38" t="s">
        <v>8718</v>
      </c>
      <c r="D230" s="37" t="s">
        <v>595</v>
      </c>
      <c r="E230" s="39" t="s">
        <v>8719</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9983</v>
      </c>
      <c r="F232" s="46"/>
      <c r="G232" s="46"/>
      <c r="H232" s="46"/>
      <c r="I232" s="46"/>
      <c r="J232" s="48"/>
    </row>
    <row r="233" ht="30">
      <c r="A233" s="37" t="s">
        <v>601</v>
      </c>
      <c r="B233" s="45"/>
      <c r="C233" s="46"/>
      <c r="D233" s="46"/>
      <c r="E233" s="39" t="s">
        <v>8714</v>
      </c>
      <c r="F233" s="46"/>
      <c r="G233" s="46"/>
      <c r="H233" s="46"/>
      <c r="I233" s="46"/>
      <c r="J233" s="48"/>
    </row>
    <row r="234" ht="30">
      <c r="A234" s="37" t="s">
        <v>593</v>
      </c>
      <c r="B234" s="37">
        <v>55</v>
      </c>
      <c r="C234" s="38" t="s">
        <v>8721</v>
      </c>
      <c r="D234" s="37" t="s">
        <v>595</v>
      </c>
      <c r="E234" s="39" t="s">
        <v>8722</v>
      </c>
      <c r="F234" s="40" t="s">
        <v>646</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9984</v>
      </c>
      <c r="F236" s="46"/>
      <c r="G236" s="46"/>
      <c r="H236" s="46"/>
      <c r="I236" s="46"/>
      <c r="J236" s="48"/>
    </row>
    <row r="237" ht="60">
      <c r="A237" s="37" t="s">
        <v>601</v>
      </c>
      <c r="B237" s="45"/>
      <c r="C237" s="46"/>
      <c r="D237" s="46"/>
      <c r="E237" s="39" t="s">
        <v>8724</v>
      </c>
      <c r="F237" s="46"/>
      <c r="G237" s="46"/>
      <c r="H237" s="46"/>
      <c r="I237" s="46"/>
      <c r="J237" s="48"/>
    </row>
    <row r="238" ht="30">
      <c r="A238" s="37" t="s">
        <v>593</v>
      </c>
      <c r="B238" s="37">
        <v>56</v>
      </c>
      <c r="C238" s="38" t="s">
        <v>8725</v>
      </c>
      <c r="D238" s="37" t="s">
        <v>595</v>
      </c>
      <c r="E238" s="39" t="s">
        <v>8726</v>
      </c>
      <c r="F238" s="40" t="s">
        <v>646</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9985</v>
      </c>
      <c r="F240" s="46"/>
      <c r="G240" s="46"/>
      <c r="H240" s="46"/>
      <c r="I240" s="46"/>
      <c r="J240" s="48"/>
    </row>
    <row r="241" ht="60">
      <c r="A241" s="37" t="s">
        <v>601</v>
      </c>
      <c r="B241" s="45"/>
      <c r="C241" s="46"/>
      <c r="D241" s="46"/>
      <c r="E241" s="39" t="s">
        <v>8724</v>
      </c>
      <c r="F241" s="46"/>
      <c r="G241" s="46"/>
      <c r="H241" s="46"/>
      <c r="I241" s="46"/>
      <c r="J241" s="48"/>
    </row>
    <row r="242">
      <c r="A242" s="37" t="s">
        <v>593</v>
      </c>
      <c r="B242" s="37">
        <v>57</v>
      </c>
      <c r="C242" s="38" t="s">
        <v>8847</v>
      </c>
      <c r="D242" s="37" t="s">
        <v>595</v>
      </c>
      <c r="E242" s="39" t="s">
        <v>8848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9986</v>
      </c>
      <c r="F244" s="46"/>
      <c r="G244" s="46"/>
      <c r="H244" s="46"/>
      <c r="I244" s="46"/>
      <c r="J244" s="48"/>
    </row>
    <row r="245" ht="30">
      <c r="A245" s="37" t="s">
        <v>601</v>
      </c>
      <c r="B245" s="45"/>
      <c r="C245" s="46"/>
      <c r="D245" s="46"/>
      <c r="E245" s="39" t="s">
        <v>5875</v>
      </c>
      <c r="F245" s="46"/>
      <c r="G245" s="46"/>
      <c r="H245" s="46"/>
      <c r="I245" s="46"/>
      <c r="J245" s="48"/>
    </row>
    <row r="246">
      <c r="A246" s="37" t="s">
        <v>593</v>
      </c>
      <c r="B246" s="37">
        <v>58</v>
      </c>
      <c r="C246" s="38" t="s">
        <v>8734</v>
      </c>
      <c r="D246" s="37" t="s">
        <v>595</v>
      </c>
      <c r="E246" s="39" t="s">
        <v>8735</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9987</v>
      </c>
      <c r="F248" s="46"/>
      <c r="G248" s="46"/>
      <c r="H248" s="46"/>
      <c r="I248" s="46"/>
      <c r="J248" s="48"/>
    </row>
    <row r="249" ht="45">
      <c r="A249" s="37" t="s">
        <v>601</v>
      </c>
      <c r="B249" s="45"/>
      <c r="C249" s="46"/>
      <c r="D249" s="46"/>
      <c r="E249" s="39" t="s">
        <v>5383</v>
      </c>
      <c r="F249" s="46"/>
      <c r="G249" s="46"/>
      <c r="H249" s="46"/>
      <c r="I249" s="46"/>
      <c r="J249" s="48"/>
    </row>
    <row r="250">
      <c r="A250" s="37" t="s">
        <v>593</v>
      </c>
      <c r="B250" s="37">
        <v>59</v>
      </c>
      <c r="C250" s="38" t="s">
        <v>4648</v>
      </c>
      <c r="D250" s="37" t="s">
        <v>595</v>
      </c>
      <c r="E250" s="39" t="s">
        <v>4649</v>
      </c>
      <c r="F250" s="40" t="s">
        <v>637</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9988</v>
      </c>
      <c r="F252" s="46"/>
      <c r="G252" s="46"/>
      <c r="H252" s="46"/>
      <c r="I252" s="46"/>
      <c r="J252" s="48"/>
    </row>
    <row r="253" ht="150">
      <c r="A253" s="37" t="s">
        <v>601</v>
      </c>
      <c r="B253" s="45"/>
      <c r="C253" s="46"/>
      <c r="D253" s="46"/>
      <c r="E253" s="39" t="s">
        <v>4651</v>
      </c>
      <c r="F253" s="46"/>
      <c r="G253" s="46"/>
      <c r="H253" s="46"/>
      <c r="I253" s="46"/>
      <c r="J253" s="48"/>
    </row>
    <row r="254">
      <c r="A254" s="37" t="s">
        <v>593</v>
      </c>
      <c r="B254" s="37">
        <v>60</v>
      </c>
      <c r="C254" s="38" t="s">
        <v>5685</v>
      </c>
      <c r="D254" s="37" t="s">
        <v>595</v>
      </c>
      <c r="E254" s="39" t="s">
        <v>5686</v>
      </c>
      <c r="F254" s="40" t="s">
        <v>637</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9989</v>
      </c>
      <c r="F256" s="46"/>
      <c r="G256" s="46"/>
      <c r="H256" s="46"/>
      <c r="I256" s="46"/>
      <c r="J256" s="48"/>
    </row>
    <row r="257" ht="150">
      <c r="A257" s="37" t="s">
        <v>601</v>
      </c>
      <c r="B257" s="45"/>
      <c r="C257" s="46"/>
      <c r="D257" s="46"/>
      <c r="E257" s="39" t="s">
        <v>4651</v>
      </c>
      <c r="F257" s="46"/>
      <c r="G257" s="46"/>
      <c r="H257" s="46"/>
      <c r="I257" s="46"/>
      <c r="J257" s="48"/>
    </row>
    <row r="258">
      <c r="A258" s="37" t="s">
        <v>593</v>
      </c>
      <c r="B258" s="37">
        <v>61</v>
      </c>
      <c r="C258" s="38" t="s">
        <v>5768</v>
      </c>
      <c r="D258" s="37" t="s">
        <v>595</v>
      </c>
      <c r="E258" s="39" t="s">
        <v>5769</v>
      </c>
      <c r="F258" s="40" t="s">
        <v>1124</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9990</v>
      </c>
      <c r="F260" s="46"/>
      <c r="G260" s="46"/>
      <c r="H260" s="46"/>
      <c r="I260" s="46"/>
      <c r="J260" s="48"/>
    </row>
    <row r="261" ht="150">
      <c r="A261" s="37" t="s">
        <v>601</v>
      </c>
      <c r="B261" s="45"/>
      <c r="C261" s="46"/>
      <c r="D261" s="46"/>
      <c r="E261" s="39" t="s">
        <v>5770</v>
      </c>
      <c r="F261" s="46"/>
      <c r="G261" s="46"/>
      <c r="H261" s="46"/>
      <c r="I261" s="46"/>
      <c r="J261" s="48"/>
    </row>
    <row r="262">
      <c r="A262" s="37" t="s">
        <v>593</v>
      </c>
      <c r="B262" s="37">
        <v>62</v>
      </c>
      <c r="C262" s="38" t="s">
        <v>9840</v>
      </c>
      <c r="D262" s="37" t="s">
        <v>595</v>
      </c>
      <c r="E262" s="39" t="s">
        <v>9841</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9991</v>
      </c>
      <c r="F264" s="46"/>
      <c r="G264" s="46"/>
      <c r="H264" s="46"/>
      <c r="I264" s="46"/>
      <c r="J264" s="48"/>
    </row>
    <row r="265" ht="180">
      <c r="A265" s="37" t="s">
        <v>601</v>
      </c>
      <c r="B265" s="45"/>
      <c r="C265" s="46"/>
      <c r="D265" s="46"/>
      <c r="E265" s="39" t="s">
        <v>5689</v>
      </c>
      <c r="F265" s="46"/>
      <c r="G265" s="46"/>
      <c r="H265" s="46"/>
      <c r="I265" s="46"/>
      <c r="J265" s="48"/>
    </row>
    <row r="266">
      <c r="A266" s="37" t="s">
        <v>593</v>
      </c>
      <c r="B266" s="37">
        <v>63</v>
      </c>
      <c r="C266" s="38" t="s">
        <v>9843</v>
      </c>
      <c r="D266" s="37" t="s">
        <v>595</v>
      </c>
      <c r="E266" s="39" t="s">
        <v>9844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9992</v>
      </c>
      <c r="F268" s="46"/>
      <c r="G268" s="46"/>
      <c r="H268" s="46"/>
      <c r="I268" s="46"/>
      <c r="J268" s="48"/>
    </row>
    <row r="269" ht="180">
      <c r="A269" s="37" t="s">
        <v>601</v>
      </c>
      <c r="B269" s="45"/>
      <c r="C269" s="46"/>
      <c r="D269" s="46"/>
      <c r="E269" s="39" t="s">
        <v>5689</v>
      </c>
      <c r="F269" s="46"/>
      <c r="G269" s="46"/>
      <c r="H269" s="46"/>
      <c r="I269" s="46"/>
      <c r="J269" s="48"/>
    </row>
    <row r="270">
      <c r="A270" s="37" t="s">
        <v>593</v>
      </c>
      <c r="B270" s="37">
        <v>64</v>
      </c>
      <c r="C270" s="38" t="s">
        <v>8739</v>
      </c>
      <c r="D270" s="37" t="s">
        <v>595</v>
      </c>
      <c r="E270" s="39" t="s">
        <v>8740</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9993</v>
      </c>
      <c r="F272" s="46"/>
      <c r="G272" s="46"/>
      <c r="H272" s="46"/>
      <c r="I272" s="46"/>
      <c r="J272" s="48"/>
    </row>
    <row r="273" ht="150">
      <c r="A273" s="37" t="s">
        <v>601</v>
      </c>
      <c r="B273" s="45"/>
      <c r="C273" s="46"/>
      <c r="D273" s="46"/>
      <c r="E273" s="39" t="s">
        <v>5713</v>
      </c>
      <c r="F273" s="46"/>
      <c r="G273" s="46"/>
      <c r="H273" s="46"/>
      <c r="I273" s="46"/>
      <c r="J273" s="48"/>
    </row>
    <row r="274">
      <c r="A274" s="37" t="s">
        <v>593</v>
      </c>
      <c r="B274" s="37">
        <v>65</v>
      </c>
      <c r="C274" s="38" t="s">
        <v>5711</v>
      </c>
      <c r="D274" s="37" t="s">
        <v>595</v>
      </c>
      <c r="E274" s="39" t="s">
        <v>5712</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9994</v>
      </c>
      <c r="F276" s="46"/>
      <c r="G276" s="46"/>
      <c r="H276" s="46"/>
      <c r="I276" s="46"/>
      <c r="J276" s="48"/>
    </row>
    <row r="277" ht="150">
      <c r="A277" s="37" t="s">
        <v>601</v>
      </c>
      <c r="B277" s="45"/>
      <c r="C277" s="46"/>
      <c r="D277" s="46"/>
      <c r="E277" s="39" t="s">
        <v>5713</v>
      </c>
      <c r="F277" s="46"/>
      <c r="G277" s="46"/>
      <c r="H277" s="46"/>
      <c r="I277" s="46"/>
      <c r="J277" s="48"/>
    </row>
    <row r="278">
      <c r="A278" s="37" t="s">
        <v>593</v>
      </c>
      <c r="B278" s="37">
        <v>66</v>
      </c>
      <c r="C278" s="38" t="s">
        <v>9995</v>
      </c>
      <c r="D278" s="37" t="s">
        <v>595</v>
      </c>
      <c r="E278" s="39" t="s">
        <v>8594</v>
      </c>
      <c r="F278" s="40" t="s">
        <v>1798</v>
      </c>
      <c r="G278" s="41">
        <v>1</v>
      </c>
      <c r="H278" s="42">
        <v>0</v>
      </c>
      <c r="I278" s="43">
        <f>ROUND(G278*H278,P4)</f>
        <v>0</v>
      </c>
      <c r="J278" s="37"/>
      <c r="O278" s="44">
        <f>I278*0.21</f>
        <v>0</v>
      </c>
      <c r="P278">
        <v>3</v>
      </c>
    </row>
    <row r="279">
      <c r="A279" s="37" t="s">
        <v>598</v>
      </c>
      <c r="B279" s="45"/>
      <c r="C279" s="46"/>
      <c r="D279" s="46"/>
      <c r="E279" s="39" t="s">
        <v>8594</v>
      </c>
      <c r="F279" s="46"/>
      <c r="G279" s="46"/>
      <c r="H279" s="46"/>
      <c r="I279" s="46"/>
      <c r="J279" s="48"/>
    </row>
    <row r="280" ht="120">
      <c r="A280" s="37" t="s">
        <v>599</v>
      </c>
      <c r="B280" s="45"/>
      <c r="C280" s="46"/>
      <c r="D280" s="46"/>
      <c r="E280" s="49" t="s">
        <v>8595</v>
      </c>
      <c r="F280" s="46"/>
      <c r="G280" s="46"/>
      <c r="H280" s="46"/>
      <c r="I280" s="46"/>
      <c r="J280" s="48"/>
    </row>
    <row r="281" ht="45">
      <c r="A281" s="37" t="s">
        <v>601</v>
      </c>
      <c r="B281" s="45"/>
      <c r="C281" s="46"/>
      <c r="D281" s="46"/>
      <c r="E281" s="39" t="s">
        <v>8596</v>
      </c>
      <c r="F281" s="46"/>
      <c r="G281" s="46"/>
      <c r="H281" s="46"/>
      <c r="I281" s="46"/>
      <c r="J281" s="48"/>
    </row>
    <row r="282">
      <c r="A282" s="37" t="s">
        <v>593</v>
      </c>
      <c r="B282" s="37">
        <v>67</v>
      </c>
      <c r="C282" s="38" t="s">
        <v>9996</v>
      </c>
      <c r="D282" s="37" t="s">
        <v>595</v>
      </c>
      <c r="E282" s="39" t="s">
        <v>8598</v>
      </c>
      <c r="F282" s="40" t="s">
        <v>1798</v>
      </c>
      <c r="G282" s="41">
        <v>1</v>
      </c>
      <c r="H282" s="42">
        <v>0</v>
      </c>
      <c r="I282" s="43">
        <f>ROUND(G282*H282,P4)</f>
        <v>0</v>
      </c>
      <c r="J282" s="37"/>
      <c r="O282" s="44">
        <f>I282*0.21</f>
        <v>0</v>
      </c>
      <c r="P282">
        <v>3</v>
      </c>
    </row>
    <row r="283">
      <c r="A283" s="37" t="s">
        <v>598</v>
      </c>
      <c r="B283" s="45"/>
      <c r="C283" s="46"/>
      <c r="D283" s="46"/>
      <c r="E283" s="39" t="s">
        <v>8598</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1813</v>
      </c>
      <c r="D285" s="34"/>
      <c r="E285" s="31" t="s">
        <v>1814</v>
      </c>
      <c r="F285" s="34"/>
      <c r="G285" s="34"/>
      <c r="H285" s="34"/>
      <c r="I285" s="35">
        <f>SUMIFS(I286:I305,A286:A305,"P")</f>
        <v>0</v>
      </c>
      <c r="J285" s="36"/>
    </row>
    <row r="286" ht="45">
      <c r="A286" s="37" t="s">
        <v>593</v>
      </c>
      <c r="B286" s="37">
        <v>68</v>
      </c>
      <c r="C286" s="38" t="s">
        <v>1815</v>
      </c>
      <c r="D286" s="37" t="s">
        <v>1816</v>
      </c>
      <c r="E286" s="39" t="s">
        <v>1817</v>
      </c>
      <c r="F286" s="40" t="s">
        <v>1124</v>
      </c>
      <c r="G286" s="41">
        <v>2366.8359999999998</v>
      </c>
      <c r="H286" s="42">
        <v>0</v>
      </c>
      <c r="I286" s="43">
        <f>ROUND(G286*H286,P4)</f>
        <v>0</v>
      </c>
      <c r="J286" s="37"/>
      <c r="O286" s="44">
        <f>I286*0.21</f>
        <v>0</v>
      </c>
      <c r="P286">
        <v>3</v>
      </c>
    </row>
    <row r="287">
      <c r="A287" s="37" t="s">
        <v>598</v>
      </c>
      <c r="B287" s="45"/>
      <c r="C287" s="46"/>
      <c r="D287" s="46"/>
      <c r="E287" s="39" t="s">
        <v>1818</v>
      </c>
      <c r="F287" s="46"/>
      <c r="G287" s="46"/>
      <c r="H287" s="46"/>
      <c r="I287" s="46"/>
      <c r="J287" s="48"/>
    </row>
    <row r="288" ht="195">
      <c r="A288" s="37" t="s">
        <v>599</v>
      </c>
      <c r="B288" s="45"/>
      <c r="C288" s="46"/>
      <c r="D288" s="46"/>
      <c r="E288" s="49" t="s">
        <v>9997</v>
      </c>
      <c r="F288" s="46"/>
      <c r="G288" s="46"/>
      <c r="H288" s="46"/>
      <c r="I288" s="46"/>
      <c r="J288" s="48"/>
    </row>
    <row r="289" ht="120">
      <c r="A289" s="37" t="s">
        <v>601</v>
      </c>
      <c r="B289" s="45"/>
      <c r="C289" s="46"/>
      <c r="D289" s="46"/>
      <c r="E289" s="39" t="s">
        <v>1820</v>
      </c>
      <c r="F289" s="46"/>
      <c r="G289" s="46"/>
      <c r="H289" s="46"/>
      <c r="I289" s="46"/>
      <c r="J289" s="48"/>
    </row>
    <row r="290" ht="45">
      <c r="A290" s="37" t="s">
        <v>593</v>
      </c>
      <c r="B290" s="37">
        <v>69</v>
      </c>
      <c r="C290" s="38" t="s">
        <v>4679</v>
      </c>
      <c r="D290" s="37" t="s">
        <v>4680</v>
      </c>
      <c r="E290" s="39" t="s">
        <v>4681</v>
      </c>
      <c r="F290" s="40" t="s">
        <v>1124</v>
      </c>
      <c r="G290" s="41">
        <v>1639.924</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30">
      <c r="A292" s="37" t="s">
        <v>599</v>
      </c>
      <c r="B292" s="45"/>
      <c r="C292" s="46"/>
      <c r="D292" s="46"/>
      <c r="E292" s="49" t="s">
        <v>9998</v>
      </c>
      <c r="F292" s="46"/>
      <c r="G292" s="46"/>
      <c r="H292" s="46"/>
      <c r="I292" s="46"/>
      <c r="J292" s="48"/>
    </row>
    <row r="293" ht="120">
      <c r="A293" s="37" t="s">
        <v>601</v>
      </c>
      <c r="B293" s="45"/>
      <c r="C293" s="46"/>
      <c r="D293" s="46"/>
      <c r="E293" s="39" t="s">
        <v>1820</v>
      </c>
      <c r="F293" s="46"/>
      <c r="G293" s="46"/>
      <c r="H293" s="46"/>
      <c r="I293" s="46"/>
      <c r="J293" s="48"/>
    </row>
    <row r="294" ht="60">
      <c r="A294" s="37" t="s">
        <v>593</v>
      </c>
      <c r="B294" s="37">
        <v>70</v>
      </c>
      <c r="C294" s="38" t="s">
        <v>2448</v>
      </c>
      <c r="D294" s="37" t="s">
        <v>2449</v>
      </c>
      <c r="E294" s="39" t="s">
        <v>2450</v>
      </c>
      <c r="F294" s="40" t="s">
        <v>1124</v>
      </c>
      <c r="G294" s="41">
        <v>305.33499999999998</v>
      </c>
      <c r="H294" s="42">
        <v>0</v>
      </c>
      <c r="I294" s="43">
        <f>ROUND(G294*H294,P4)</f>
        <v>0</v>
      </c>
      <c r="J294" s="37"/>
      <c r="O294" s="44">
        <f>I294*0.21</f>
        <v>0</v>
      </c>
      <c r="P294">
        <v>3</v>
      </c>
    </row>
    <row r="295">
      <c r="A295" s="37" t="s">
        <v>598</v>
      </c>
      <c r="B295" s="45"/>
      <c r="C295" s="46"/>
      <c r="D295" s="46"/>
      <c r="E295" s="39" t="s">
        <v>1818</v>
      </c>
      <c r="F295" s="46"/>
      <c r="G295" s="46"/>
      <c r="H295" s="46"/>
      <c r="I295" s="46"/>
      <c r="J295" s="48"/>
    </row>
    <row r="296" ht="255">
      <c r="A296" s="37" t="s">
        <v>599</v>
      </c>
      <c r="B296" s="45"/>
      <c r="C296" s="46"/>
      <c r="D296" s="46"/>
      <c r="E296" s="49" t="s">
        <v>9999</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5690</v>
      </c>
      <c r="D298" s="37" t="s">
        <v>5691</v>
      </c>
      <c r="E298" s="39" t="s">
        <v>5692</v>
      </c>
      <c r="F298" s="40" t="s">
        <v>1124</v>
      </c>
      <c r="G298" s="41">
        <v>1592.4000000000001</v>
      </c>
      <c r="H298" s="42">
        <v>0</v>
      </c>
      <c r="I298" s="43">
        <f>ROUND(G298*H298,P4)</f>
        <v>0</v>
      </c>
      <c r="J298" s="37"/>
      <c r="O298" s="44">
        <f>I298*0.21</f>
        <v>0</v>
      </c>
      <c r="P298">
        <v>3</v>
      </c>
    </row>
    <row r="299">
      <c r="A299" s="37" t="s">
        <v>598</v>
      </c>
      <c r="B299" s="45"/>
      <c r="C299" s="46"/>
      <c r="D299" s="46"/>
      <c r="E299" s="39" t="s">
        <v>1818</v>
      </c>
      <c r="F299" s="46"/>
      <c r="G299" s="46"/>
      <c r="H299" s="46"/>
      <c r="I299" s="46"/>
      <c r="J299" s="48"/>
    </row>
    <row r="300" ht="75">
      <c r="A300" s="37" t="s">
        <v>599</v>
      </c>
      <c r="B300" s="45"/>
      <c r="C300" s="46"/>
      <c r="D300" s="46"/>
      <c r="E300" s="49" t="s">
        <v>10000</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3499</v>
      </c>
      <c r="D302" s="37" t="s">
        <v>3500</v>
      </c>
      <c r="E302" s="39" t="s">
        <v>4815</v>
      </c>
      <c r="F302" s="40" t="s">
        <v>1124</v>
      </c>
      <c r="G302" s="41">
        <v>4</v>
      </c>
      <c r="H302" s="42">
        <v>0</v>
      </c>
      <c r="I302" s="43">
        <f>ROUND(G302*H302,P4)</f>
        <v>0</v>
      </c>
      <c r="J302" s="37"/>
      <c r="O302" s="44">
        <f>I302*0.21</f>
        <v>0</v>
      </c>
      <c r="P302">
        <v>3</v>
      </c>
    </row>
    <row r="303">
      <c r="A303" s="37" t="s">
        <v>598</v>
      </c>
      <c r="B303" s="45"/>
      <c r="C303" s="46"/>
      <c r="D303" s="46"/>
      <c r="E303" s="39" t="s">
        <v>1818</v>
      </c>
      <c r="F303" s="46"/>
      <c r="G303" s="46"/>
      <c r="H303" s="46"/>
      <c r="I303" s="46"/>
      <c r="J303" s="48"/>
    </row>
    <row r="304" ht="30">
      <c r="A304" s="37" t="s">
        <v>599</v>
      </c>
      <c r="B304" s="45"/>
      <c r="C304" s="46"/>
      <c r="D304" s="46"/>
      <c r="E304" s="49" t="s">
        <v>10001</v>
      </c>
      <c r="F304" s="46"/>
      <c r="G304" s="46"/>
      <c r="H304" s="46"/>
      <c r="I304" s="46"/>
      <c r="J304" s="48"/>
    </row>
    <row r="305" ht="135">
      <c r="A305" s="37" t="s">
        <v>601</v>
      </c>
      <c r="B305" s="50"/>
      <c r="C305" s="51"/>
      <c r="D305" s="51"/>
      <c r="E305" s="39" t="s">
        <v>4251</v>
      </c>
      <c r="F305" s="51"/>
      <c r="G305" s="51"/>
      <c r="H305" s="51"/>
      <c r="I305" s="51"/>
      <c r="J305" s="52"/>
    </row>
  </sheetData>
  <sheetProtection sheet="1" objects="1" scenarios="1" spinCount="100000" saltValue="joWcFgWfN0S6WY0mIc26O2cWdJSyh3xXSRFROM+snzRKzOHojsKHqV/k0lQsbPRaV0Qghfe1oTvknIJtNHBc9A==" hashValue="TxxleoMTh2gZl5V7HvPP6WKt+qf80ier3JtYmii767FNiejOwloyG1B8fTSpLF4GSprjvzOH0PdB87XNm/6J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10002</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9925</v>
      </c>
      <c r="D7" s="22"/>
      <c r="E7" s="23" t="s">
        <v>383</v>
      </c>
      <c r="F7" s="17"/>
      <c r="G7" s="17"/>
      <c r="H7" s="17"/>
      <c r="I7" s="17"/>
      <c r="J7" s="19"/>
    </row>
    <row r="8" ht="30">
      <c r="A8" s="3" t="s">
        <v>1570</v>
      </c>
      <c r="B8" s="20" t="s">
        <v>579</v>
      </c>
      <c r="C8" s="21" t="s">
        <v>10002</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c r="A13" s="37" t="s">
        <v>593</v>
      </c>
      <c r="B13" s="37">
        <v>1</v>
      </c>
      <c r="C13" s="38" t="s">
        <v>5239</v>
      </c>
      <c r="D13" s="37" t="s">
        <v>595</v>
      </c>
      <c r="E13" s="39" t="s">
        <v>5240</v>
      </c>
      <c r="F13" s="40" t="s">
        <v>637</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10003</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10004</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10005</v>
      </c>
      <c r="F23" s="46"/>
      <c r="G23" s="46"/>
      <c r="H23" s="46"/>
      <c r="I23" s="46"/>
      <c r="J23" s="48"/>
    </row>
    <row r="24" ht="409.5">
      <c r="A24" s="37" t="s">
        <v>601</v>
      </c>
      <c r="B24" s="45"/>
      <c r="C24" s="46"/>
      <c r="D24" s="46"/>
      <c r="E24" s="39" t="s">
        <v>4661</v>
      </c>
      <c r="F24" s="46"/>
      <c r="G24" s="46"/>
      <c r="H24" s="46"/>
      <c r="I24" s="46"/>
      <c r="J24" s="48"/>
    </row>
    <row r="25">
      <c r="A25" s="37" t="s">
        <v>593</v>
      </c>
      <c r="B25" s="37">
        <v>4</v>
      </c>
      <c r="C25" s="38" t="s">
        <v>3372</v>
      </c>
      <c r="D25" s="37" t="s">
        <v>595</v>
      </c>
      <c r="E25" s="39" t="s">
        <v>5244</v>
      </c>
      <c r="F25" s="40" t="s">
        <v>637</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10006</v>
      </c>
      <c r="F27" s="46"/>
      <c r="G27" s="46"/>
      <c r="H27" s="46"/>
      <c r="I27" s="46"/>
      <c r="J27" s="48"/>
    </row>
    <row r="28" ht="405">
      <c r="A28" s="37" t="s">
        <v>601</v>
      </c>
      <c r="B28" s="45"/>
      <c r="C28" s="46"/>
      <c r="D28" s="46"/>
      <c r="E28" s="39" t="s">
        <v>4411</v>
      </c>
      <c r="F28" s="46"/>
      <c r="G28" s="46"/>
      <c r="H28" s="46"/>
      <c r="I28" s="46"/>
      <c r="J28" s="48"/>
    </row>
    <row r="29">
      <c r="A29" s="37" t="s">
        <v>593</v>
      </c>
      <c r="B29" s="37">
        <v>5</v>
      </c>
      <c r="C29" s="38" t="s">
        <v>3332</v>
      </c>
      <c r="D29" s="37" t="s">
        <v>595</v>
      </c>
      <c r="E29" s="39" t="s">
        <v>3333</v>
      </c>
      <c r="F29" s="40" t="s">
        <v>637</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10007</v>
      </c>
      <c r="F31" s="46"/>
      <c r="G31" s="46"/>
      <c r="H31" s="46"/>
      <c r="I31" s="46"/>
      <c r="J31" s="48"/>
    </row>
    <row r="32" ht="405">
      <c r="A32" s="37" t="s">
        <v>601</v>
      </c>
      <c r="B32" s="45"/>
      <c r="C32" s="46"/>
      <c r="D32" s="46"/>
      <c r="E32" s="39" t="s">
        <v>4411</v>
      </c>
      <c r="F32" s="46"/>
      <c r="G32" s="46"/>
      <c r="H32" s="46"/>
      <c r="I32" s="46"/>
      <c r="J32" s="48"/>
    </row>
    <row r="33">
      <c r="A33" s="37" t="s">
        <v>593</v>
      </c>
      <c r="B33" s="37">
        <v>6</v>
      </c>
      <c r="C33" s="38" t="s">
        <v>4427</v>
      </c>
      <c r="D33" s="37" t="s">
        <v>595</v>
      </c>
      <c r="E33" s="39" t="s">
        <v>4428</v>
      </c>
      <c r="F33" s="40" t="s">
        <v>637</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10008</v>
      </c>
      <c r="F35" s="46"/>
      <c r="G35" s="46"/>
      <c r="H35" s="46"/>
      <c r="I35" s="46"/>
      <c r="J35" s="48"/>
    </row>
    <row r="36" ht="375">
      <c r="A36" s="37" t="s">
        <v>601</v>
      </c>
      <c r="B36" s="45"/>
      <c r="C36" s="46"/>
      <c r="D36" s="46"/>
      <c r="E36" s="39" t="s">
        <v>4430</v>
      </c>
      <c r="F36" s="46"/>
      <c r="G36" s="46"/>
      <c r="H36" s="46"/>
      <c r="I36" s="46"/>
      <c r="J36" s="48"/>
    </row>
    <row r="37">
      <c r="A37" s="37" t="s">
        <v>593</v>
      </c>
      <c r="B37" s="37">
        <v>7</v>
      </c>
      <c r="C37" s="38" t="s">
        <v>4439</v>
      </c>
      <c r="D37" s="37" t="s">
        <v>595</v>
      </c>
      <c r="E37" s="39" t="s">
        <v>4440</v>
      </c>
      <c r="F37" s="40" t="s">
        <v>637</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10009</v>
      </c>
      <c r="F39" s="46"/>
      <c r="G39" s="46"/>
      <c r="H39" s="46"/>
      <c r="I39" s="46"/>
      <c r="J39" s="48"/>
    </row>
    <row r="40" ht="300">
      <c r="A40" s="37" t="s">
        <v>601</v>
      </c>
      <c r="B40" s="45"/>
      <c r="C40" s="46"/>
      <c r="D40" s="46"/>
      <c r="E40" s="39" t="s">
        <v>4442</v>
      </c>
      <c r="F40" s="46"/>
      <c r="G40" s="46"/>
      <c r="H40" s="46"/>
      <c r="I40" s="46"/>
      <c r="J40" s="48"/>
    </row>
    <row r="41">
      <c r="A41" s="37" t="s">
        <v>593</v>
      </c>
      <c r="B41" s="37">
        <v>8</v>
      </c>
      <c r="C41" s="38" t="s">
        <v>4443</v>
      </c>
      <c r="D41" s="37" t="s">
        <v>595</v>
      </c>
      <c r="E41" s="39" t="s">
        <v>4444</v>
      </c>
      <c r="F41" s="40" t="s">
        <v>637</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10010</v>
      </c>
      <c r="F43" s="46"/>
      <c r="G43" s="46"/>
      <c r="H43" s="46"/>
      <c r="I43" s="46"/>
      <c r="J43" s="48"/>
    </row>
    <row r="44" ht="390">
      <c r="A44" s="37" t="s">
        <v>601</v>
      </c>
      <c r="B44" s="45"/>
      <c r="C44" s="46"/>
      <c r="D44" s="46"/>
      <c r="E44" s="39" t="s">
        <v>4446</v>
      </c>
      <c r="F44" s="46"/>
      <c r="G44" s="46"/>
      <c r="H44" s="46"/>
      <c r="I44" s="46"/>
      <c r="J44" s="48"/>
    </row>
    <row r="45">
      <c r="A45" s="37" t="s">
        <v>593</v>
      </c>
      <c r="B45" s="37">
        <v>9</v>
      </c>
      <c r="C45" s="38" t="s">
        <v>3336</v>
      </c>
      <c r="D45" s="37" t="s">
        <v>595</v>
      </c>
      <c r="E45" s="39" t="s">
        <v>3337</v>
      </c>
      <c r="F45" s="40" t="s">
        <v>646</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10011</v>
      </c>
      <c r="F47" s="46"/>
      <c r="G47" s="46"/>
      <c r="H47" s="46"/>
      <c r="I47" s="46"/>
      <c r="J47" s="48"/>
    </row>
    <row r="48" ht="30">
      <c r="A48" s="37" t="s">
        <v>601</v>
      </c>
      <c r="B48" s="45"/>
      <c r="C48" s="46"/>
      <c r="D48" s="46"/>
      <c r="E48" s="39" t="s">
        <v>4452</v>
      </c>
      <c r="F48" s="46"/>
      <c r="G48" s="46"/>
      <c r="H48" s="46"/>
      <c r="I48" s="46"/>
      <c r="J48" s="48"/>
    </row>
    <row r="49">
      <c r="A49" s="37" t="s">
        <v>593</v>
      </c>
      <c r="B49" s="37">
        <v>10</v>
      </c>
      <c r="C49" s="38" t="s">
        <v>8547</v>
      </c>
      <c r="D49" s="37" t="s">
        <v>595</v>
      </c>
      <c r="E49" s="39" t="s">
        <v>8548</v>
      </c>
      <c r="F49" s="40" t="s">
        <v>646</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10012</v>
      </c>
      <c r="F51" s="46"/>
      <c r="G51" s="46"/>
      <c r="H51" s="46"/>
      <c r="I51" s="46"/>
      <c r="J51" s="48"/>
    </row>
    <row r="52" ht="45">
      <c r="A52" s="37" t="s">
        <v>601</v>
      </c>
      <c r="B52" s="45"/>
      <c r="C52" s="46"/>
      <c r="D52" s="46"/>
      <c r="E52" s="39" t="s">
        <v>4463</v>
      </c>
      <c r="F52" s="46"/>
      <c r="G52" s="46"/>
      <c r="H52" s="46"/>
      <c r="I52" s="46"/>
      <c r="J52" s="48"/>
    </row>
    <row r="53">
      <c r="A53" s="37" t="s">
        <v>593</v>
      </c>
      <c r="B53" s="37">
        <v>11</v>
      </c>
      <c r="C53" s="38" t="s">
        <v>4464</v>
      </c>
      <c r="D53" s="37" t="s">
        <v>595</v>
      </c>
      <c r="E53" s="39" t="s">
        <v>4465</v>
      </c>
      <c r="F53" s="40" t="s">
        <v>646</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10013</v>
      </c>
      <c r="F55" s="46"/>
      <c r="G55" s="46"/>
      <c r="H55" s="46"/>
      <c r="I55" s="46"/>
      <c r="J55" s="48"/>
    </row>
    <row r="56" ht="30">
      <c r="A56" s="37" t="s">
        <v>601</v>
      </c>
      <c r="B56" s="45"/>
      <c r="C56" s="46"/>
      <c r="D56" s="46"/>
      <c r="E56" s="39" t="s">
        <v>4467</v>
      </c>
      <c r="F56" s="46"/>
      <c r="G56" s="46"/>
      <c r="H56" s="46"/>
      <c r="I56" s="46"/>
      <c r="J56" s="48"/>
    </row>
    <row r="57">
      <c r="A57" s="37" t="s">
        <v>593</v>
      </c>
      <c r="B57" s="37">
        <v>12</v>
      </c>
      <c r="C57" s="38" t="s">
        <v>4468</v>
      </c>
      <c r="D57" s="37" t="s">
        <v>595</v>
      </c>
      <c r="E57" s="39" t="s">
        <v>4469</v>
      </c>
      <c r="F57" s="40" t="s">
        <v>646</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10013</v>
      </c>
      <c r="F59" s="46"/>
      <c r="G59" s="46"/>
      <c r="H59" s="46"/>
      <c r="I59" s="46"/>
      <c r="J59" s="48"/>
    </row>
    <row r="60" ht="45">
      <c r="A60" s="37" t="s">
        <v>601</v>
      </c>
      <c r="B60" s="45"/>
      <c r="C60" s="46"/>
      <c r="D60" s="46"/>
      <c r="E60" s="39" t="s">
        <v>4470</v>
      </c>
      <c r="F60" s="46"/>
      <c r="G60" s="46"/>
      <c r="H60" s="46"/>
      <c r="I60" s="46"/>
      <c r="J60" s="48"/>
    </row>
    <row r="61">
      <c r="A61" s="37" t="s">
        <v>593</v>
      </c>
      <c r="B61" s="37">
        <v>13</v>
      </c>
      <c r="C61" s="38" t="s">
        <v>8554</v>
      </c>
      <c r="D61" s="37" t="s">
        <v>595</v>
      </c>
      <c r="E61" s="39" t="s">
        <v>8555</v>
      </c>
      <c r="F61" s="40" t="s">
        <v>637</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10014</v>
      </c>
      <c r="F63" s="46"/>
      <c r="G63" s="46"/>
      <c r="H63" s="46"/>
      <c r="I63" s="46"/>
      <c r="J63" s="48"/>
    </row>
    <row r="64" ht="45">
      <c r="A64" s="37" t="s">
        <v>601</v>
      </c>
      <c r="B64" s="45"/>
      <c r="C64" s="46"/>
      <c r="D64" s="46"/>
      <c r="E64" s="39" t="s">
        <v>8557</v>
      </c>
      <c r="F64" s="46"/>
      <c r="G64" s="46"/>
      <c r="H64" s="46"/>
      <c r="I64" s="46"/>
      <c r="J64" s="48"/>
    </row>
    <row r="65">
      <c r="A65" s="37" t="s">
        <v>593</v>
      </c>
      <c r="B65" s="37">
        <v>14</v>
      </c>
      <c r="C65" s="38" t="s">
        <v>8558</v>
      </c>
      <c r="D65" s="37" t="s">
        <v>595</v>
      </c>
      <c r="E65" s="39" t="s">
        <v>8559</v>
      </c>
      <c r="F65" s="40" t="s">
        <v>608</v>
      </c>
      <c r="G65" s="41">
        <v>3</v>
      </c>
      <c r="H65" s="42">
        <v>0</v>
      </c>
      <c r="I65" s="43">
        <f>ROUND(G65*H65,P4)</f>
        <v>0</v>
      </c>
      <c r="J65" s="37"/>
      <c r="O65" s="44">
        <f>I65*0.21</f>
        <v>0</v>
      </c>
      <c r="P65">
        <v>3</v>
      </c>
    </row>
    <row r="66">
      <c r="A66" s="37" t="s">
        <v>598</v>
      </c>
      <c r="B66" s="45"/>
      <c r="C66" s="46"/>
      <c r="D66" s="46"/>
      <c r="E66" s="39" t="s">
        <v>8559</v>
      </c>
      <c r="F66" s="46"/>
      <c r="G66" s="46"/>
      <c r="H66" s="46"/>
      <c r="I66" s="46"/>
      <c r="J66" s="48"/>
    </row>
    <row r="67" ht="60">
      <c r="A67" s="37" t="s">
        <v>599</v>
      </c>
      <c r="B67" s="45"/>
      <c r="C67" s="46"/>
      <c r="D67" s="46"/>
      <c r="E67" s="49" t="s">
        <v>8908</v>
      </c>
      <c r="F67" s="46"/>
      <c r="G67" s="46"/>
      <c r="H67" s="46"/>
      <c r="I67" s="46"/>
      <c r="J67" s="48"/>
    </row>
    <row r="68">
      <c r="A68" s="37" t="s">
        <v>601</v>
      </c>
      <c r="B68" s="45"/>
      <c r="C68" s="46"/>
      <c r="D68" s="46"/>
      <c r="E68" s="47" t="s">
        <v>595</v>
      </c>
      <c r="F68" s="46"/>
      <c r="G68" s="46"/>
      <c r="H68" s="46"/>
      <c r="I68" s="46"/>
      <c r="J68" s="48"/>
    </row>
    <row r="69">
      <c r="A69" s="31" t="s">
        <v>591</v>
      </c>
      <c r="B69" s="32"/>
      <c r="C69" s="33" t="s">
        <v>649</v>
      </c>
      <c r="D69" s="34"/>
      <c r="E69" s="31" t="s">
        <v>4475</v>
      </c>
      <c r="F69" s="34"/>
      <c r="G69" s="34"/>
      <c r="H69" s="34"/>
      <c r="I69" s="35">
        <f>SUMIFS(I70:I93,A70:A93,"P")</f>
        <v>0</v>
      </c>
      <c r="J69" s="36"/>
    </row>
    <row r="70">
      <c r="A70" s="37" t="s">
        <v>593</v>
      </c>
      <c r="B70" s="37">
        <v>15</v>
      </c>
      <c r="C70" s="38" t="s">
        <v>8653</v>
      </c>
      <c r="D70" s="37" t="s">
        <v>595</v>
      </c>
      <c r="E70" s="39" t="s">
        <v>8654</v>
      </c>
      <c r="F70" s="40" t="s">
        <v>646</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10015</v>
      </c>
      <c r="F72" s="46"/>
      <c r="G72" s="46"/>
      <c r="H72" s="46"/>
      <c r="I72" s="46"/>
      <c r="J72" s="48"/>
    </row>
    <row r="73" ht="45">
      <c r="A73" s="37" t="s">
        <v>601</v>
      </c>
      <c r="B73" s="45"/>
      <c r="C73" s="46"/>
      <c r="D73" s="46"/>
      <c r="E73" s="39" t="s">
        <v>8656</v>
      </c>
      <c r="F73" s="46"/>
      <c r="G73" s="46"/>
      <c r="H73" s="46"/>
      <c r="I73" s="46"/>
      <c r="J73" s="48"/>
    </row>
    <row r="74">
      <c r="A74" s="37" t="s">
        <v>593</v>
      </c>
      <c r="B74" s="37">
        <v>16</v>
      </c>
      <c r="C74" s="38" t="s">
        <v>8657</v>
      </c>
      <c r="D74" s="37" t="s">
        <v>595</v>
      </c>
      <c r="E74" s="39" t="s">
        <v>8658</v>
      </c>
      <c r="F74" s="40" t="s">
        <v>637</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10016</v>
      </c>
      <c r="F76" s="46"/>
      <c r="G76" s="46"/>
      <c r="H76" s="46"/>
      <c r="I76" s="46"/>
      <c r="J76" s="48"/>
    </row>
    <row r="77" ht="60">
      <c r="A77" s="37" t="s">
        <v>601</v>
      </c>
      <c r="B77" s="45"/>
      <c r="C77" s="46"/>
      <c r="D77" s="46"/>
      <c r="E77" s="39" t="s">
        <v>4505</v>
      </c>
      <c r="F77" s="46"/>
      <c r="G77" s="46"/>
      <c r="H77" s="46"/>
      <c r="I77" s="46"/>
      <c r="J77" s="48"/>
    </row>
    <row r="78">
      <c r="A78" s="37" t="s">
        <v>593</v>
      </c>
      <c r="B78" s="37">
        <v>17</v>
      </c>
      <c r="C78" s="38" t="s">
        <v>5391</v>
      </c>
      <c r="D78" s="37" t="s">
        <v>595</v>
      </c>
      <c r="E78" s="39" t="s">
        <v>5392</v>
      </c>
      <c r="F78" s="40" t="s">
        <v>637</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10017</v>
      </c>
      <c r="F80" s="46"/>
      <c r="G80" s="46"/>
      <c r="H80" s="46"/>
      <c r="I80" s="46"/>
      <c r="J80" s="48"/>
    </row>
    <row r="81" ht="60">
      <c r="A81" s="37" t="s">
        <v>601</v>
      </c>
      <c r="B81" s="45"/>
      <c r="C81" s="46"/>
      <c r="D81" s="46"/>
      <c r="E81" s="39" t="s">
        <v>4505</v>
      </c>
      <c r="F81" s="46"/>
      <c r="G81" s="46"/>
      <c r="H81" s="46"/>
      <c r="I81" s="46"/>
      <c r="J81" s="48"/>
    </row>
    <row r="82">
      <c r="A82" s="37" t="s">
        <v>593</v>
      </c>
      <c r="B82" s="37">
        <v>18</v>
      </c>
      <c r="C82" s="38" t="s">
        <v>4484</v>
      </c>
      <c r="D82" s="37" t="s">
        <v>595</v>
      </c>
      <c r="E82" s="39" t="s">
        <v>4485</v>
      </c>
      <c r="F82" s="40" t="s">
        <v>646</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10018</v>
      </c>
      <c r="F84" s="46"/>
      <c r="G84" s="46"/>
      <c r="H84" s="46"/>
      <c r="I84" s="46"/>
      <c r="J84" s="48"/>
    </row>
    <row r="85" ht="120">
      <c r="A85" s="37" t="s">
        <v>601</v>
      </c>
      <c r="B85" s="45"/>
      <c r="C85" s="46"/>
      <c r="D85" s="46"/>
      <c r="E85" s="39" t="s">
        <v>4483</v>
      </c>
      <c r="F85" s="46"/>
      <c r="G85" s="46"/>
      <c r="H85" s="46"/>
      <c r="I85" s="46"/>
      <c r="J85" s="48"/>
    </row>
    <row r="86">
      <c r="A86" s="37" t="s">
        <v>593</v>
      </c>
      <c r="B86" s="37">
        <v>19</v>
      </c>
      <c r="C86" s="38" t="s">
        <v>2269</v>
      </c>
      <c r="D86" s="37" t="s">
        <v>595</v>
      </c>
      <c r="E86" s="39" t="s">
        <v>2270</v>
      </c>
      <c r="F86" s="40" t="s">
        <v>637</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10019</v>
      </c>
      <c r="F88" s="46"/>
      <c r="G88" s="46"/>
      <c r="H88" s="46"/>
      <c r="I88" s="46"/>
      <c r="J88" s="48"/>
    </row>
    <row r="89" ht="409.5">
      <c r="A89" s="37" t="s">
        <v>601</v>
      </c>
      <c r="B89" s="45"/>
      <c r="C89" s="46"/>
      <c r="D89" s="46"/>
      <c r="E89" s="39" t="s">
        <v>4949</v>
      </c>
      <c r="F89" s="46"/>
      <c r="G89" s="46"/>
      <c r="H89" s="46"/>
      <c r="I89" s="46"/>
      <c r="J89" s="48"/>
    </row>
    <row r="90">
      <c r="A90" s="37" t="s">
        <v>593</v>
      </c>
      <c r="B90" s="37">
        <v>20</v>
      </c>
      <c r="C90" s="38" t="s">
        <v>10020</v>
      </c>
      <c r="D90" s="37" t="s">
        <v>595</v>
      </c>
      <c r="E90" s="39" t="s">
        <v>10021</v>
      </c>
      <c r="F90" s="40" t="s">
        <v>646</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10022</v>
      </c>
      <c r="F92" s="46"/>
      <c r="G92" s="46"/>
      <c r="H92" s="46"/>
      <c r="I92" s="46"/>
      <c r="J92" s="48"/>
    </row>
    <row r="93" ht="120">
      <c r="A93" s="37" t="s">
        <v>601</v>
      </c>
      <c r="B93" s="45"/>
      <c r="C93" s="46"/>
      <c r="D93" s="46"/>
      <c r="E93" s="39" t="s">
        <v>4483</v>
      </c>
      <c r="F93" s="46"/>
      <c r="G93" s="46"/>
      <c r="H93" s="46"/>
      <c r="I93" s="46"/>
      <c r="J93" s="48"/>
    </row>
    <row r="94">
      <c r="A94" s="31" t="s">
        <v>591</v>
      </c>
      <c r="B94" s="32"/>
      <c r="C94" s="33" t="s">
        <v>751</v>
      </c>
      <c r="D94" s="34"/>
      <c r="E94" s="31" t="s">
        <v>1644</v>
      </c>
      <c r="F94" s="34"/>
      <c r="G94" s="34"/>
      <c r="H94" s="34"/>
      <c r="I94" s="35">
        <f>SUMIFS(I95:I110,A95:A110,"P")</f>
        <v>0</v>
      </c>
      <c r="J94" s="36"/>
    </row>
    <row r="95">
      <c r="A95" s="37" t="s">
        <v>593</v>
      </c>
      <c r="B95" s="37">
        <v>21</v>
      </c>
      <c r="C95" s="38" t="s">
        <v>4984</v>
      </c>
      <c r="D95" s="37" t="s">
        <v>595</v>
      </c>
      <c r="E95" s="39" t="s">
        <v>4985</v>
      </c>
      <c r="F95" s="40" t="s">
        <v>637</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10023</v>
      </c>
      <c r="F97" s="46"/>
      <c r="G97" s="46"/>
      <c r="H97" s="46"/>
      <c r="I97" s="46"/>
      <c r="J97" s="48"/>
    </row>
    <row r="98" ht="409.5">
      <c r="A98" s="37" t="s">
        <v>601</v>
      </c>
      <c r="B98" s="45"/>
      <c r="C98" s="46"/>
      <c r="D98" s="46"/>
      <c r="E98" s="39" t="s">
        <v>4495</v>
      </c>
      <c r="F98" s="46"/>
      <c r="G98" s="46"/>
      <c r="H98" s="46"/>
      <c r="I98" s="46"/>
      <c r="J98" s="48"/>
    </row>
    <row r="99">
      <c r="A99" s="37" t="s">
        <v>593</v>
      </c>
      <c r="B99" s="37">
        <v>22</v>
      </c>
      <c r="C99" s="38" t="s">
        <v>4502</v>
      </c>
      <c r="D99" s="37" t="s">
        <v>595</v>
      </c>
      <c r="E99" s="39" t="s">
        <v>4503</v>
      </c>
      <c r="F99" s="40" t="s">
        <v>637</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10023</v>
      </c>
      <c r="F101" s="46"/>
      <c r="G101" s="46"/>
      <c r="H101" s="46"/>
      <c r="I101" s="46"/>
      <c r="J101" s="48"/>
    </row>
    <row r="102" ht="60">
      <c r="A102" s="37" t="s">
        <v>601</v>
      </c>
      <c r="B102" s="45"/>
      <c r="C102" s="46"/>
      <c r="D102" s="46"/>
      <c r="E102" s="39" t="s">
        <v>4505</v>
      </c>
      <c r="F102" s="46"/>
      <c r="G102" s="46"/>
      <c r="H102" s="46"/>
      <c r="I102" s="46"/>
      <c r="J102" s="48"/>
    </row>
    <row r="103">
      <c r="A103" s="37" t="s">
        <v>593</v>
      </c>
      <c r="B103" s="37">
        <v>23</v>
      </c>
      <c r="C103" s="38" t="s">
        <v>4506</v>
      </c>
      <c r="D103" s="37" t="s">
        <v>595</v>
      </c>
      <c r="E103" s="39" t="s">
        <v>4507</v>
      </c>
      <c r="F103" s="40" t="s">
        <v>637</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10024</v>
      </c>
      <c r="F105" s="46"/>
      <c r="G105" s="46"/>
      <c r="H105" s="46"/>
      <c r="I105" s="46"/>
      <c r="J105" s="48"/>
    </row>
    <row r="106" ht="60">
      <c r="A106" s="37" t="s">
        <v>601</v>
      </c>
      <c r="B106" s="45"/>
      <c r="C106" s="46"/>
      <c r="D106" s="46"/>
      <c r="E106" s="39" t="s">
        <v>4505</v>
      </c>
      <c r="F106" s="46"/>
      <c r="G106" s="46"/>
      <c r="H106" s="46"/>
      <c r="I106" s="46"/>
      <c r="J106" s="48"/>
    </row>
    <row r="107">
      <c r="A107" s="37" t="s">
        <v>593</v>
      </c>
      <c r="B107" s="37">
        <v>24</v>
      </c>
      <c r="C107" s="38" t="s">
        <v>4513</v>
      </c>
      <c r="D107" s="37" t="s">
        <v>595</v>
      </c>
      <c r="E107" s="39" t="s">
        <v>4514</v>
      </c>
      <c r="F107" s="40" t="s">
        <v>637</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10025</v>
      </c>
      <c r="F109" s="46"/>
      <c r="G109" s="46"/>
      <c r="H109" s="46"/>
      <c r="I109" s="46"/>
      <c r="J109" s="48"/>
    </row>
    <row r="110" ht="150">
      <c r="A110" s="37" t="s">
        <v>601</v>
      </c>
      <c r="B110" s="45"/>
      <c r="C110" s="46"/>
      <c r="D110" s="46"/>
      <c r="E110" s="39" t="s">
        <v>4516</v>
      </c>
      <c r="F110" s="46"/>
      <c r="G110" s="46"/>
      <c r="H110" s="46"/>
      <c r="I110" s="46"/>
      <c r="J110" s="48"/>
    </row>
    <row r="111">
      <c r="A111" s="31" t="s">
        <v>591</v>
      </c>
      <c r="B111" s="32"/>
      <c r="C111" s="33" t="s">
        <v>820</v>
      </c>
      <c r="D111" s="34"/>
      <c r="E111" s="31" t="s">
        <v>6304</v>
      </c>
      <c r="F111" s="34"/>
      <c r="G111" s="34"/>
      <c r="H111" s="34"/>
      <c r="I111" s="35">
        <f>SUMIFS(I112:I139,A112:A139,"P")</f>
        <v>0</v>
      </c>
      <c r="J111" s="36"/>
    </row>
    <row r="112">
      <c r="A112" s="37" t="s">
        <v>593</v>
      </c>
      <c r="B112" s="37">
        <v>25</v>
      </c>
      <c r="C112" s="38" t="s">
        <v>8567</v>
      </c>
      <c r="D112" s="37" t="s">
        <v>595</v>
      </c>
      <c r="E112" s="39" t="s">
        <v>8568</v>
      </c>
      <c r="F112" s="40" t="s">
        <v>646</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10026</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8666</v>
      </c>
      <c r="D116" s="37" t="s">
        <v>595</v>
      </c>
      <c r="E116" s="39" t="s">
        <v>8667</v>
      </c>
      <c r="F116" s="40" t="s">
        <v>646</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10027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8570</v>
      </c>
      <c r="D120" s="37" t="s">
        <v>595</v>
      </c>
      <c r="E120" s="39" t="s">
        <v>8571</v>
      </c>
      <c r="F120" s="40" t="s">
        <v>646</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10028</v>
      </c>
      <c r="F122" s="46"/>
      <c r="G122" s="46"/>
      <c r="H122" s="46"/>
      <c r="I122" s="46"/>
      <c r="J122" s="48"/>
    </row>
    <row r="123" ht="120">
      <c r="A123" s="37" t="s">
        <v>601</v>
      </c>
      <c r="B123" s="45"/>
      <c r="C123" s="46"/>
      <c r="D123" s="46"/>
      <c r="E123" s="39" t="s">
        <v>5930</v>
      </c>
      <c r="F123" s="46"/>
      <c r="G123" s="46"/>
      <c r="H123" s="46"/>
      <c r="I123" s="46"/>
      <c r="J123" s="48"/>
    </row>
    <row r="124">
      <c r="A124" s="37" t="s">
        <v>593</v>
      </c>
      <c r="B124" s="37">
        <v>28</v>
      </c>
      <c r="C124" s="38" t="s">
        <v>8573</v>
      </c>
      <c r="D124" s="37" t="s">
        <v>595</v>
      </c>
      <c r="E124" s="39" t="s">
        <v>8574</v>
      </c>
      <c r="F124" s="40" t="s">
        <v>646</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10029</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8674</v>
      </c>
      <c r="D128" s="37" t="s">
        <v>595</v>
      </c>
      <c r="E128" s="39" t="s">
        <v>8675</v>
      </c>
      <c r="F128" s="40" t="s">
        <v>646</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10030</v>
      </c>
      <c r="F130" s="46"/>
      <c r="G130" s="46"/>
      <c r="H130" s="46"/>
      <c r="I130" s="46"/>
      <c r="J130" s="48"/>
    </row>
    <row r="131" ht="75">
      <c r="A131" s="37" t="s">
        <v>601</v>
      </c>
      <c r="B131" s="45"/>
      <c r="C131" s="46"/>
      <c r="D131" s="46"/>
      <c r="E131" s="39" t="s">
        <v>5838</v>
      </c>
      <c r="F131" s="46"/>
      <c r="G131" s="46"/>
      <c r="H131" s="46"/>
      <c r="I131" s="46"/>
      <c r="J131" s="48"/>
    </row>
    <row r="132">
      <c r="A132" s="37" t="s">
        <v>593</v>
      </c>
      <c r="B132" s="37">
        <v>30</v>
      </c>
      <c r="C132" s="38" t="s">
        <v>8577</v>
      </c>
      <c r="D132" s="37" t="s">
        <v>595</v>
      </c>
      <c r="E132" s="39" t="s">
        <v>8578</v>
      </c>
      <c r="F132" s="40" t="s">
        <v>646</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10031</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8580</v>
      </c>
      <c r="D136" s="37" t="s">
        <v>595</v>
      </c>
      <c r="E136" s="39" t="s">
        <v>8581</v>
      </c>
      <c r="F136" s="40" t="s">
        <v>646</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10032</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4551</v>
      </c>
      <c r="D140" s="34"/>
      <c r="E140" s="31" t="s">
        <v>4552</v>
      </c>
      <c r="F140" s="34"/>
      <c r="G140" s="34"/>
      <c r="H140" s="34"/>
      <c r="I140" s="35">
        <f>SUMIFS(I141:I144,A141:A144,"P")</f>
        <v>0</v>
      </c>
      <c r="J140" s="36"/>
    </row>
    <row r="141">
      <c r="A141" s="37" t="s">
        <v>593</v>
      </c>
      <c r="B141" s="37">
        <v>32</v>
      </c>
      <c r="C141" s="38" t="s">
        <v>5855</v>
      </c>
      <c r="D141" s="37" t="s">
        <v>595</v>
      </c>
      <c r="E141" s="39" t="s">
        <v>5856</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10033</v>
      </c>
      <c r="F143" s="46"/>
      <c r="G143" s="46"/>
      <c r="H143" s="46"/>
      <c r="I143" s="46"/>
      <c r="J143" s="48"/>
    </row>
    <row r="144" ht="315">
      <c r="A144" s="37" t="s">
        <v>601</v>
      </c>
      <c r="B144" s="45"/>
      <c r="C144" s="46"/>
      <c r="D144" s="46"/>
      <c r="E144" s="39" t="s">
        <v>4569</v>
      </c>
      <c r="F144" s="46"/>
      <c r="G144" s="46"/>
      <c r="H144" s="46"/>
      <c r="I144" s="46"/>
      <c r="J144" s="48"/>
    </row>
    <row r="145">
      <c r="A145" s="31" t="s">
        <v>591</v>
      </c>
      <c r="B145" s="32"/>
      <c r="C145" s="33" t="s">
        <v>4784</v>
      </c>
      <c r="D145" s="34"/>
      <c r="E145" s="31" t="s">
        <v>4785</v>
      </c>
      <c r="F145" s="34"/>
      <c r="G145" s="34"/>
      <c r="H145" s="34"/>
      <c r="I145" s="35">
        <f>SUMIFS(I146:I176,A146:A176,"P")</f>
        <v>0</v>
      </c>
      <c r="J145" s="36"/>
    </row>
    <row r="146">
      <c r="A146" s="37" t="s">
        <v>593</v>
      </c>
      <c r="B146" s="37">
        <v>33</v>
      </c>
      <c r="C146" s="38" t="s">
        <v>8705</v>
      </c>
      <c r="D146" s="37" t="s">
        <v>595</v>
      </c>
      <c r="E146" s="39" t="s">
        <v>8706</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9912</v>
      </c>
      <c r="F148" s="46"/>
      <c r="G148" s="46"/>
      <c r="H148" s="46"/>
      <c r="I148" s="46"/>
      <c r="J148" s="48"/>
    </row>
    <row r="149" ht="60">
      <c r="A149" s="37" t="s">
        <v>601</v>
      </c>
      <c r="B149" s="45"/>
      <c r="C149" s="46"/>
      <c r="D149" s="46"/>
      <c r="E149" s="39" t="s">
        <v>5865</v>
      </c>
      <c r="F149" s="46"/>
      <c r="G149" s="46"/>
      <c r="H149" s="46"/>
      <c r="I149" s="46"/>
      <c r="J149" s="48"/>
    </row>
    <row r="150" ht="30">
      <c r="A150" s="37" t="s">
        <v>593</v>
      </c>
      <c r="B150" s="37">
        <v>34</v>
      </c>
      <c r="C150" s="38" t="s">
        <v>5871</v>
      </c>
      <c r="D150" s="37" t="s">
        <v>595</v>
      </c>
      <c r="E150" s="39" t="s">
        <v>5872</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10034</v>
      </c>
      <c r="F152" s="46"/>
      <c r="G152" s="46"/>
      <c r="H152" s="46"/>
      <c r="I152" s="46"/>
      <c r="J152" s="48"/>
    </row>
    <row r="153" ht="60">
      <c r="A153" s="37" t="s">
        <v>601</v>
      </c>
      <c r="B153" s="45"/>
      <c r="C153" s="46"/>
      <c r="D153" s="46"/>
      <c r="E153" s="39" t="s">
        <v>5061</v>
      </c>
      <c r="F153" s="46"/>
      <c r="G153" s="46"/>
      <c r="H153" s="46"/>
      <c r="I153" s="46"/>
      <c r="J153" s="48"/>
    </row>
    <row r="154">
      <c r="A154" s="37" t="s">
        <v>593</v>
      </c>
      <c r="B154" s="37">
        <v>35</v>
      </c>
      <c r="C154" s="38" t="s">
        <v>9726</v>
      </c>
      <c r="D154" s="37" t="s">
        <v>595</v>
      </c>
      <c r="E154" s="39" t="s">
        <v>9727</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10035</v>
      </c>
      <c r="F156" s="46"/>
      <c r="G156" s="46"/>
      <c r="H156" s="46"/>
      <c r="I156" s="46"/>
      <c r="J156" s="48"/>
    </row>
    <row r="157" ht="75">
      <c r="A157" s="37" t="s">
        <v>601</v>
      </c>
      <c r="B157" s="45"/>
      <c r="C157" s="46"/>
      <c r="D157" s="46"/>
      <c r="E157" s="39" t="s">
        <v>5474</v>
      </c>
      <c r="F157" s="46"/>
      <c r="G157" s="46"/>
      <c r="H157" s="46"/>
      <c r="I157" s="46"/>
      <c r="J157" s="48"/>
    </row>
    <row r="158">
      <c r="A158" s="37" t="s">
        <v>593</v>
      </c>
      <c r="B158" s="37">
        <v>36</v>
      </c>
      <c r="C158" s="38" t="s">
        <v>10036</v>
      </c>
      <c r="D158" s="37" t="s">
        <v>595</v>
      </c>
      <c r="E158" s="39" t="s">
        <v>10037</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10038</v>
      </c>
      <c r="F160" s="46"/>
      <c r="G160" s="46"/>
      <c r="H160" s="46"/>
      <c r="I160" s="46"/>
      <c r="J160" s="48"/>
    </row>
    <row r="161" ht="105">
      <c r="A161" s="37" t="s">
        <v>601</v>
      </c>
      <c r="B161" s="45"/>
      <c r="C161" s="46"/>
      <c r="D161" s="46"/>
      <c r="E161" s="39" t="s">
        <v>10039</v>
      </c>
      <c r="F161" s="46"/>
      <c r="G161" s="46"/>
      <c r="H161" s="46"/>
      <c r="I161" s="46"/>
      <c r="J161" s="48"/>
    </row>
    <row r="162">
      <c r="A162" s="37" t="s">
        <v>593</v>
      </c>
      <c r="B162" s="37">
        <v>37</v>
      </c>
      <c r="C162" s="38" t="s">
        <v>4648</v>
      </c>
      <c r="D162" s="37" t="s">
        <v>595</v>
      </c>
      <c r="E162" s="39" t="s">
        <v>4649</v>
      </c>
      <c r="F162" s="40" t="s">
        <v>637</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10040</v>
      </c>
      <c r="F164" s="46"/>
      <c r="G164" s="46"/>
      <c r="H164" s="46"/>
      <c r="I164" s="46"/>
      <c r="J164" s="48"/>
    </row>
    <row r="165" ht="150">
      <c r="A165" s="37" t="s">
        <v>601</v>
      </c>
      <c r="B165" s="45"/>
      <c r="C165" s="46"/>
      <c r="D165" s="46"/>
      <c r="E165" s="39" t="s">
        <v>4651</v>
      </c>
      <c r="F165" s="46"/>
      <c r="G165" s="46"/>
      <c r="H165" s="46"/>
      <c r="I165" s="46"/>
      <c r="J165" s="48"/>
    </row>
    <row r="166">
      <c r="A166" s="37" t="s">
        <v>593</v>
      </c>
      <c r="B166" s="37">
        <v>38</v>
      </c>
      <c r="C166" s="38" t="s">
        <v>5685</v>
      </c>
      <c r="D166" s="37" t="s">
        <v>595</v>
      </c>
      <c r="E166" s="39" t="s">
        <v>5686</v>
      </c>
      <c r="F166" s="40" t="s">
        <v>637</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10041</v>
      </c>
      <c r="F168" s="46"/>
      <c r="G168" s="46"/>
      <c r="H168" s="46"/>
      <c r="I168" s="46"/>
      <c r="J168" s="48"/>
    </row>
    <row r="169" ht="150">
      <c r="A169" s="37" t="s">
        <v>601</v>
      </c>
      <c r="B169" s="45"/>
      <c r="C169" s="46"/>
      <c r="D169" s="46"/>
      <c r="E169" s="39" t="s">
        <v>4651</v>
      </c>
      <c r="F169" s="46"/>
      <c r="G169" s="46"/>
      <c r="H169" s="46"/>
      <c r="I169" s="46"/>
      <c r="J169" s="48"/>
    </row>
    <row r="170">
      <c r="A170" s="37" t="s">
        <v>593</v>
      </c>
      <c r="B170" s="37">
        <v>39</v>
      </c>
      <c r="C170" s="38" t="s">
        <v>10042</v>
      </c>
      <c r="D170" s="37" t="s">
        <v>595</v>
      </c>
      <c r="E170" s="39" t="s">
        <v>8594</v>
      </c>
      <c r="F170" s="40" t="s">
        <v>1798</v>
      </c>
      <c r="G170" s="41">
        <v>1</v>
      </c>
      <c r="H170" s="42">
        <v>0</v>
      </c>
      <c r="I170" s="43">
        <f>ROUND(G170*H170,P4)</f>
        <v>0</v>
      </c>
      <c r="J170" s="37"/>
      <c r="O170" s="44">
        <f>I170*0.21</f>
        <v>0</v>
      </c>
      <c r="P170">
        <v>3</v>
      </c>
    </row>
    <row r="171">
      <c r="A171" s="37" t="s">
        <v>598</v>
      </c>
      <c r="B171" s="45"/>
      <c r="C171" s="46"/>
      <c r="D171" s="46"/>
      <c r="E171" s="39" t="s">
        <v>8594</v>
      </c>
      <c r="F171" s="46"/>
      <c r="G171" s="46"/>
      <c r="H171" s="46"/>
      <c r="I171" s="46"/>
      <c r="J171" s="48"/>
    </row>
    <row r="172" ht="120">
      <c r="A172" s="37" t="s">
        <v>599</v>
      </c>
      <c r="B172" s="45"/>
      <c r="C172" s="46"/>
      <c r="D172" s="46"/>
      <c r="E172" s="49" t="s">
        <v>8595</v>
      </c>
      <c r="F172" s="46"/>
      <c r="G172" s="46"/>
      <c r="H172" s="46"/>
      <c r="I172" s="46"/>
      <c r="J172" s="48"/>
    </row>
    <row r="173" ht="45">
      <c r="A173" s="37" t="s">
        <v>601</v>
      </c>
      <c r="B173" s="45"/>
      <c r="C173" s="46"/>
      <c r="D173" s="46"/>
      <c r="E173" s="39" t="s">
        <v>8596</v>
      </c>
      <c r="F173" s="46"/>
      <c r="G173" s="46"/>
      <c r="H173" s="46"/>
      <c r="I173" s="46"/>
      <c r="J173" s="48"/>
    </row>
    <row r="174">
      <c r="A174" s="37" t="s">
        <v>593</v>
      </c>
      <c r="B174" s="37">
        <v>40</v>
      </c>
      <c r="C174" s="38" t="s">
        <v>10043</v>
      </c>
      <c r="D174" s="37" t="s">
        <v>595</v>
      </c>
      <c r="E174" s="39" t="s">
        <v>8598</v>
      </c>
      <c r="F174" s="40" t="s">
        <v>1798</v>
      </c>
      <c r="G174" s="41">
        <v>1</v>
      </c>
      <c r="H174" s="42">
        <v>0</v>
      </c>
      <c r="I174" s="43">
        <f>ROUND(G174*H174,P4)</f>
        <v>0</v>
      </c>
      <c r="J174" s="37"/>
      <c r="O174" s="44">
        <f>I174*0.21</f>
        <v>0</v>
      </c>
      <c r="P174">
        <v>3</v>
      </c>
    </row>
    <row r="175">
      <c r="A175" s="37" t="s">
        <v>598</v>
      </c>
      <c r="B175" s="45"/>
      <c r="C175" s="46"/>
      <c r="D175" s="46"/>
      <c r="E175" s="39" t="s">
        <v>8598</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1813</v>
      </c>
      <c r="D177" s="34"/>
      <c r="E177" s="31" t="s">
        <v>1814</v>
      </c>
      <c r="F177" s="34"/>
      <c r="G177" s="34"/>
      <c r="H177" s="34"/>
      <c r="I177" s="35">
        <f>SUMIFS(I178:I185,A178:A185,"P")</f>
        <v>0</v>
      </c>
      <c r="J177" s="36"/>
    </row>
    <row r="178" ht="45">
      <c r="A178" s="37" t="s">
        <v>593</v>
      </c>
      <c r="B178" s="37">
        <v>41</v>
      </c>
      <c r="C178" s="38" t="s">
        <v>1815</v>
      </c>
      <c r="D178" s="37" t="s">
        <v>1816</v>
      </c>
      <c r="E178" s="39" t="s">
        <v>1817</v>
      </c>
      <c r="F178" s="40" t="s">
        <v>1124</v>
      </c>
      <c r="G178" s="41">
        <v>369.74000000000001</v>
      </c>
      <c r="H178" s="42">
        <v>0</v>
      </c>
      <c r="I178" s="43">
        <f>ROUND(G178*H178,P4)</f>
        <v>0</v>
      </c>
      <c r="J178" s="37"/>
      <c r="O178" s="44">
        <f>I178*0.21</f>
        <v>0</v>
      </c>
      <c r="P178">
        <v>3</v>
      </c>
    </row>
    <row r="179">
      <c r="A179" s="37" t="s">
        <v>598</v>
      </c>
      <c r="B179" s="45"/>
      <c r="C179" s="46"/>
      <c r="D179" s="46"/>
      <c r="E179" s="39" t="s">
        <v>1818</v>
      </c>
      <c r="F179" s="46"/>
      <c r="G179" s="46"/>
      <c r="H179" s="46"/>
      <c r="I179" s="46"/>
      <c r="J179" s="48"/>
    </row>
    <row r="180" ht="105">
      <c r="A180" s="37" t="s">
        <v>599</v>
      </c>
      <c r="B180" s="45"/>
      <c r="C180" s="46"/>
      <c r="D180" s="46"/>
      <c r="E180" s="49" t="s">
        <v>10044</v>
      </c>
      <c r="F180" s="46"/>
      <c r="G180" s="46"/>
      <c r="H180" s="46"/>
      <c r="I180" s="46"/>
      <c r="J180" s="48"/>
    </row>
    <row r="181" ht="120">
      <c r="A181" s="37" t="s">
        <v>601</v>
      </c>
      <c r="B181" s="45"/>
      <c r="C181" s="46"/>
      <c r="D181" s="46"/>
      <c r="E181" s="39" t="s">
        <v>1820</v>
      </c>
      <c r="F181" s="46"/>
      <c r="G181" s="46"/>
      <c r="H181" s="46"/>
      <c r="I181" s="46"/>
      <c r="J181" s="48"/>
    </row>
    <row r="182" ht="60">
      <c r="A182" s="37" t="s">
        <v>593</v>
      </c>
      <c r="B182" s="37">
        <v>42</v>
      </c>
      <c r="C182" s="38" t="s">
        <v>2448</v>
      </c>
      <c r="D182" s="37" t="s">
        <v>2449</v>
      </c>
      <c r="E182" s="39" t="s">
        <v>2450</v>
      </c>
      <c r="F182" s="40" t="s">
        <v>1124</v>
      </c>
      <c r="G182" s="41">
        <v>11.653</v>
      </c>
      <c r="H182" s="42">
        <v>0</v>
      </c>
      <c r="I182" s="43">
        <f>ROUND(G182*H182,P4)</f>
        <v>0</v>
      </c>
      <c r="J182" s="37"/>
      <c r="O182" s="44">
        <f>I182*0.21</f>
        <v>0</v>
      </c>
      <c r="P182">
        <v>3</v>
      </c>
    </row>
    <row r="183">
      <c r="A183" s="37" t="s">
        <v>598</v>
      </c>
      <c r="B183" s="45"/>
      <c r="C183" s="46"/>
      <c r="D183" s="46"/>
      <c r="E183" s="39" t="s">
        <v>1818</v>
      </c>
      <c r="F183" s="46"/>
      <c r="G183" s="46"/>
      <c r="H183" s="46"/>
      <c r="I183" s="46"/>
      <c r="J183" s="48"/>
    </row>
    <row r="184" ht="75">
      <c r="A184" s="37" t="s">
        <v>599</v>
      </c>
      <c r="B184" s="45"/>
      <c r="C184" s="46"/>
      <c r="D184" s="46"/>
      <c r="E184" s="49" t="s">
        <v>10045</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TYw61Hh/OZh5hRBNlZ8yumz4+G+U0pcb2zpU1lK6y9oj/73s/JfevD92WgJyRGQlZ1EyOA0+bvZ9EV6euixT4w==" hashValue="P/3XF2qmHepNnfx/blLX4COwXBrrK9W/DDq5yRtd9Ybuy8YfI6NM3lWRp4J9PtOAPcRRoBebkA2pJw/9DuAw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10046</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10046</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5236</v>
      </c>
      <c r="D12" s="37" t="s">
        <v>595</v>
      </c>
      <c r="E12" s="39" t="s">
        <v>5237</v>
      </c>
      <c r="F12" s="40" t="s">
        <v>637</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10047</v>
      </c>
      <c r="F14" s="46"/>
      <c r="G14" s="46"/>
      <c r="H14" s="46"/>
      <c r="I14" s="46"/>
      <c r="J14" s="48"/>
    </row>
    <row r="15" ht="45">
      <c r="A15" s="37" t="s">
        <v>601</v>
      </c>
      <c r="B15" s="45"/>
      <c r="C15" s="46"/>
      <c r="D15" s="46"/>
      <c r="E15" s="39" t="s">
        <v>5238</v>
      </c>
      <c r="F15" s="46"/>
      <c r="G15" s="46"/>
      <c r="H15" s="46"/>
      <c r="I15" s="46"/>
      <c r="J15" s="48"/>
    </row>
    <row r="16">
      <c r="A16" s="37" t="s">
        <v>593</v>
      </c>
      <c r="B16" s="37">
        <v>2</v>
      </c>
      <c r="C16" s="38" t="s">
        <v>4391</v>
      </c>
      <c r="D16" s="37" t="s">
        <v>595</v>
      </c>
      <c r="E16" s="39" t="s">
        <v>4392</v>
      </c>
      <c r="F16" s="40" t="s">
        <v>4393</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10048</v>
      </c>
      <c r="F18" s="46"/>
      <c r="G18" s="46"/>
      <c r="H18" s="46"/>
      <c r="I18" s="46"/>
      <c r="J18" s="48"/>
    </row>
    <row r="19" ht="30">
      <c r="A19" s="37" t="s">
        <v>601</v>
      </c>
      <c r="B19" s="45"/>
      <c r="C19" s="46"/>
      <c r="D19" s="46"/>
      <c r="E19" s="39" t="s">
        <v>4395</v>
      </c>
      <c r="F19" s="46"/>
      <c r="G19" s="46"/>
      <c r="H19" s="46"/>
      <c r="I19" s="46"/>
      <c r="J19" s="48"/>
    </row>
    <row r="20">
      <c r="A20" s="37" t="s">
        <v>593</v>
      </c>
      <c r="B20" s="37">
        <v>3</v>
      </c>
      <c r="C20" s="38" t="s">
        <v>5239</v>
      </c>
      <c r="D20" s="37" t="s">
        <v>595</v>
      </c>
      <c r="E20" s="39" t="s">
        <v>5240</v>
      </c>
      <c r="F20" s="40" t="s">
        <v>637</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10049</v>
      </c>
      <c r="F22" s="46"/>
      <c r="G22" s="46"/>
      <c r="H22" s="46"/>
      <c r="I22" s="46"/>
      <c r="J22" s="48"/>
    </row>
    <row r="23" ht="409.5">
      <c r="A23" s="37" t="s">
        <v>601</v>
      </c>
      <c r="B23" s="45"/>
      <c r="C23" s="46"/>
      <c r="D23" s="46"/>
      <c r="E23" s="39" t="s">
        <v>4661</v>
      </c>
      <c r="F23" s="46"/>
      <c r="G23" s="46"/>
      <c r="H23" s="46"/>
      <c r="I23" s="46"/>
      <c r="J23" s="48"/>
    </row>
    <row r="24">
      <c r="A24" s="37" t="s">
        <v>593</v>
      </c>
      <c r="B24" s="37">
        <v>4</v>
      </c>
      <c r="C24" s="38" t="s">
        <v>8536</v>
      </c>
      <c r="D24" s="37" t="s">
        <v>595</v>
      </c>
      <c r="E24" s="39" t="s">
        <v>8537</v>
      </c>
      <c r="F24" s="40" t="s">
        <v>4393</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10050</v>
      </c>
      <c r="F26" s="46"/>
      <c r="G26" s="46"/>
      <c r="H26" s="46"/>
      <c r="I26" s="46"/>
      <c r="J26" s="48"/>
    </row>
    <row r="27" ht="30">
      <c r="A27" s="37" t="s">
        <v>601</v>
      </c>
      <c r="B27" s="45"/>
      <c r="C27" s="46"/>
      <c r="D27" s="46"/>
      <c r="E27" s="39" t="s">
        <v>4395</v>
      </c>
      <c r="F27" s="46"/>
      <c r="G27" s="46"/>
      <c r="H27" s="46"/>
      <c r="I27" s="46"/>
      <c r="J27" s="48"/>
    </row>
    <row r="28">
      <c r="A28" s="37" t="s">
        <v>593</v>
      </c>
      <c r="B28" s="37">
        <v>5</v>
      </c>
      <c r="C28" s="38" t="s">
        <v>4658</v>
      </c>
      <c r="D28" s="37" t="s">
        <v>595</v>
      </c>
      <c r="E28" s="39" t="s">
        <v>4659</v>
      </c>
      <c r="F28" s="40" t="s">
        <v>637</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10051</v>
      </c>
      <c r="F30" s="46"/>
      <c r="G30" s="46"/>
      <c r="H30" s="46"/>
      <c r="I30" s="46"/>
      <c r="J30" s="48"/>
    </row>
    <row r="31" ht="409.5">
      <c r="A31" s="37" t="s">
        <v>601</v>
      </c>
      <c r="B31" s="45"/>
      <c r="C31" s="46"/>
      <c r="D31" s="46"/>
      <c r="E31" s="39" t="s">
        <v>4661</v>
      </c>
      <c r="F31" s="46"/>
      <c r="G31" s="46"/>
      <c r="H31" s="46"/>
      <c r="I31" s="46"/>
      <c r="J31" s="48"/>
    </row>
    <row r="32">
      <c r="A32" s="37" t="s">
        <v>593</v>
      </c>
      <c r="B32" s="37">
        <v>6</v>
      </c>
      <c r="C32" s="38" t="s">
        <v>4400</v>
      </c>
      <c r="D32" s="37" t="s">
        <v>595</v>
      </c>
      <c r="E32" s="39" t="s">
        <v>4401</v>
      </c>
      <c r="F32" s="40" t="s">
        <v>4393</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10052</v>
      </c>
      <c r="F34" s="46"/>
      <c r="G34" s="46"/>
      <c r="H34" s="46"/>
      <c r="I34" s="46"/>
      <c r="J34" s="48"/>
    </row>
    <row r="35" ht="30">
      <c r="A35" s="37" t="s">
        <v>601</v>
      </c>
      <c r="B35" s="45"/>
      <c r="C35" s="46"/>
      <c r="D35" s="46"/>
      <c r="E35" s="39" t="s">
        <v>4395</v>
      </c>
      <c r="F35" s="46"/>
      <c r="G35" s="46"/>
      <c r="H35" s="46"/>
      <c r="I35" s="46"/>
      <c r="J35" s="48"/>
    </row>
    <row r="36">
      <c r="A36" s="37" t="s">
        <v>593</v>
      </c>
      <c r="B36" s="37">
        <v>7</v>
      </c>
      <c r="C36" s="38" t="s">
        <v>3332</v>
      </c>
      <c r="D36" s="37" t="s">
        <v>595</v>
      </c>
      <c r="E36" s="39" t="s">
        <v>3333</v>
      </c>
      <c r="F36" s="40" t="s">
        <v>637</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10053</v>
      </c>
      <c r="F38" s="46"/>
      <c r="G38" s="46"/>
      <c r="H38" s="46"/>
      <c r="I38" s="46"/>
      <c r="J38" s="48"/>
    </row>
    <row r="39" ht="405">
      <c r="A39" s="37" t="s">
        <v>601</v>
      </c>
      <c r="B39" s="45"/>
      <c r="C39" s="46"/>
      <c r="D39" s="46"/>
      <c r="E39" s="39" t="s">
        <v>4411</v>
      </c>
      <c r="F39" s="46"/>
      <c r="G39" s="46"/>
      <c r="H39" s="46"/>
      <c r="I39" s="46"/>
      <c r="J39" s="48"/>
    </row>
    <row r="40">
      <c r="A40" s="37" t="s">
        <v>593</v>
      </c>
      <c r="B40" s="37">
        <v>8</v>
      </c>
      <c r="C40" s="38" t="s">
        <v>2437</v>
      </c>
      <c r="D40" s="37" t="s">
        <v>595</v>
      </c>
      <c r="E40" s="39" t="s">
        <v>2438</v>
      </c>
      <c r="F40" s="40" t="s">
        <v>637</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10054</v>
      </c>
      <c r="F42" s="46"/>
      <c r="G42" s="46"/>
      <c r="H42" s="46"/>
      <c r="I42" s="46"/>
      <c r="J42" s="48"/>
    </row>
    <row r="43" ht="345">
      <c r="A43" s="37" t="s">
        <v>601</v>
      </c>
      <c r="B43" s="45"/>
      <c r="C43" s="46"/>
      <c r="D43" s="46"/>
      <c r="E43" s="39" t="s">
        <v>4419</v>
      </c>
      <c r="F43" s="46"/>
      <c r="G43" s="46"/>
      <c r="H43" s="46"/>
      <c r="I43" s="46"/>
      <c r="J43" s="48"/>
    </row>
    <row r="44">
      <c r="A44" s="37" t="s">
        <v>593</v>
      </c>
      <c r="B44" s="37">
        <v>9</v>
      </c>
      <c r="C44" s="38" t="s">
        <v>4420</v>
      </c>
      <c r="D44" s="37" t="s">
        <v>595</v>
      </c>
      <c r="E44" s="39" t="s">
        <v>4421</v>
      </c>
      <c r="F44" s="40" t="s">
        <v>637</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10055</v>
      </c>
      <c r="F46" s="46"/>
      <c r="G46" s="46"/>
      <c r="H46" s="46"/>
      <c r="I46" s="46"/>
      <c r="J46" s="48"/>
    </row>
    <row r="47" ht="240">
      <c r="A47" s="37" t="s">
        <v>601</v>
      </c>
      <c r="B47" s="45"/>
      <c r="C47" s="46"/>
      <c r="D47" s="46"/>
      <c r="E47" s="39" t="s">
        <v>4423</v>
      </c>
      <c r="F47" s="46"/>
      <c r="G47" s="46"/>
      <c r="H47" s="46"/>
      <c r="I47" s="46"/>
      <c r="J47" s="48"/>
    </row>
    <row r="48">
      <c r="A48" s="37" t="s">
        <v>593</v>
      </c>
      <c r="B48" s="37">
        <v>10</v>
      </c>
      <c r="C48" s="38" t="s">
        <v>4427</v>
      </c>
      <c r="D48" s="37" t="s">
        <v>595</v>
      </c>
      <c r="E48" s="39" t="s">
        <v>4428</v>
      </c>
      <c r="F48" s="40" t="s">
        <v>637</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10056</v>
      </c>
      <c r="F50" s="46"/>
      <c r="G50" s="46"/>
      <c r="H50" s="46"/>
      <c r="I50" s="46"/>
      <c r="J50" s="48"/>
    </row>
    <row r="51" ht="375">
      <c r="A51" s="37" t="s">
        <v>601</v>
      </c>
      <c r="B51" s="45"/>
      <c r="C51" s="46"/>
      <c r="D51" s="46"/>
      <c r="E51" s="39" t="s">
        <v>4430</v>
      </c>
      <c r="F51" s="46"/>
      <c r="G51" s="46"/>
      <c r="H51" s="46"/>
      <c r="I51" s="46"/>
      <c r="J51" s="48"/>
    </row>
    <row r="52">
      <c r="A52" s="37" t="s">
        <v>593</v>
      </c>
      <c r="B52" s="37">
        <v>11</v>
      </c>
      <c r="C52" s="38" t="s">
        <v>4439</v>
      </c>
      <c r="D52" s="37" t="s">
        <v>595</v>
      </c>
      <c r="E52" s="39" t="s">
        <v>4440</v>
      </c>
      <c r="F52" s="40" t="s">
        <v>637</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10057</v>
      </c>
      <c r="F54" s="46"/>
      <c r="G54" s="46"/>
      <c r="H54" s="46"/>
      <c r="I54" s="46"/>
      <c r="J54" s="48"/>
    </row>
    <row r="55" ht="300">
      <c r="A55" s="37" t="s">
        <v>601</v>
      </c>
      <c r="B55" s="45"/>
      <c r="C55" s="46"/>
      <c r="D55" s="46"/>
      <c r="E55" s="39" t="s">
        <v>4442</v>
      </c>
      <c r="F55" s="46"/>
      <c r="G55" s="46"/>
      <c r="H55" s="46"/>
      <c r="I55" s="46"/>
      <c r="J55" s="48"/>
    </row>
    <row r="56">
      <c r="A56" s="37" t="s">
        <v>593</v>
      </c>
      <c r="B56" s="37">
        <v>12</v>
      </c>
      <c r="C56" s="38" t="s">
        <v>4443</v>
      </c>
      <c r="D56" s="37" t="s">
        <v>595</v>
      </c>
      <c r="E56" s="39" t="s">
        <v>4444</v>
      </c>
      <c r="F56" s="40" t="s">
        <v>637</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10058</v>
      </c>
      <c r="F58" s="46"/>
      <c r="G58" s="46"/>
      <c r="H58" s="46"/>
      <c r="I58" s="46"/>
      <c r="J58" s="48"/>
    </row>
    <row r="59" ht="390">
      <c r="A59" s="37" t="s">
        <v>601</v>
      </c>
      <c r="B59" s="45"/>
      <c r="C59" s="46"/>
      <c r="D59" s="46"/>
      <c r="E59" s="39" t="s">
        <v>4446</v>
      </c>
      <c r="F59" s="46"/>
      <c r="G59" s="46"/>
      <c r="H59" s="46"/>
      <c r="I59" s="46"/>
      <c r="J59" s="48"/>
    </row>
    <row r="60">
      <c r="A60" s="37" t="s">
        <v>593</v>
      </c>
      <c r="B60" s="37">
        <v>13</v>
      </c>
      <c r="C60" s="38" t="s">
        <v>3336</v>
      </c>
      <c r="D60" s="37" t="s">
        <v>595</v>
      </c>
      <c r="E60" s="39" t="s">
        <v>3337</v>
      </c>
      <c r="F60" s="40" t="s">
        <v>646</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10059</v>
      </c>
      <c r="F62" s="46"/>
      <c r="G62" s="46"/>
      <c r="H62" s="46"/>
      <c r="I62" s="46"/>
      <c r="J62" s="48"/>
    </row>
    <row r="63" ht="30">
      <c r="A63" s="37" t="s">
        <v>601</v>
      </c>
      <c r="B63" s="45"/>
      <c r="C63" s="46"/>
      <c r="D63" s="46"/>
      <c r="E63" s="39" t="s">
        <v>4452</v>
      </c>
      <c r="F63" s="46"/>
      <c r="G63" s="46"/>
      <c r="H63" s="46"/>
      <c r="I63" s="46"/>
      <c r="J63" s="48"/>
    </row>
    <row r="64">
      <c r="A64" s="37" t="s">
        <v>593</v>
      </c>
      <c r="B64" s="37">
        <v>14</v>
      </c>
      <c r="C64" s="38" t="s">
        <v>8547</v>
      </c>
      <c r="D64" s="37" t="s">
        <v>595</v>
      </c>
      <c r="E64" s="39" t="s">
        <v>8548</v>
      </c>
      <c r="F64" s="40" t="s">
        <v>646</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10060</v>
      </c>
      <c r="F66" s="46"/>
      <c r="G66" s="46"/>
      <c r="H66" s="46"/>
      <c r="I66" s="46"/>
      <c r="J66" s="48"/>
    </row>
    <row r="67" ht="45">
      <c r="A67" s="37" t="s">
        <v>601</v>
      </c>
      <c r="B67" s="45"/>
      <c r="C67" s="46"/>
      <c r="D67" s="46"/>
      <c r="E67" s="39" t="s">
        <v>4463</v>
      </c>
      <c r="F67" s="46"/>
      <c r="G67" s="46"/>
      <c r="H67" s="46"/>
      <c r="I67" s="46"/>
      <c r="J67" s="48"/>
    </row>
    <row r="68">
      <c r="A68" s="37" t="s">
        <v>593</v>
      </c>
      <c r="B68" s="37">
        <v>15</v>
      </c>
      <c r="C68" s="38" t="s">
        <v>8550</v>
      </c>
      <c r="D68" s="37" t="s">
        <v>595</v>
      </c>
      <c r="E68" s="39" t="s">
        <v>8551</v>
      </c>
      <c r="F68" s="40" t="s">
        <v>646</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10061</v>
      </c>
      <c r="F70" s="46"/>
      <c r="G70" s="46"/>
      <c r="H70" s="46"/>
      <c r="I70" s="46"/>
      <c r="J70" s="48"/>
    </row>
    <row r="71" ht="45">
      <c r="A71" s="37" t="s">
        <v>601</v>
      </c>
      <c r="B71" s="45"/>
      <c r="C71" s="46"/>
      <c r="D71" s="46"/>
      <c r="E71" s="39" t="s">
        <v>4463</v>
      </c>
      <c r="F71" s="46"/>
      <c r="G71" s="46"/>
      <c r="H71" s="46"/>
      <c r="I71" s="46"/>
      <c r="J71" s="48"/>
    </row>
    <row r="72">
      <c r="A72" s="37" t="s">
        <v>593</v>
      </c>
      <c r="B72" s="37">
        <v>16</v>
      </c>
      <c r="C72" s="38" t="s">
        <v>4464</v>
      </c>
      <c r="D72" s="37" t="s">
        <v>595</v>
      </c>
      <c r="E72" s="39" t="s">
        <v>4465</v>
      </c>
      <c r="F72" s="40" t="s">
        <v>646</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10062</v>
      </c>
      <c r="F74" s="46"/>
      <c r="G74" s="46"/>
      <c r="H74" s="46"/>
      <c r="I74" s="46"/>
      <c r="J74" s="48"/>
    </row>
    <row r="75" ht="30">
      <c r="A75" s="37" t="s">
        <v>601</v>
      </c>
      <c r="B75" s="45"/>
      <c r="C75" s="46"/>
      <c r="D75" s="46"/>
      <c r="E75" s="39" t="s">
        <v>4467</v>
      </c>
      <c r="F75" s="46"/>
      <c r="G75" s="46"/>
      <c r="H75" s="46"/>
      <c r="I75" s="46"/>
      <c r="J75" s="48"/>
    </row>
    <row r="76">
      <c r="A76" s="37" t="s">
        <v>593</v>
      </c>
      <c r="B76" s="37">
        <v>17</v>
      </c>
      <c r="C76" s="38" t="s">
        <v>4468</v>
      </c>
      <c r="D76" s="37" t="s">
        <v>595</v>
      </c>
      <c r="E76" s="39" t="s">
        <v>4469</v>
      </c>
      <c r="F76" s="40" t="s">
        <v>646</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10062</v>
      </c>
      <c r="F78" s="46"/>
      <c r="G78" s="46"/>
      <c r="H78" s="46"/>
      <c r="I78" s="46"/>
      <c r="J78" s="48"/>
    </row>
    <row r="79" ht="45">
      <c r="A79" s="37" t="s">
        <v>601</v>
      </c>
      <c r="B79" s="45"/>
      <c r="C79" s="46"/>
      <c r="D79" s="46"/>
      <c r="E79" s="39" t="s">
        <v>4470</v>
      </c>
      <c r="F79" s="46"/>
      <c r="G79" s="46"/>
      <c r="H79" s="46"/>
      <c r="I79" s="46"/>
      <c r="J79" s="48"/>
    </row>
    <row r="80">
      <c r="A80" s="37" t="s">
        <v>593</v>
      </c>
      <c r="B80" s="37">
        <v>18</v>
      </c>
      <c r="C80" s="38" t="s">
        <v>8554</v>
      </c>
      <c r="D80" s="37" t="s">
        <v>595</v>
      </c>
      <c r="E80" s="39" t="s">
        <v>8555</v>
      </c>
      <c r="F80" s="40" t="s">
        <v>637</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10063</v>
      </c>
      <c r="F82" s="46"/>
      <c r="G82" s="46"/>
      <c r="H82" s="46"/>
      <c r="I82" s="46"/>
      <c r="J82" s="48"/>
    </row>
    <row r="83" ht="45">
      <c r="A83" s="37" t="s">
        <v>601</v>
      </c>
      <c r="B83" s="45"/>
      <c r="C83" s="46"/>
      <c r="D83" s="46"/>
      <c r="E83" s="39" t="s">
        <v>8557</v>
      </c>
      <c r="F83" s="46"/>
      <c r="G83" s="46"/>
      <c r="H83" s="46"/>
      <c r="I83" s="46"/>
      <c r="J83" s="48"/>
    </row>
    <row r="84">
      <c r="A84" s="37" t="s">
        <v>593</v>
      </c>
      <c r="B84" s="37">
        <v>19</v>
      </c>
      <c r="C84" s="38" t="s">
        <v>8558</v>
      </c>
      <c r="D84" s="37" t="s">
        <v>595</v>
      </c>
      <c r="E84" s="39" t="s">
        <v>8559</v>
      </c>
      <c r="F84" s="40" t="s">
        <v>608</v>
      </c>
      <c r="G84" s="41">
        <v>6</v>
      </c>
      <c r="H84" s="42">
        <v>0</v>
      </c>
      <c r="I84" s="43">
        <f>ROUND(G84*H84,P4)</f>
        <v>0</v>
      </c>
      <c r="J84" s="37"/>
      <c r="O84" s="44">
        <f>I84*0.21</f>
        <v>0</v>
      </c>
      <c r="P84">
        <v>3</v>
      </c>
    </row>
    <row r="85">
      <c r="A85" s="37" t="s">
        <v>598</v>
      </c>
      <c r="B85" s="45"/>
      <c r="C85" s="46"/>
      <c r="D85" s="46"/>
      <c r="E85" s="39" t="s">
        <v>8559</v>
      </c>
      <c r="F85" s="46"/>
      <c r="G85" s="46"/>
      <c r="H85" s="46"/>
      <c r="I85" s="46"/>
      <c r="J85" s="48"/>
    </row>
    <row r="86" ht="60">
      <c r="A86" s="37" t="s">
        <v>599</v>
      </c>
      <c r="B86" s="45"/>
      <c r="C86" s="46"/>
      <c r="D86" s="46"/>
      <c r="E86" s="49" t="s">
        <v>8974</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4475</v>
      </c>
      <c r="F88" s="34"/>
      <c r="G88" s="34"/>
      <c r="H88" s="34"/>
      <c r="I88" s="35">
        <f>SUMIFS(I89:I104,A89:A104,"P")</f>
        <v>0</v>
      </c>
      <c r="J88" s="36"/>
    </row>
    <row r="89">
      <c r="A89" s="37" t="s">
        <v>593</v>
      </c>
      <c r="B89" s="37">
        <v>20</v>
      </c>
      <c r="C89" s="38" t="s">
        <v>8653</v>
      </c>
      <c r="D89" s="37" t="s">
        <v>595</v>
      </c>
      <c r="E89" s="39" t="s">
        <v>8654</v>
      </c>
      <c r="F89" s="40" t="s">
        <v>646</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10064</v>
      </c>
      <c r="F91" s="46"/>
      <c r="G91" s="46"/>
      <c r="H91" s="46"/>
      <c r="I91" s="46"/>
      <c r="J91" s="48"/>
    </row>
    <row r="92" ht="45">
      <c r="A92" s="37" t="s">
        <v>601</v>
      </c>
      <c r="B92" s="45"/>
      <c r="C92" s="46"/>
      <c r="D92" s="46"/>
      <c r="E92" s="39" t="s">
        <v>8656</v>
      </c>
      <c r="F92" s="46"/>
      <c r="G92" s="46"/>
      <c r="H92" s="46"/>
      <c r="I92" s="46"/>
      <c r="J92" s="48"/>
    </row>
    <row r="93">
      <c r="A93" s="37" t="s">
        <v>593</v>
      </c>
      <c r="B93" s="37">
        <v>21</v>
      </c>
      <c r="C93" s="38" t="s">
        <v>8657</v>
      </c>
      <c r="D93" s="37" t="s">
        <v>595</v>
      </c>
      <c r="E93" s="39" t="s">
        <v>8658</v>
      </c>
      <c r="F93" s="40" t="s">
        <v>637</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10065</v>
      </c>
      <c r="F95" s="46"/>
      <c r="G95" s="46"/>
      <c r="H95" s="46"/>
      <c r="I95" s="46"/>
      <c r="J95" s="48"/>
    </row>
    <row r="96" ht="60">
      <c r="A96" s="37" t="s">
        <v>601</v>
      </c>
      <c r="B96" s="45"/>
      <c r="C96" s="46"/>
      <c r="D96" s="46"/>
      <c r="E96" s="39" t="s">
        <v>4505</v>
      </c>
      <c r="F96" s="46"/>
      <c r="G96" s="46"/>
      <c r="H96" s="46"/>
      <c r="I96" s="46"/>
      <c r="J96" s="48"/>
    </row>
    <row r="97">
      <c r="A97" s="37" t="s">
        <v>593</v>
      </c>
      <c r="B97" s="37">
        <v>22</v>
      </c>
      <c r="C97" s="38" t="s">
        <v>5391</v>
      </c>
      <c r="D97" s="37" t="s">
        <v>595</v>
      </c>
      <c r="E97" s="39" t="s">
        <v>5392</v>
      </c>
      <c r="F97" s="40" t="s">
        <v>637</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10066</v>
      </c>
      <c r="F99" s="46"/>
      <c r="G99" s="46"/>
      <c r="H99" s="46"/>
      <c r="I99" s="46"/>
      <c r="J99" s="48"/>
    </row>
    <row r="100" ht="60">
      <c r="A100" s="37" t="s">
        <v>601</v>
      </c>
      <c r="B100" s="45"/>
      <c r="C100" s="46"/>
      <c r="D100" s="46"/>
      <c r="E100" s="39" t="s">
        <v>4505</v>
      </c>
      <c r="F100" s="46"/>
      <c r="G100" s="46"/>
      <c r="H100" s="46"/>
      <c r="I100" s="46"/>
      <c r="J100" s="48"/>
    </row>
    <row r="101">
      <c r="A101" s="37" t="s">
        <v>593</v>
      </c>
      <c r="B101" s="37">
        <v>23</v>
      </c>
      <c r="C101" s="38" t="s">
        <v>4484</v>
      </c>
      <c r="D101" s="37" t="s">
        <v>595</v>
      </c>
      <c r="E101" s="39" t="s">
        <v>4485</v>
      </c>
      <c r="F101" s="40" t="s">
        <v>646</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10067</v>
      </c>
      <c r="F103" s="46"/>
      <c r="G103" s="46"/>
      <c r="H103" s="46"/>
      <c r="I103" s="46"/>
      <c r="J103" s="48"/>
    </row>
    <row r="104" ht="120">
      <c r="A104" s="37" t="s">
        <v>601</v>
      </c>
      <c r="B104" s="45"/>
      <c r="C104" s="46"/>
      <c r="D104" s="46"/>
      <c r="E104" s="39" t="s">
        <v>4483</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4499</v>
      </c>
      <c r="D106" s="37" t="s">
        <v>595</v>
      </c>
      <c r="E106" s="39" t="s">
        <v>4500</v>
      </c>
      <c r="F106" s="40" t="s">
        <v>637</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10068</v>
      </c>
      <c r="F108" s="46"/>
      <c r="G108" s="46"/>
      <c r="H108" s="46"/>
      <c r="I108" s="46"/>
      <c r="J108" s="48"/>
    </row>
    <row r="109" ht="409.5">
      <c r="A109" s="37" t="s">
        <v>601</v>
      </c>
      <c r="B109" s="45"/>
      <c r="C109" s="46"/>
      <c r="D109" s="46"/>
      <c r="E109" s="39" t="s">
        <v>4495</v>
      </c>
      <c r="F109" s="46"/>
      <c r="G109" s="46"/>
      <c r="H109" s="46"/>
      <c r="I109" s="46"/>
      <c r="J109" s="48"/>
    </row>
    <row r="110">
      <c r="A110" s="37" t="s">
        <v>593</v>
      </c>
      <c r="B110" s="37">
        <v>25</v>
      </c>
      <c r="C110" s="38" t="s">
        <v>4506</v>
      </c>
      <c r="D110" s="37" t="s">
        <v>595</v>
      </c>
      <c r="E110" s="39" t="s">
        <v>4507</v>
      </c>
      <c r="F110" s="40" t="s">
        <v>637</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10069</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4513</v>
      </c>
      <c r="D114" s="37" t="s">
        <v>595</v>
      </c>
      <c r="E114" s="39" t="s">
        <v>4514</v>
      </c>
      <c r="F114" s="40" t="s">
        <v>637</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8665</v>
      </c>
      <c r="F116" s="46"/>
      <c r="G116" s="46"/>
      <c r="H116" s="46"/>
      <c r="I116" s="46"/>
      <c r="J116" s="48"/>
    </row>
    <row r="117" ht="150">
      <c r="A117" s="37" t="s">
        <v>601</v>
      </c>
      <c r="B117" s="45"/>
      <c r="C117" s="46"/>
      <c r="D117" s="46"/>
      <c r="E117" s="39" t="s">
        <v>4516</v>
      </c>
      <c r="F117" s="46"/>
      <c r="G117" s="46"/>
      <c r="H117" s="46"/>
      <c r="I117" s="46"/>
      <c r="J117" s="48"/>
    </row>
    <row r="118">
      <c r="A118" s="31" t="s">
        <v>591</v>
      </c>
      <c r="B118" s="32"/>
      <c r="C118" s="33" t="s">
        <v>820</v>
      </c>
      <c r="D118" s="34"/>
      <c r="E118" s="31" t="s">
        <v>6304</v>
      </c>
      <c r="F118" s="34"/>
      <c r="G118" s="34"/>
      <c r="H118" s="34"/>
      <c r="I118" s="35">
        <f>SUMIFS(I119:I146,A119:A146,"P")</f>
        <v>0</v>
      </c>
      <c r="J118" s="36"/>
    </row>
    <row r="119">
      <c r="A119" s="37" t="s">
        <v>593</v>
      </c>
      <c r="B119" s="37">
        <v>27</v>
      </c>
      <c r="C119" s="38" t="s">
        <v>8567</v>
      </c>
      <c r="D119" s="37" t="s">
        <v>595</v>
      </c>
      <c r="E119" s="39" t="s">
        <v>8568</v>
      </c>
      <c r="F119" s="40" t="s">
        <v>646</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10070</v>
      </c>
      <c r="F121" s="46"/>
      <c r="G121" s="46"/>
      <c r="H121" s="46"/>
      <c r="I121" s="46"/>
      <c r="J121" s="48"/>
    </row>
    <row r="122" ht="60">
      <c r="A122" s="37" t="s">
        <v>601</v>
      </c>
      <c r="B122" s="45"/>
      <c r="C122" s="46"/>
      <c r="D122" s="46"/>
      <c r="E122" s="39" t="s">
        <v>5927</v>
      </c>
      <c r="F122" s="46"/>
      <c r="G122" s="46"/>
      <c r="H122" s="46"/>
      <c r="I122" s="46"/>
      <c r="J122" s="48"/>
    </row>
    <row r="123">
      <c r="A123" s="37" t="s">
        <v>593</v>
      </c>
      <c r="B123" s="37">
        <v>28</v>
      </c>
      <c r="C123" s="38" t="s">
        <v>8666</v>
      </c>
      <c r="D123" s="37" t="s">
        <v>595</v>
      </c>
      <c r="E123" s="39" t="s">
        <v>8667</v>
      </c>
      <c r="F123" s="40" t="s">
        <v>646</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10071</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8570</v>
      </c>
      <c r="D127" s="37" t="s">
        <v>595</v>
      </c>
      <c r="E127" s="39" t="s">
        <v>8571</v>
      </c>
      <c r="F127" s="40" t="s">
        <v>646</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10072</v>
      </c>
      <c r="F129" s="46"/>
      <c r="G129" s="46"/>
      <c r="H129" s="46"/>
      <c r="I129" s="46"/>
      <c r="J129" s="48"/>
    </row>
    <row r="130" ht="120">
      <c r="A130" s="37" t="s">
        <v>601</v>
      </c>
      <c r="B130" s="45"/>
      <c r="C130" s="46"/>
      <c r="D130" s="46"/>
      <c r="E130" s="39" t="s">
        <v>5930</v>
      </c>
      <c r="F130" s="46"/>
      <c r="G130" s="46"/>
      <c r="H130" s="46"/>
      <c r="I130" s="46"/>
      <c r="J130" s="48"/>
    </row>
    <row r="131">
      <c r="A131" s="37" t="s">
        <v>593</v>
      </c>
      <c r="B131" s="37">
        <v>30</v>
      </c>
      <c r="C131" s="38" t="s">
        <v>8573</v>
      </c>
      <c r="D131" s="37" t="s">
        <v>595</v>
      </c>
      <c r="E131" s="39" t="s">
        <v>8574</v>
      </c>
      <c r="F131" s="40" t="s">
        <v>646</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10073</v>
      </c>
      <c r="F133" s="46"/>
      <c r="G133" s="46"/>
      <c r="H133" s="46"/>
      <c r="I133" s="46"/>
      <c r="J133" s="48"/>
    </row>
    <row r="134" ht="75">
      <c r="A134" s="37" t="s">
        <v>601</v>
      </c>
      <c r="B134" s="45"/>
      <c r="C134" s="46"/>
      <c r="D134" s="46"/>
      <c r="E134" s="39" t="s">
        <v>5838</v>
      </c>
      <c r="F134" s="46"/>
      <c r="G134" s="46"/>
      <c r="H134" s="46"/>
      <c r="I134" s="46"/>
      <c r="J134" s="48"/>
    </row>
    <row r="135">
      <c r="A135" s="37" t="s">
        <v>593</v>
      </c>
      <c r="B135" s="37">
        <v>31</v>
      </c>
      <c r="C135" s="38" t="s">
        <v>5947</v>
      </c>
      <c r="D135" s="37" t="s">
        <v>595</v>
      </c>
      <c r="E135" s="39" t="s">
        <v>5948</v>
      </c>
      <c r="F135" s="40" t="s">
        <v>646</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10074</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8577</v>
      </c>
      <c r="D139" s="37" t="s">
        <v>595</v>
      </c>
      <c r="E139" s="39" t="s">
        <v>8578</v>
      </c>
      <c r="F139" s="40" t="s">
        <v>646</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10075</v>
      </c>
      <c r="F141" s="46"/>
      <c r="G141" s="46"/>
      <c r="H141" s="46"/>
      <c r="I141" s="46"/>
      <c r="J141" s="48"/>
    </row>
    <row r="142" ht="165">
      <c r="A142" s="37" t="s">
        <v>601</v>
      </c>
      <c r="B142" s="45"/>
      <c r="C142" s="46"/>
      <c r="D142" s="46"/>
      <c r="E142" s="39" t="s">
        <v>5841</v>
      </c>
      <c r="F142" s="46"/>
      <c r="G142" s="46"/>
      <c r="H142" s="46"/>
      <c r="I142" s="46"/>
      <c r="J142" s="48"/>
    </row>
    <row r="143">
      <c r="A143" s="37" t="s">
        <v>593</v>
      </c>
      <c r="B143" s="37">
        <v>33</v>
      </c>
      <c r="C143" s="38" t="s">
        <v>8580</v>
      </c>
      <c r="D143" s="37" t="s">
        <v>595</v>
      </c>
      <c r="E143" s="39" t="s">
        <v>8581</v>
      </c>
      <c r="F143" s="40" t="s">
        <v>646</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10076</v>
      </c>
      <c r="F145" s="46"/>
      <c r="G145" s="46"/>
      <c r="H145" s="46"/>
      <c r="I145" s="46"/>
      <c r="J145" s="48"/>
    </row>
    <row r="146" ht="165">
      <c r="A146" s="37" t="s">
        <v>601</v>
      </c>
      <c r="B146" s="45"/>
      <c r="C146" s="46"/>
      <c r="D146" s="46"/>
      <c r="E146" s="39" t="s">
        <v>5841</v>
      </c>
      <c r="F146" s="46"/>
      <c r="G146" s="46"/>
      <c r="H146" s="46"/>
      <c r="I146" s="46"/>
      <c r="J146" s="48"/>
    </row>
    <row r="147">
      <c r="A147" s="31" t="s">
        <v>591</v>
      </c>
      <c r="B147" s="32"/>
      <c r="C147" s="33" t="s">
        <v>4551</v>
      </c>
      <c r="D147" s="34"/>
      <c r="E147" s="31" t="s">
        <v>4552</v>
      </c>
      <c r="F147" s="34"/>
      <c r="G147" s="34"/>
      <c r="H147" s="34"/>
      <c r="I147" s="35">
        <f>SUMIFS(I148:I155,A148:A155,"P")</f>
        <v>0</v>
      </c>
      <c r="J147" s="36"/>
    </row>
    <row r="148">
      <c r="A148" s="37" t="s">
        <v>593</v>
      </c>
      <c r="B148" s="37">
        <v>34</v>
      </c>
      <c r="C148" s="38" t="s">
        <v>5566</v>
      </c>
      <c r="D148" s="37" t="s">
        <v>595</v>
      </c>
      <c r="E148" s="39" t="s">
        <v>5567</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10077</v>
      </c>
      <c r="F150" s="46"/>
      <c r="G150" s="46"/>
      <c r="H150" s="46"/>
      <c r="I150" s="46"/>
      <c r="J150" s="48"/>
    </row>
    <row r="151" ht="330">
      <c r="A151" s="37" t="s">
        <v>601</v>
      </c>
      <c r="B151" s="45"/>
      <c r="C151" s="46"/>
      <c r="D151" s="46"/>
      <c r="E151" s="39" t="s">
        <v>4556</v>
      </c>
      <c r="F151" s="46"/>
      <c r="G151" s="46"/>
      <c r="H151" s="46"/>
      <c r="I151" s="46"/>
      <c r="J151" s="48"/>
    </row>
    <row r="152">
      <c r="A152" s="37" t="s">
        <v>593</v>
      </c>
      <c r="B152" s="37">
        <v>35</v>
      </c>
      <c r="C152" s="38" t="s">
        <v>10078</v>
      </c>
      <c r="D152" s="37" t="s">
        <v>595</v>
      </c>
      <c r="E152" s="39" t="s">
        <v>10079</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10080</v>
      </c>
      <c r="F154" s="46"/>
      <c r="G154" s="46"/>
      <c r="H154" s="46"/>
      <c r="I154" s="46"/>
      <c r="J154" s="48"/>
    </row>
    <row r="155" ht="30">
      <c r="A155" s="37" t="s">
        <v>601</v>
      </c>
      <c r="B155" s="45"/>
      <c r="C155" s="46"/>
      <c r="D155" s="46"/>
      <c r="E155" s="39" t="s">
        <v>9104</v>
      </c>
      <c r="F155" s="46"/>
      <c r="G155" s="46"/>
      <c r="H155" s="46"/>
      <c r="I155" s="46"/>
      <c r="J155" s="48"/>
    </row>
    <row r="156">
      <c r="A156" s="31" t="s">
        <v>591</v>
      </c>
      <c r="B156" s="32"/>
      <c r="C156" s="33" t="s">
        <v>4784</v>
      </c>
      <c r="D156" s="34"/>
      <c r="E156" s="31" t="s">
        <v>4785</v>
      </c>
      <c r="F156" s="34"/>
      <c r="G156" s="34"/>
      <c r="H156" s="34"/>
      <c r="I156" s="35">
        <f>SUMIFS(I157:I195,A157:A195,"P")</f>
        <v>0</v>
      </c>
      <c r="J156" s="36"/>
    </row>
    <row r="157">
      <c r="A157" s="37" t="s">
        <v>593</v>
      </c>
      <c r="B157" s="37">
        <v>36</v>
      </c>
      <c r="C157" s="38" t="s">
        <v>8705</v>
      </c>
      <c r="D157" s="37" t="s">
        <v>595</v>
      </c>
      <c r="E157" s="39" t="s">
        <v>8706</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9783</v>
      </c>
      <c r="F159" s="46"/>
      <c r="G159" s="46"/>
      <c r="H159" s="46"/>
      <c r="I159" s="46"/>
      <c r="J159" s="48"/>
    </row>
    <row r="160" ht="60">
      <c r="A160" s="37" t="s">
        <v>601</v>
      </c>
      <c r="B160" s="45"/>
      <c r="C160" s="46"/>
      <c r="D160" s="46"/>
      <c r="E160" s="39" t="s">
        <v>5865</v>
      </c>
      <c r="F160" s="46"/>
      <c r="G160" s="46"/>
      <c r="H160" s="46"/>
      <c r="I160" s="46"/>
      <c r="J160" s="48"/>
    </row>
    <row r="161" ht="30">
      <c r="A161" s="37" t="s">
        <v>593</v>
      </c>
      <c r="B161" s="37">
        <v>37</v>
      </c>
      <c r="C161" s="38" t="s">
        <v>8708</v>
      </c>
      <c r="D161" s="37" t="s">
        <v>595</v>
      </c>
      <c r="E161" s="39" t="s">
        <v>8709</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9715</v>
      </c>
      <c r="F163" s="46"/>
      <c r="G163" s="46"/>
      <c r="H163" s="46"/>
      <c r="I163" s="46"/>
      <c r="J163" s="48"/>
    </row>
    <row r="164" ht="30">
      <c r="A164" s="37" t="s">
        <v>601</v>
      </c>
      <c r="B164" s="45"/>
      <c r="C164" s="46"/>
      <c r="D164" s="46"/>
      <c r="E164" s="39" t="s">
        <v>5868</v>
      </c>
      <c r="F164" s="46"/>
      <c r="G164" s="46"/>
      <c r="H164" s="46"/>
      <c r="I164" s="46"/>
      <c r="J164" s="48"/>
    </row>
    <row r="165" ht="30">
      <c r="A165" s="37" t="s">
        <v>593</v>
      </c>
      <c r="B165" s="37">
        <v>38</v>
      </c>
      <c r="C165" s="38" t="s">
        <v>8715</v>
      </c>
      <c r="D165" s="37" t="s">
        <v>595</v>
      </c>
      <c r="E165" s="39" t="s">
        <v>8716</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8886</v>
      </c>
      <c r="F167" s="46"/>
      <c r="G167" s="46"/>
      <c r="H167" s="46"/>
      <c r="I167" s="46"/>
      <c r="J167" s="48"/>
    </row>
    <row r="168" ht="45">
      <c r="A168" s="37" t="s">
        <v>601</v>
      </c>
      <c r="B168" s="45"/>
      <c r="C168" s="46"/>
      <c r="D168" s="46"/>
      <c r="E168" s="39" t="s">
        <v>5911</v>
      </c>
      <c r="F168" s="46"/>
      <c r="G168" s="46"/>
      <c r="H168" s="46"/>
      <c r="I168" s="46"/>
      <c r="J168" s="48"/>
    </row>
    <row r="169" ht="30">
      <c r="A169" s="37" t="s">
        <v>593</v>
      </c>
      <c r="B169" s="37">
        <v>39</v>
      </c>
      <c r="C169" s="38" t="s">
        <v>5871</v>
      </c>
      <c r="D169" s="37" t="s">
        <v>595</v>
      </c>
      <c r="E169" s="39" t="s">
        <v>5872</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10081</v>
      </c>
      <c r="F171" s="46"/>
      <c r="G171" s="46"/>
      <c r="H171" s="46"/>
      <c r="I171" s="46"/>
      <c r="J171" s="48"/>
    </row>
    <row r="172" ht="60">
      <c r="A172" s="37" t="s">
        <v>601</v>
      </c>
      <c r="B172" s="45"/>
      <c r="C172" s="46"/>
      <c r="D172" s="46"/>
      <c r="E172" s="39" t="s">
        <v>5061</v>
      </c>
      <c r="F172" s="46"/>
      <c r="G172" s="46"/>
      <c r="H172" s="46"/>
      <c r="I172" s="46"/>
      <c r="J172" s="48"/>
    </row>
    <row r="173">
      <c r="A173" s="37" t="s">
        <v>593</v>
      </c>
      <c r="B173" s="37">
        <v>40</v>
      </c>
      <c r="C173" s="38" t="s">
        <v>8734</v>
      </c>
      <c r="D173" s="37" t="s">
        <v>595</v>
      </c>
      <c r="E173" s="39" t="s">
        <v>8735</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10082</v>
      </c>
      <c r="F175" s="46"/>
      <c r="G175" s="46"/>
      <c r="H175" s="46"/>
      <c r="I175" s="46"/>
      <c r="J175" s="48"/>
    </row>
    <row r="176" ht="45">
      <c r="A176" s="37" t="s">
        <v>601</v>
      </c>
      <c r="B176" s="45"/>
      <c r="C176" s="46"/>
      <c r="D176" s="46"/>
      <c r="E176" s="39" t="s">
        <v>5383</v>
      </c>
      <c r="F176" s="46"/>
      <c r="G176" s="46"/>
      <c r="H176" s="46"/>
      <c r="I176" s="46"/>
      <c r="J176" s="48"/>
    </row>
    <row r="177" ht="30">
      <c r="A177" s="37" t="s">
        <v>593</v>
      </c>
      <c r="B177" s="37">
        <v>41</v>
      </c>
      <c r="C177" s="38" t="s">
        <v>10083</v>
      </c>
      <c r="D177" s="37" t="s">
        <v>595</v>
      </c>
      <c r="E177" s="39" t="s">
        <v>10084</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10085</v>
      </c>
      <c r="F179" s="46"/>
      <c r="G179" s="46"/>
      <c r="H179" s="46"/>
      <c r="I179" s="46"/>
      <c r="J179" s="48"/>
    </row>
    <row r="180" ht="105">
      <c r="A180" s="37" t="s">
        <v>601</v>
      </c>
      <c r="B180" s="45"/>
      <c r="C180" s="46"/>
      <c r="D180" s="46"/>
      <c r="E180" s="39" t="s">
        <v>9124</v>
      </c>
      <c r="F180" s="46"/>
      <c r="G180" s="46"/>
      <c r="H180" s="46"/>
      <c r="I180" s="46"/>
      <c r="J180" s="48"/>
    </row>
    <row r="181">
      <c r="A181" s="37" t="s">
        <v>593</v>
      </c>
      <c r="B181" s="37">
        <v>42</v>
      </c>
      <c r="C181" s="38" t="s">
        <v>4648</v>
      </c>
      <c r="D181" s="37" t="s">
        <v>595</v>
      </c>
      <c r="E181" s="39" t="s">
        <v>4649</v>
      </c>
      <c r="F181" s="40" t="s">
        <v>637</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10086</v>
      </c>
      <c r="F183" s="46"/>
      <c r="G183" s="46"/>
      <c r="H183" s="46"/>
      <c r="I183" s="46"/>
      <c r="J183" s="48"/>
    </row>
    <row r="184" ht="150">
      <c r="A184" s="37" t="s">
        <v>601</v>
      </c>
      <c r="B184" s="45"/>
      <c r="C184" s="46"/>
      <c r="D184" s="46"/>
      <c r="E184" s="39" t="s">
        <v>4651</v>
      </c>
      <c r="F184" s="46"/>
      <c r="G184" s="46"/>
      <c r="H184" s="46"/>
      <c r="I184" s="46"/>
      <c r="J184" s="48"/>
    </row>
    <row r="185">
      <c r="A185" s="37" t="s">
        <v>593</v>
      </c>
      <c r="B185" s="37">
        <v>43</v>
      </c>
      <c r="C185" s="38" t="s">
        <v>5685</v>
      </c>
      <c r="D185" s="37" t="s">
        <v>595</v>
      </c>
      <c r="E185" s="39" t="s">
        <v>5686</v>
      </c>
      <c r="F185" s="40" t="s">
        <v>637</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10087</v>
      </c>
      <c r="F187" s="46"/>
      <c r="G187" s="46"/>
      <c r="H187" s="46"/>
      <c r="I187" s="46"/>
      <c r="J187" s="48"/>
    </row>
    <row r="188" ht="150">
      <c r="A188" s="37" t="s">
        <v>601</v>
      </c>
      <c r="B188" s="45"/>
      <c r="C188" s="46"/>
      <c r="D188" s="46"/>
      <c r="E188" s="39" t="s">
        <v>4651</v>
      </c>
      <c r="F188" s="46"/>
      <c r="G188" s="46"/>
      <c r="H188" s="46"/>
      <c r="I188" s="46"/>
      <c r="J188" s="48"/>
    </row>
    <row r="189">
      <c r="A189" s="37" t="s">
        <v>593</v>
      </c>
      <c r="B189" s="37">
        <v>44</v>
      </c>
      <c r="C189" s="38" t="s">
        <v>10088</v>
      </c>
      <c r="D189" s="37" t="s">
        <v>595</v>
      </c>
      <c r="E189" s="39" t="s">
        <v>8594</v>
      </c>
      <c r="F189" s="40" t="s">
        <v>1798</v>
      </c>
      <c r="G189" s="41">
        <v>1</v>
      </c>
      <c r="H189" s="42">
        <v>0</v>
      </c>
      <c r="I189" s="43">
        <f>ROUND(G189*H189,P4)</f>
        <v>0</v>
      </c>
      <c r="J189" s="37"/>
      <c r="O189" s="44">
        <f>I189*0.21</f>
        <v>0</v>
      </c>
      <c r="P189">
        <v>3</v>
      </c>
    </row>
    <row r="190">
      <c r="A190" s="37" t="s">
        <v>598</v>
      </c>
      <c r="B190" s="45"/>
      <c r="C190" s="46"/>
      <c r="D190" s="46"/>
      <c r="E190" s="39" t="s">
        <v>8594</v>
      </c>
      <c r="F190" s="46"/>
      <c r="G190" s="46"/>
      <c r="H190" s="46"/>
      <c r="I190" s="46"/>
      <c r="J190" s="48"/>
    </row>
    <row r="191" ht="120">
      <c r="A191" s="37" t="s">
        <v>599</v>
      </c>
      <c r="B191" s="45"/>
      <c r="C191" s="46"/>
      <c r="D191" s="46"/>
      <c r="E191" s="49" t="s">
        <v>8595</v>
      </c>
      <c r="F191" s="46"/>
      <c r="G191" s="46"/>
      <c r="H191" s="46"/>
      <c r="I191" s="46"/>
      <c r="J191" s="48"/>
    </row>
    <row r="192" ht="45">
      <c r="A192" s="37" t="s">
        <v>601</v>
      </c>
      <c r="B192" s="45"/>
      <c r="C192" s="46"/>
      <c r="D192" s="46"/>
      <c r="E192" s="39" t="s">
        <v>8596</v>
      </c>
      <c r="F192" s="46"/>
      <c r="G192" s="46"/>
      <c r="H192" s="46"/>
      <c r="I192" s="46"/>
      <c r="J192" s="48"/>
    </row>
    <row r="193">
      <c r="A193" s="37" t="s">
        <v>593</v>
      </c>
      <c r="B193" s="37">
        <v>45</v>
      </c>
      <c r="C193" s="38" t="s">
        <v>10089</v>
      </c>
      <c r="D193" s="37" t="s">
        <v>595</v>
      </c>
      <c r="E193" s="39" t="s">
        <v>8598</v>
      </c>
      <c r="F193" s="40" t="s">
        <v>1798</v>
      </c>
      <c r="G193" s="41">
        <v>1</v>
      </c>
      <c r="H193" s="42">
        <v>0</v>
      </c>
      <c r="I193" s="43">
        <f>ROUND(G193*H193,P4)</f>
        <v>0</v>
      </c>
      <c r="J193" s="37"/>
      <c r="O193" s="44">
        <f>I193*0.21</f>
        <v>0</v>
      </c>
      <c r="P193">
        <v>3</v>
      </c>
    </row>
    <row r="194">
      <c r="A194" s="37" t="s">
        <v>598</v>
      </c>
      <c r="B194" s="45"/>
      <c r="C194" s="46"/>
      <c r="D194" s="46"/>
      <c r="E194" s="39" t="s">
        <v>8598</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1813</v>
      </c>
      <c r="D196" s="34"/>
      <c r="E196" s="31" t="s">
        <v>1814</v>
      </c>
      <c r="F196" s="34"/>
      <c r="G196" s="34"/>
      <c r="H196" s="34"/>
      <c r="I196" s="35">
        <f>SUMIFS(I197:I204,A197:A204,"P")</f>
        <v>0</v>
      </c>
      <c r="J196" s="36"/>
    </row>
    <row r="197" ht="45">
      <c r="A197" s="37" t="s">
        <v>593</v>
      </c>
      <c r="B197" s="37">
        <v>46</v>
      </c>
      <c r="C197" s="38" t="s">
        <v>1815</v>
      </c>
      <c r="D197" s="37" t="s">
        <v>1816</v>
      </c>
      <c r="E197" s="39" t="s">
        <v>1817</v>
      </c>
      <c r="F197" s="40" t="s">
        <v>1124</v>
      </c>
      <c r="G197" s="41">
        <v>839.13499999999999</v>
      </c>
      <c r="H197" s="42">
        <v>0</v>
      </c>
      <c r="I197" s="43">
        <f>ROUND(G197*H197,P4)</f>
        <v>0</v>
      </c>
      <c r="J197" s="37"/>
      <c r="O197" s="44">
        <f>I197*0.21</f>
        <v>0</v>
      </c>
      <c r="P197">
        <v>3</v>
      </c>
    </row>
    <row r="198">
      <c r="A198" s="37" t="s">
        <v>598</v>
      </c>
      <c r="B198" s="45"/>
      <c r="C198" s="46"/>
      <c r="D198" s="46"/>
      <c r="E198" s="39" t="s">
        <v>1818</v>
      </c>
      <c r="F198" s="46"/>
      <c r="G198" s="46"/>
      <c r="H198" s="46"/>
      <c r="I198" s="46"/>
      <c r="J198" s="48"/>
    </row>
    <row r="199" ht="105">
      <c r="A199" s="37" t="s">
        <v>599</v>
      </c>
      <c r="B199" s="45"/>
      <c r="C199" s="46"/>
      <c r="D199" s="46"/>
      <c r="E199" s="49" t="s">
        <v>10090</v>
      </c>
      <c r="F199" s="46"/>
      <c r="G199" s="46"/>
      <c r="H199" s="46"/>
      <c r="I199" s="46"/>
      <c r="J199" s="48"/>
    </row>
    <row r="200" ht="120">
      <c r="A200" s="37" t="s">
        <v>601</v>
      </c>
      <c r="B200" s="45"/>
      <c r="C200" s="46"/>
      <c r="D200" s="46"/>
      <c r="E200" s="39" t="s">
        <v>1820</v>
      </c>
      <c r="F200" s="46"/>
      <c r="G200" s="46"/>
      <c r="H200" s="46"/>
      <c r="I200" s="46"/>
      <c r="J200" s="48"/>
    </row>
    <row r="201" ht="60">
      <c r="A201" s="37" t="s">
        <v>593</v>
      </c>
      <c r="B201" s="37">
        <v>47</v>
      </c>
      <c r="C201" s="38" t="s">
        <v>2448</v>
      </c>
      <c r="D201" s="37" t="s">
        <v>2449</v>
      </c>
      <c r="E201" s="39" t="s">
        <v>2450</v>
      </c>
      <c r="F201" s="40" t="s">
        <v>1124</v>
      </c>
      <c r="G201" s="41">
        <v>108.91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75">
      <c r="A203" s="37" t="s">
        <v>599</v>
      </c>
      <c r="B203" s="45"/>
      <c r="C203" s="46"/>
      <c r="D203" s="46"/>
      <c r="E203" s="49" t="s">
        <v>10091</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C2s5zZwCC5L3IHBBydgmDR3v91tFO4n0dUuSHeNsRCSJL7tQ+fY+BbEfTiTLUbTkq9vexdROUKbW0qMbFMY6+A==" hashValue="XWMZg1o5+7d5uXq4CmN9NlOXoVBQM1BWpad49ju1EVP/HtcL3jPmVBYrXJ6Eq4D/khSlukwIcvpBCpsUlHQN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10092</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10092</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SUMIFS(I12:I111,A12:A111,"P")</f>
        <v>0</v>
      </c>
      <c r="J11" s="36"/>
    </row>
    <row r="12">
      <c r="A12" s="37" t="s">
        <v>593</v>
      </c>
      <c r="B12" s="37">
        <v>1</v>
      </c>
      <c r="C12" s="38" t="s">
        <v>8605</v>
      </c>
      <c r="D12" s="37" t="s">
        <v>595</v>
      </c>
      <c r="E12" s="39" t="s">
        <v>8606</v>
      </c>
      <c r="F12" s="40" t="s">
        <v>646</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10093</v>
      </c>
      <c r="F14" s="46"/>
      <c r="G14" s="46"/>
      <c r="H14" s="46"/>
      <c r="I14" s="46"/>
      <c r="J14" s="48"/>
    </row>
    <row r="15">
      <c r="A15" s="37" t="s">
        <v>601</v>
      </c>
      <c r="B15" s="45"/>
      <c r="C15" s="46"/>
      <c r="D15" s="46"/>
      <c r="E15" s="39" t="s">
        <v>8608</v>
      </c>
      <c r="F15" s="46"/>
      <c r="G15" s="46"/>
      <c r="H15" s="46"/>
      <c r="I15" s="46"/>
      <c r="J15" s="48"/>
    </row>
    <row r="16">
      <c r="A16" s="37" t="s">
        <v>593</v>
      </c>
      <c r="B16" s="37">
        <v>2</v>
      </c>
      <c r="C16" s="38" t="s">
        <v>5824</v>
      </c>
      <c r="D16" s="37" t="s">
        <v>595</v>
      </c>
      <c r="E16" s="39" t="s">
        <v>5825</v>
      </c>
      <c r="F16" s="40" t="s">
        <v>637</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10094</v>
      </c>
      <c r="F18" s="46"/>
      <c r="G18" s="46"/>
      <c r="H18" s="46"/>
      <c r="I18" s="46"/>
      <c r="J18" s="48"/>
    </row>
    <row r="19" ht="90">
      <c r="A19" s="37" t="s">
        <v>601</v>
      </c>
      <c r="B19" s="45"/>
      <c r="C19" s="46"/>
      <c r="D19" s="46"/>
      <c r="E19" s="39" t="s">
        <v>4657</v>
      </c>
      <c r="F19" s="46"/>
      <c r="G19" s="46"/>
      <c r="H19" s="46"/>
      <c r="I19" s="46"/>
      <c r="J19" s="48"/>
    </row>
    <row r="20" ht="30">
      <c r="A20" s="37" t="s">
        <v>593</v>
      </c>
      <c r="B20" s="37">
        <v>3</v>
      </c>
      <c r="C20" s="38" t="s">
        <v>5115</v>
      </c>
      <c r="D20" s="37" t="s">
        <v>595</v>
      </c>
      <c r="E20" s="39" t="s">
        <v>5116</v>
      </c>
      <c r="F20" s="40" t="s">
        <v>637</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10095</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10096</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10097</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10098</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10099</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10100</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10101</v>
      </c>
      <c r="F46" s="46"/>
      <c r="G46" s="46"/>
      <c r="H46" s="46"/>
      <c r="I46" s="46"/>
      <c r="J46" s="48"/>
    </row>
    <row r="47" ht="30">
      <c r="A47" s="37" t="s">
        <v>601</v>
      </c>
      <c r="B47" s="45"/>
      <c r="C47" s="46"/>
      <c r="D47" s="46"/>
      <c r="E47" s="39" t="s">
        <v>4395</v>
      </c>
      <c r="F47" s="46"/>
      <c r="G47" s="46"/>
      <c r="H47" s="46"/>
      <c r="I47" s="46"/>
      <c r="J47" s="48"/>
    </row>
    <row r="48">
      <c r="A48" s="37" t="s">
        <v>593</v>
      </c>
      <c r="B48" s="37">
        <v>10</v>
      </c>
      <c r="C48" s="38" t="s">
        <v>3332</v>
      </c>
      <c r="D48" s="37" t="s">
        <v>595</v>
      </c>
      <c r="E48" s="39" t="s">
        <v>3333</v>
      </c>
      <c r="F48" s="40" t="s">
        <v>637</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10102</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10103</v>
      </c>
      <c r="F54" s="46"/>
      <c r="G54" s="46"/>
      <c r="H54" s="46"/>
      <c r="I54" s="46"/>
      <c r="J54" s="48"/>
    </row>
    <row r="55" ht="30">
      <c r="A55" s="37" t="s">
        <v>601</v>
      </c>
      <c r="B55" s="45"/>
      <c r="C55" s="46"/>
      <c r="D55" s="46"/>
      <c r="E55" s="39" t="s">
        <v>4395</v>
      </c>
      <c r="F55" s="46"/>
      <c r="G55" s="46"/>
      <c r="H55" s="46"/>
      <c r="I55" s="46"/>
      <c r="J55" s="48"/>
    </row>
    <row r="56">
      <c r="A56" s="37" t="s">
        <v>593</v>
      </c>
      <c r="B56" s="37">
        <v>12</v>
      </c>
      <c r="C56" s="38" t="s">
        <v>8640</v>
      </c>
      <c r="D56" s="37" t="s">
        <v>595</v>
      </c>
      <c r="E56" s="39" t="s">
        <v>8641</v>
      </c>
      <c r="F56" s="40" t="s">
        <v>637</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10104</v>
      </c>
      <c r="F58" s="46"/>
      <c r="G58" s="46"/>
      <c r="H58" s="46"/>
      <c r="I58" s="46"/>
      <c r="J58" s="48"/>
    </row>
    <row r="59" ht="345">
      <c r="A59" s="37" t="s">
        <v>601</v>
      </c>
      <c r="B59" s="45"/>
      <c r="C59" s="46"/>
      <c r="D59" s="46"/>
      <c r="E59" s="39" t="s">
        <v>4419</v>
      </c>
      <c r="F59" s="46"/>
      <c r="G59" s="46"/>
      <c r="H59" s="46"/>
      <c r="I59" s="46"/>
      <c r="J59" s="48"/>
    </row>
    <row r="60">
      <c r="A60" s="37" t="s">
        <v>593</v>
      </c>
      <c r="B60" s="37">
        <v>13</v>
      </c>
      <c r="C60" s="38" t="s">
        <v>4420</v>
      </c>
      <c r="D60" s="37" t="s">
        <v>595</v>
      </c>
      <c r="E60" s="39" t="s">
        <v>4421</v>
      </c>
      <c r="F60" s="40" t="s">
        <v>637</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10105</v>
      </c>
      <c r="F62" s="46"/>
      <c r="G62" s="46"/>
      <c r="H62" s="46"/>
      <c r="I62" s="46"/>
      <c r="J62" s="48"/>
    </row>
    <row r="63" ht="240">
      <c r="A63" s="37" t="s">
        <v>601</v>
      </c>
      <c r="B63" s="45"/>
      <c r="C63" s="46"/>
      <c r="D63" s="46"/>
      <c r="E63" s="39" t="s">
        <v>4423</v>
      </c>
      <c r="F63" s="46"/>
      <c r="G63" s="46"/>
      <c r="H63" s="46"/>
      <c r="I63" s="46"/>
      <c r="J63" s="48"/>
    </row>
    <row r="64" ht="30">
      <c r="A64" s="37" t="s">
        <v>593</v>
      </c>
      <c r="B64" s="37">
        <v>14</v>
      </c>
      <c r="C64" s="38" t="s">
        <v>5122</v>
      </c>
      <c r="D64" s="37" t="s">
        <v>595</v>
      </c>
      <c r="E64" s="39" t="s">
        <v>5123</v>
      </c>
      <c r="F64" s="40" t="s">
        <v>637</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10106</v>
      </c>
      <c r="F66" s="46"/>
      <c r="G66" s="46"/>
      <c r="H66" s="46"/>
      <c r="I66" s="46"/>
      <c r="J66" s="48"/>
    </row>
    <row r="67" ht="345">
      <c r="A67" s="37" t="s">
        <v>601</v>
      </c>
      <c r="B67" s="45"/>
      <c r="C67" s="46"/>
      <c r="D67" s="46"/>
      <c r="E67" s="39" t="s">
        <v>4419</v>
      </c>
      <c r="F67" s="46"/>
      <c r="G67" s="46"/>
      <c r="H67" s="46"/>
      <c r="I67" s="46"/>
      <c r="J67" s="48"/>
    </row>
    <row r="68">
      <c r="A68" s="37" t="s">
        <v>593</v>
      </c>
      <c r="B68" s="37">
        <v>15</v>
      </c>
      <c r="C68" s="38" t="s">
        <v>4427</v>
      </c>
      <c r="D68" s="37" t="s">
        <v>595</v>
      </c>
      <c r="E68" s="39" t="s">
        <v>4428</v>
      </c>
      <c r="F68" s="40" t="s">
        <v>637</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10107</v>
      </c>
      <c r="F70" s="46"/>
      <c r="G70" s="46"/>
      <c r="H70" s="46"/>
      <c r="I70" s="46"/>
      <c r="J70" s="48"/>
    </row>
    <row r="71" ht="375">
      <c r="A71" s="37" t="s">
        <v>601</v>
      </c>
      <c r="B71" s="45"/>
      <c r="C71" s="46"/>
      <c r="D71" s="46"/>
      <c r="E71" s="39" t="s">
        <v>4430</v>
      </c>
      <c r="F71" s="46"/>
      <c r="G71" s="46"/>
      <c r="H71" s="46"/>
      <c r="I71" s="46"/>
      <c r="J71" s="48"/>
    </row>
    <row r="72">
      <c r="A72" s="37" t="s">
        <v>593</v>
      </c>
      <c r="B72" s="37">
        <v>16</v>
      </c>
      <c r="C72" s="38" t="s">
        <v>640</v>
      </c>
      <c r="D72" s="37" t="s">
        <v>595</v>
      </c>
      <c r="E72" s="39" t="s">
        <v>641</v>
      </c>
      <c r="F72" s="40" t="s">
        <v>637</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10108</v>
      </c>
      <c r="F74" s="46"/>
      <c r="G74" s="46"/>
      <c r="H74" s="46"/>
      <c r="I74" s="46"/>
      <c r="J74" s="48"/>
    </row>
    <row r="75" ht="300">
      <c r="A75" s="37" t="s">
        <v>601</v>
      </c>
      <c r="B75" s="45"/>
      <c r="C75" s="46"/>
      <c r="D75" s="46"/>
      <c r="E75" s="39" t="s">
        <v>643</v>
      </c>
      <c r="F75" s="46"/>
      <c r="G75" s="46"/>
      <c r="H75" s="46"/>
      <c r="I75" s="46"/>
      <c r="J75" s="48"/>
    </row>
    <row r="76">
      <c r="A76" s="37" t="s">
        <v>593</v>
      </c>
      <c r="B76" s="37">
        <v>17</v>
      </c>
      <c r="C76" s="38" t="s">
        <v>4439</v>
      </c>
      <c r="D76" s="37" t="s">
        <v>595</v>
      </c>
      <c r="E76" s="39" t="s">
        <v>4440</v>
      </c>
      <c r="F76" s="40" t="s">
        <v>637</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10109</v>
      </c>
      <c r="F78" s="46"/>
      <c r="G78" s="46"/>
      <c r="H78" s="46"/>
      <c r="I78" s="46"/>
      <c r="J78" s="48"/>
    </row>
    <row r="79" ht="300">
      <c r="A79" s="37" t="s">
        <v>601</v>
      </c>
      <c r="B79" s="45"/>
      <c r="C79" s="46"/>
      <c r="D79" s="46"/>
      <c r="E79" s="39" t="s">
        <v>4442</v>
      </c>
      <c r="F79" s="46"/>
      <c r="G79" s="46"/>
      <c r="H79" s="46"/>
      <c r="I79" s="46"/>
      <c r="J79" s="48"/>
    </row>
    <row r="80">
      <c r="A80" s="37" t="s">
        <v>593</v>
      </c>
      <c r="B80" s="37">
        <v>18</v>
      </c>
      <c r="C80" s="38" t="s">
        <v>4443</v>
      </c>
      <c r="D80" s="37" t="s">
        <v>595</v>
      </c>
      <c r="E80" s="39" t="s">
        <v>4444</v>
      </c>
      <c r="F80" s="40" t="s">
        <v>637</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10110</v>
      </c>
      <c r="F82" s="46"/>
      <c r="G82" s="46"/>
      <c r="H82" s="46"/>
      <c r="I82" s="46"/>
      <c r="J82" s="48"/>
    </row>
    <row r="83" ht="390">
      <c r="A83" s="37" t="s">
        <v>601</v>
      </c>
      <c r="B83" s="45"/>
      <c r="C83" s="46"/>
      <c r="D83" s="46"/>
      <c r="E83" s="39" t="s">
        <v>4446</v>
      </c>
      <c r="F83" s="46"/>
      <c r="G83" s="46"/>
      <c r="H83" s="46"/>
      <c r="I83" s="46"/>
      <c r="J83" s="48"/>
    </row>
    <row r="84">
      <c r="A84" s="37" t="s">
        <v>593</v>
      </c>
      <c r="B84" s="37">
        <v>19</v>
      </c>
      <c r="C84" s="38" t="s">
        <v>3336</v>
      </c>
      <c r="D84" s="37" t="s">
        <v>595</v>
      </c>
      <c r="E84" s="39" t="s">
        <v>3337</v>
      </c>
      <c r="F84" s="40" t="s">
        <v>646</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10111</v>
      </c>
      <c r="F86" s="46"/>
      <c r="G86" s="46"/>
      <c r="H86" s="46"/>
      <c r="I86" s="46"/>
      <c r="J86" s="48"/>
    </row>
    <row r="87" ht="30">
      <c r="A87" s="37" t="s">
        <v>601</v>
      </c>
      <c r="B87" s="45"/>
      <c r="C87" s="46"/>
      <c r="D87" s="46"/>
      <c r="E87" s="39" t="s">
        <v>4452</v>
      </c>
      <c r="F87" s="46"/>
      <c r="G87" s="46"/>
      <c r="H87" s="46"/>
      <c r="I87" s="46"/>
      <c r="J87" s="48"/>
    </row>
    <row r="88">
      <c r="A88" s="37" t="s">
        <v>593</v>
      </c>
      <c r="B88" s="37">
        <v>20</v>
      </c>
      <c r="C88" s="38" t="s">
        <v>8547</v>
      </c>
      <c r="D88" s="37" t="s">
        <v>595</v>
      </c>
      <c r="E88" s="39" t="s">
        <v>8548</v>
      </c>
      <c r="F88" s="40" t="s">
        <v>646</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10112</v>
      </c>
      <c r="F90" s="46"/>
      <c r="G90" s="46"/>
      <c r="H90" s="46"/>
      <c r="I90" s="46"/>
      <c r="J90" s="48"/>
    </row>
    <row r="91" ht="45">
      <c r="A91" s="37" t="s">
        <v>601</v>
      </c>
      <c r="B91" s="45"/>
      <c r="C91" s="46"/>
      <c r="D91" s="46"/>
      <c r="E91" s="39" t="s">
        <v>4463</v>
      </c>
      <c r="F91" s="46"/>
      <c r="G91" s="46"/>
      <c r="H91" s="46"/>
      <c r="I91" s="46"/>
      <c r="J91" s="48"/>
    </row>
    <row r="92">
      <c r="A92" s="37" t="s">
        <v>593</v>
      </c>
      <c r="B92" s="37">
        <v>21</v>
      </c>
      <c r="C92" s="38" t="s">
        <v>8550</v>
      </c>
      <c r="D92" s="37" t="s">
        <v>595</v>
      </c>
      <c r="E92" s="39" t="s">
        <v>8551</v>
      </c>
      <c r="F92" s="40" t="s">
        <v>646</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10113</v>
      </c>
      <c r="F94" s="46"/>
      <c r="G94" s="46"/>
      <c r="H94" s="46"/>
      <c r="I94" s="46"/>
      <c r="J94" s="48"/>
    </row>
    <row r="95" ht="45">
      <c r="A95" s="37" t="s">
        <v>601</v>
      </c>
      <c r="B95" s="45"/>
      <c r="C95" s="46"/>
      <c r="D95" s="46"/>
      <c r="E95" s="39" t="s">
        <v>4463</v>
      </c>
      <c r="F95" s="46"/>
      <c r="G95" s="46"/>
      <c r="H95" s="46"/>
      <c r="I95" s="46"/>
      <c r="J95" s="48"/>
    </row>
    <row r="96">
      <c r="A96" s="37" t="s">
        <v>593</v>
      </c>
      <c r="B96" s="37">
        <v>22</v>
      </c>
      <c r="C96" s="38" t="s">
        <v>4464</v>
      </c>
      <c r="D96" s="37" t="s">
        <v>595</v>
      </c>
      <c r="E96" s="39" t="s">
        <v>4465</v>
      </c>
      <c r="F96" s="40" t="s">
        <v>646</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10114</v>
      </c>
      <c r="F98" s="46"/>
      <c r="G98" s="46"/>
      <c r="H98" s="46"/>
      <c r="I98" s="46"/>
      <c r="J98" s="48"/>
    </row>
    <row r="99" ht="30">
      <c r="A99" s="37" t="s">
        <v>601</v>
      </c>
      <c r="B99" s="45"/>
      <c r="C99" s="46"/>
      <c r="D99" s="46"/>
      <c r="E99" s="39" t="s">
        <v>4467</v>
      </c>
      <c r="F99" s="46"/>
      <c r="G99" s="46"/>
      <c r="H99" s="46"/>
      <c r="I99" s="46"/>
      <c r="J99" s="48"/>
    </row>
    <row r="100">
      <c r="A100" s="37" t="s">
        <v>593</v>
      </c>
      <c r="B100" s="37">
        <v>23</v>
      </c>
      <c r="C100" s="38" t="s">
        <v>4468</v>
      </c>
      <c r="D100" s="37" t="s">
        <v>595</v>
      </c>
      <c r="E100" s="39" t="s">
        <v>4469</v>
      </c>
      <c r="F100" s="40" t="s">
        <v>646</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10114</v>
      </c>
      <c r="F102" s="46"/>
      <c r="G102" s="46"/>
      <c r="H102" s="46"/>
      <c r="I102" s="46"/>
      <c r="J102" s="48"/>
    </row>
    <row r="103" ht="45">
      <c r="A103" s="37" t="s">
        <v>601</v>
      </c>
      <c r="B103" s="45"/>
      <c r="C103" s="46"/>
      <c r="D103" s="46"/>
      <c r="E103" s="39" t="s">
        <v>4470</v>
      </c>
      <c r="F103" s="46"/>
      <c r="G103" s="46"/>
      <c r="H103" s="46"/>
      <c r="I103" s="46"/>
      <c r="J103" s="48"/>
    </row>
    <row r="104">
      <c r="A104" s="37" t="s">
        <v>593</v>
      </c>
      <c r="B104" s="37">
        <v>24</v>
      </c>
      <c r="C104" s="38" t="s">
        <v>8554</v>
      </c>
      <c r="D104" s="37" t="s">
        <v>595</v>
      </c>
      <c r="E104" s="39" t="s">
        <v>8555</v>
      </c>
      <c r="F104" s="40" t="s">
        <v>637</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10115</v>
      </c>
      <c r="F106" s="46"/>
      <c r="G106" s="46"/>
      <c r="H106" s="46"/>
      <c r="I106" s="46"/>
      <c r="J106" s="48"/>
    </row>
    <row r="107" ht="45">
      <c r="A107" s="37" t="s">
        <v>601</v>
      </c>
      <c r="B107" s="45"/>
      <c r="C107" s="46"/>
      <c r="D107" s="46"/>
      <c r="E107" s="39" t="s">
        <v>8557</v>
      </c>
      <c r="F107" s="46"/>
      <c r="G107" s="46"/>
      <c r="H107" s="46"/>
      <c r="I107" s="46"/>
      <c r="J107" s="48"/>
    </row>
    <row r="108">
      <c r="A108" s="37" t="s">
        <v>593</v>
      </c>
      <c r="B108" s="37">
        <v>25</v>
      </c>
      <c r="C108" s="38" t="s">
        <v>8558</v>
      </c>
      <c r="D108" s="37" t="s">
        <v>595</v>
      </c>
      <c r="E108" s="39" t="s">
        <v>8559</v>
      </c>
      <c r="F108" s="40" t="s">
        <v>608</v>
      </c>
      <c r="G108" s="41">
        <v>30</v>
      </c>
      <c r="H108" s="42">
        <v>0</v>
      </c>
      <c r="I108" s="43">
        <f>ROUND(G108*H108,P4)</f>
        <v>0</v>
      </c>
      <c r="J108" s="37"/>
      <c r="O108" s="44">
        <f>I108*0.21</f>
        <v>0</v>
      </c>
      <c r="P108">
        <v>3</v>
      </c>
    </row>
    <row r="109">
      <c r="A109" s="37" t="s">
        <v>598</v>
      </c>
      <c r="B109" s="45"/>
      <c r="C109" s="46"/>
      <c r="D109" s="46"/>
      <c r="E109" s="39" t="s">
        <v>8559</v>
      </c>
      <c r="F109" s="46"/>
      <c r="G109" s="46"/>
      <c r="H109" s="46"/>
      <c r="I109" s="46"/>
      <c r="J109" s="48"/>
    </row>
    <row r="110" ht="60">
      <c r="A110" s="37" t="s">
        <v>599</v>
      </c>
      <c r="B110" s="45"/>
      <c r="C110" s="46"/>
      <c r="D110" s="46"/>
      <c r="E110" s="49" t="s">
        <v>10116</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649</v>
      </c>
      <c r="D112" s="34"/>
      <c r="E112" s="31" t="s">
        <v>4475</v>
      </c>
      <c r="F112" s="34"/>
      <c r="G112" s="34"/>
      <c r="H112" s="34"/>
      <c r="I112" s="35">
        <f>SUMIFS(I113:I156,A113:A156,"P")</f>
        <v>0</v>
      </c>
      <c r="J112" s="36"/>
    </row>
    <row r="113">
      <c r="A113" s="37" t="s">
        <v>593</v>
      </c>
      <c r="B113" s="37">
        <v>26</v>
      </c>
      <c r="C113" s="38" t="s">
        <v>8653</v>
      </c>
      <c r="D113" s="37" t="s">
        <v>595</v>
      </c>
      <c r="E113" s="39" t="s">
        <v>8654</v>
      </c>
      <c r="F113" s="40" t="s">
        <v>646</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10117</v>
      </c>
      <c r="F115" s="46"/>
      <c r="G115" s="46"/>
      <c r="H115" s="46"/>
      <c r="I115" s="46"/>
      <c r="J115" s="48"/>
    </row>
    <row r="116" ht="45">
      <c r="A116" s="37" t="s">
        <v>601</v>
      </c>
      <c r="B116" s="45"/>
      <c r="C116" s="46"/>
      <c r="D116" s="46"/>
      <c r="E116" s="39" t="s">
        <v>8656</v>
      </c>
      <c r="F116" s="46"/>
      <c r="G116" s="46"/>
      <c r="H116" s="46"/>
      <c r="I116" s="46"/>
      <c r="J116" s="48"/>
    </row>
    <row r="117">
      <c r="A117" s="37" t="s">
        <v>593</v>
      </c>
      <c r="B117" s="37">
        <v>27</v>
      </c>
      <c r="C117" s="38" t="s">
        <v>8657</v>
      </c>
      <c r="D117" s="37" t="s">
        <v>595</v>
      </c>
      <c r="E117" s="39" t="s">
        <v>8658</v>
      </c>
      <c r="F117" s="40" t="s">
        <v>637</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10118</v>
      </c>
      <c r="F119" s="46"/>
      <c r="G119" s="46"/>
      <c r="H119" s="46"/>
      <c r="I119" s="46"/>
      <c r="J119" s="48"/>
    </row>
    <row r="120" ht="60">
      <c r="A120" s="37" t="s">
        <v>601</v>
      </c>
      <c r="B120" s="45"/>
      <c r="C120" s="46"/>
      <c r="D120" s="46"/>
      <c r="E120" s="39" t="s">
        <v>4505</v>
      </c>
      <c r="F120" s="46"/>
      <c r="G120" s="46"/>
      <c r="H120" s="46"/>
      <c r="I120" s="46"/>
      <c r="J120" s="48"/>
    </row>
    <row r="121">
      <c r="A121" s="37" t="s">
        <v>593</v>
      </c>
      <c r="B121" s="37">
        <v>28</v>
      </c>
      <c r="C121" s="38" t="s">
        <v>5391</v>
      </c>
      <c r="D121" s="37" t="s">
        <v>595</v>
      </c>
      <c r="E121" s="39" t="s">
        <v>5392</v>
      </c>
      <c r="F121" s="40" t="s">
        <v>637</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10119</v>
      </c>
      <c r="F123" s="46"/>
      <c r="G123" s="46"/>
      <c r="H123" s="46"/>
      <c r="I123" s="46"/>
      <c r="J123" s="48"/>
    </row>
    <row r="124" ht="60">
      <c r="A124" s="37" t="s">
        <v>601</v>
      </c>
      <c r="B124" s="45"/>
      <c r="C124" s="46"/>
      <c r="D124" s="46"/>
      <c r="E124" s="39" t="s">
        <v>4505</v>
      </c>
      <c r="F124" s="46"/>
      <c r="G124" s="46"/>
      <c r="H124" s="46"/>
      <c r="I124" s="46"/>
      <c r="J124" s="48"/>
    </row>
    <row r="125">
      <c r="A125" s="37" t="s">
        <v>593</v>
      </c>
      <c r="B125" s="37">
        <v>29</v>
      </c>
      <c r="C125" s="38" t="s">
        <v>8869</v>
      </c>
      <c r="D125" s="37" t="s">
        <v>595</v>
      </c>
      <c r="E125" s="39" t="s">
        <v>8870</v>
      </c>
      <c r="F125" s="40" t="s">
        <v>646</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10120</v>
      </c>
      <c r="F127" s="46"/>
      <c r="G127" s="46"/>
      <c r="H127" s="46"/>
      <c r="I127" s="46"/>
      <c r="J127" s="48"/>
    </row>
    <row r="128" ht="120">
      <c r="A128" s="37" t="s">
        <v>601</v>
      </c>
      <c r="B128" s="45"/>
      <c r="C128" s="46"/>
      <c r="D128" s="46"/>
      <c r="E128" s="39" t="s">
        <v>4483</v>
      </c>
      <c r="F128" s="46"/>
      <c r="G128" s="46"/>
      <c r="H128" s="46"/>
      <c r="I128" s="46"/>
      <c r="J128" s="48"/>
    </row>
    <row r="129">
      <c r="A129" s="37" t="s">
        <v>593</v>
      </c>
      <c r="B129" s="37">
        <v>30</v>
      </c>
      <c r="C129" s="38" t="s">
        <v>4484</v>
      </c>
      <c r="D129" s="37" t="s">
        <v>595</v>
      </c>
      <c r="E129" s="39" t="s">
        <v>4485</v>
      </c>
      <c r="F129" s="40" t="s">
        <v>646</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10121</v>
      </c>
      <c r="F131" s="46"/>
      <c r="G131" s="46"/>
      <c r="H131" s="46"/>
      <c r="I131" s="46"/>
      <c r="J131" s="48"/>
    </row>
    <row r="132" ht="120">
      <c r="A132" s="37" t="s">
        <v>601</v>
      </c>
      <c r="B132" s="45"/>
      <c r="C132" s="46"/>
      <c r="D132" s="46"/>
      <c r="E132" s="39" t="s">
        <v>4483</v>
      </c>
      <c r="F132" s="46"/>
      <c r="G132" s="46"/>
      <c r="H132" s="46"/>
      <c r="I132" s="46"/>
      <c r="J132" s="48"/>
    </row>
    <row r="133">
      <c r="A133" s="37" t="s">
        <v>593</v>
      </c>
      <c r="B133" s="37">
        <v>31</v>
      </c>
      <c r="C133" s="38" t="s">
        <v>8763</v>
      </c>
      <c r="D133" s="37" t="s">
        <v>595</v>
      </c>
      <c r="E133" s="39" t="s">
        <v>8764</v>
      </c>
      <c r="F133" s="40" t="s">
        <v>646</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10122</v>
      </c>
      <c r="F135" s="46"/>
      <c r="G135" s="46"/>
      <c r="H135" s="46"/>
      <c r="I135" s="46"/>
      <c r="J135" s="48"/>
    </row>
    <row r="136" ht="120">
      <c r="A136" s="37" t="s">
        <v>601</v>
      </c>
      <c r="B136" s="45"/>
      <c r="C136" s="46"/>
      <c r="D136" s="46"/>
      <c r="E136" s="39" t="s">
        <v>4483</v>
      </c>
      <c r="F136" s="46"/>
      <c r="G136" s="46"/>
      <c r="H136" s="46"/>
      <c r="I136" s="46"/>
      <c r="J136" s="48"/>
    </row>
    <row r="137">
      <c r="A137" s="37" t="s">
        <v>593</v>
      </c>
      <c r="B137" s="37">
        <v>32</v>
      </c>
      <c r="C137" s="38" t="s">
        <v>8250</v>
      </c>
      <c r="D137" s="37" t="s">
        <v>595</v>
      </c>
      <c r="E137" s="39" t="s">
        <v>8251</v>
      </c>
      <c r="F137" s="40" t="s">
        <v>646</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10123</v>
      </c>
      <c r="F139" s="46"/>
      <c r="G139" s="46"/>
      <c r="H139" s="46"/>
      <c r="I139" s="46"/>
      <c r="J139" s="48"/>
    </row>
    <row r="140" ht="45">
      <c r="A140" s="37" t="s">
        <v>601</v>
      </c>
      <c r="B140" s="45"/>
      <c r="C140" s="46"/>
      <c r="D140" s="46"/>
      <c r="E140" s="39" t="s">
        <v>8254</v>
      </c>
      <c r="F140" s="46"/>
      <c r="G140" s="46"/>
      <c r="H140" s="46"/>
      <c r="I140" s="46"/>
      <c r="J140" s="48"/>
    </row>
    <row r="141" ht="30">
      <c r="A141" s="37" t="s">
        <v>593</v>
      </c>
      <c r="B141" s="37">
        <v>33</v>
      </c>
      <c r="C141" s="38" t="s">
        <v>9082</v>
      </c>
      <c r="D141" s="37" t="s">
        <v>595</v>
      </c>
      <c r="E141" s="39" t="s">
        <v>9083</v>
      </c>
      <c r="F141" s="40" t="s">
        <v>646</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10124</v>
      </c>
      <c r="F143" s="46"/>
      <c r="G143" s="46"/>
      <c r="H143" s="46"/>
      <c r="I143" s="46"/>
      <c r="J143" s="48"/>
    </row>
    <row r="144" ht="45">
      <c r="A144" s="37" t="s">
        <v>601</v>
      </c>
      <c r="B144" s="45"/>
      <c r="C144" s="46"/>
      <c r="D144" s="46"/>
      <c r="E144" s="39" t="s">
        <v>9085</v>
      </c>
      <c r="F144" s="46"/>
      <c r="G144" s="46"/>
      <c r="H144" s="46"/>
      <c r="I144" s="46"/>
      <c r="J144" s="48"/>
    </row>
    <row r="145">
      <c r="A145" s="37" t="s">
        <v>593</v>
      </c>
      <c r="B145" s="37">
        <v>34</v>
      </c>
      <c r="C145" s="38" t="s">
        <v>5537</v>
      </c>
      <c r="D145" s="37" t="s">
        <v>595</v>
      </c>
      <c r="E145" s="39" t="s">
        <v>5538</v>
      </c>
      <c r="F145" s="40" t="s">
        <v>637</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10125</v>
      </c>
      <c r="F147" s="46"/>
      <c r="G147" s="46"/>
      <c r="H147" s="46"/>
      <c r="I147" s="46"/>
      <c r="J147" s="48"/>
    </row>
    <row r="148" ht="60">
      <c r="A148" s="37" t="s">
        <v>601</v>
      </c>
      <c r="B148" s="45"/>
      <c r="C148" s="46"/>
      <c r="D148" s="46"/>
      <c r="E148" s="39" t="s">
        <v>4505</v>
      </c>
      <c r="F148" s="46"/>
      <c r="G148" s="46"/>
      <c r="H148" s="46"/>
      <c r="I148" s="46"/>
      <c r="J148" s="48"/>
    </row>
    <row r="149">
      <c r="A149" s="37" t="s">
        <v>593</v>
      </c>
      <c r="B149" s="37">
        <v>35</v>
      </c>
      <c r="C149" s="38" t="s">
        <v>2269</v>
      </c>
      <c r="D149" s="37" t="s">
        <v>595</v>
      </c>
      <c r="E149" s="39" t="s">
        <v>2270</v>
      </c>
      <c r="F149" s="40" t="s">
        <v>637</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10126</v>
      </c>
      <c r="F151" s="46"/>
      <c r="G151" s="46"/>
      <c r="H151" s="46"/>
      <c r="I151" s="46"/>
      <c r="J151" s="48"/>
    </row>
    <row r="152" ht="409.5">
      <c r="A152" s="37" t="s">
        <v>601</v>
      </c>
      <c r="B152" s="45"/>
      <c r="C152" s="46"/>
      <c r="D152" s="46"/>
      <c r="E152" s="39" t="s">
        <v>4949</v>
      </c>
      <c r="F152" s="46"/>
      <c r="G152" s="46"/>
      <c r="H152" s="46"/>
      <c r="I152" s="46"/>
      <c r="J152" s="48"/>
    </row>
    <row r="153">
      <c r="A153" s="37" t="s">
        <v>593</v>
      </c>
      <c r="B153" s="37">
        <v>36</v>
      </c>
      <c r="C153" s="38" t="s">
        <v>5493</v>
      </c>
      <c r="D153" s="37" t="s">
        <v>595</v>
      </c>
      <c r="E153" s="39" t="s">
        <v>5494</v>
      </c>
      <c r="F153" s="40" t="s">
        <v>646</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10127</v>
      </c>
      <c r="F155" s="46"/>
      <c r="G155" s="46"/>
      <c r="H155" s="46"/>
      <c r="I155" s="46"/>
      <c r="J155" s="48"/>
    </row>
    <row r="156" ht="120">
      <c r="A156" s="37" t="s">
        <v>601</v>
      </c>
      <c r="B156" s="45"/>
      <c r="C156" s="46"/>
      <c r="D156" s="46"/>
      <c r="E156" s="39" t="s">
        <v>5495</v>
      </c>
      <c r="F156" s="46"/>
      <c r="G156" s="46"/>
      <c r="H156" s="46"/>
      <c r="I156" s="46"/>
      <c r="J156" s="48"/>
    </row>
    <row r="157">
      <c r="A157" s="31" t="s">
        <v>591</v>
      </c>
      <c r="B157" s="32"/>
      <c r="C157" s="33" t="s">
        <v>751</v>
      </c>
      <c r="D157" s="34"/>
      <c r="E157" s="31" t="s">
        <v>1644</v>
      </c>
      <c r="F157" s="34"/>
      <c r="G157" s="34"/>
      <c r="H157" s="34"/>
      <c r="I157" s="35">
        <f>SUMIFS(I158:I169,A158:A169,"P")</f>
        <v>0</v>
      </c>
      <c r="J157" s="36"/>
    </row>
    <row r="158">
      <c r="A158" s="37" t="s">
        <v>593</v>
      </c>
      <c r="B158" s="37">
        <v>37</v>
      </c>
      <c r="C158" s="38" t="s">
        <v>4499</v>
      </c>
      <c r="D158" s="37" t="s">
        <v>595</v>
      </c>
      <c r="E158" s="39" t="s">
        <v>4500</v>
      </c>
      <c r="F158" s="40" t="s">
        <v>637</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10128</v>
      </c>
      <c r="F160" s="46"/>
      <c r="G160" s="46"/>
      <c r="H160" s="46"/>
      <c r="I160" s="46"/>
      <c r="J160" s="48"/>
    </row>
    <row r="161" ht="409.5">
      <c r="A161" s="37" t="s">
        <v>601</v>
      </c>
      <c r="B161" s="45"/>
      <c r="C161" s="46"/>
      <c r="D161" s="46"/>
      <c r="E161" s="39" t="s">
        <v>4495</v>
      </c>
      <c r="F161" s="46"/>
      <c r="G161" s="46"/>
      <c r="H161" s="46"/>
      <c r="I161" s="46"/>
      <c r="J161" s="48"/>
    </row>
    <row r="162">
      <c r="A162" s="37" t="s">
        <v>593</v>
      </c>
      <c r="B162" s="37">
        <v>38</v>
      </c>
      <c r="C162" s="38" t="s">
        <v>4506</v>
      </c>
      <c r="D162" s="37" t="s">
        <v>595</v>
      </c>
      <c r="E162" s="39" t="s">
        <v>4507</v>
      </c>
      <c r="F162" s="40" t="s">
        <v>637</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10129</v>
      </c>
      <c r="F164" s="46"/>
      <c r="G164" s="46"/>
      <c r="H164" s="46"/>
      <c r="I164" s="46"/>
      <c r="J164" s="48"/>
    </row>
    <row r="165" ht="60">
      <c r="A165" s="37" t="s">
        <v>601</v>
      </c>
      <c r="B165" s="45"/>
      <c r="C165" s="46"/>
      <c r="D165" s="46"/>
      <c r="E165" s="39" t="s">
        <v>4505</v>
      </c>
      <c r="F165" s="46"/>
      <c r="G165" s="46"/>
      <c r="H165" s="46"/>
      <c r="I165" s="46"/>
      <c r="J165" s="48"/>
    </row>
    <row r="166">
      <c r="A166" s="37" t="s">
        <v>593</v>
      </c>
      <c r="B166" s="37">
        <v>39</v>
      </c>
      <c r="C166" s="38" t="s">
        <v>4513</v>
      </c>
      <c r="D166" s="37" t="s">
        <v>595</v>
      </c>
      <c r="E166" s="39" t="s">
        <v>4514</v>
      </c>
      <c r="F166" s="40" t="s">
        <v>637</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10130</v>
      </c>
      <c r="F168" s="46"/>
      <c r="G168" s="46"/>
      <c r="H168" s="46"/>
      <c r="I168" s="46"/>
      <c r="J168" s="48"/>
    </row>
    <row r="169" ht="150">
      <c r="A169" s="37" t="s">
        <v>601</v>
      </c>
      <c r="B169" s="45"/>
      <c r="C169" s="46"/>
      <c r="D169" s="46"/>
      <c r="E169" s="39" t="s">
        <v>4516</v>
      </c>
      <c r="F169" s="46"/>
      <c r="G169" s="46"/>
      <c r="H169" s="46"/>
      <c r="I169" s="46"/>
      <c r="J169" s="48"/>
    </row>
    <row r="170">
      <c r="A170" s="31" t="s">
        <v>591</v>
      </c>
      <c r="B170" s="32"/>
      <c r="C170" s="33" t="s">
        <v>820</v>
      </c>
      <c r="D170" s="34"/>
      <c r="E170" s="31" t="s">
        <v>6304</v>
      </c>
      <c r="F170" s="34"/>
      <c r="G170" s="34"/>
      <c r="H170" s="34"/>
      <c r="I170" s="35">
        <f>SUMIFS(I171:I206,A171:A206,"P")</f>
        <v>0</v>
      </c>
      <c r="J170" s="36"/>
    </row>
    <row r="171">
      <c r="A171" s="37" t="s">
        <v>593</v>
      </c>
      <c r="B171" s="37">
        <v>40</v>
      </c>
      <c r="C171" s="38" t="s">
        <v>8567</v>
      </c>
      <c r="D171" s="37" t="s">
        <v>595</v>
      </c>
      <c r="E171" s="39" t="s">
        <v>8568</v>
      </c>
      <c r="F171" s="40" t="s">
        <v>646</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10131</v>
      </c>
      <c r="F173" s="46"/>
      <c r="G173" s="46"/>
      <c r="H173" s="46"/>
      <c r="I173" s="46"/>
      <c r="J173" s="48"/>
    </row>
    <row r="174" ht="60">
      <c r="A174" s="37" t="s">
        <v>601</v>
      </c>
      <c r="B174" s="45"/>
      <c r="C174" s="46"/>
      <c r="D174" s="46"/>
      <c r="E174" s="39" t="s">
        <v>5927</v>
      </c>
      <c r="F174" s="46"/>
      <c r="G174" s="46"/>
      <c r="H174" s="46"/>
      <c r="I174" s="46"/>
      <c r="J174" s="48"/>
    </row>
    <row r="175">
      <c r="A175" s="37" t="s">
        <v>593</v>
      </c>
      <c r="B175" s="37">
        <v>41</v>
      </c>
      <c r="C175" s="38" t="s">
        <v>8666</v>
      </c>
      <c r="D175" s="37" t="s">
        <v>595</v>
      </c>
      <c r="E175" s="39" t="s">
        <v>8667</v>
      </c>
      <c r="F175" s="40" t="s">
        <v>646</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10132</v>
      </c>
      <c r="F177" s="46"/>
      <c r="G177" s="46"/>
      <c r="H177" s="46"/>
      <c r="I177" s="46"/>
      <c r="J177" s="48"/>
    </row>
    <row r="178" ht="60">
      <c r="A178" s="37" t="s">
        <v>601</v>
      </c>
      <c r="B178" s="45"/>
      <c r="C178" s="46"/>
      <c r="D178" s="46"/>
      <c r="E178" s="39" t="s">
        <v>5927</v>
      </c>
      <c r="F178" s="46"/>
      <c r="G178" s="46"/>
      <c r="H178" s="46"/>
      <c r="I178" s="46"/>
      <c r="J178" s="48"/>
    </row>
    <row r="179">
      <c r="A179" s="37" t="s">
        <v>593</v>
      </c>
      <c r="B179" s="37">
        <v>42</v>
      </c>
      <c r="C179" s="38" t="s">
        <v>8815</v>
      </c>
      <c r="D179" s="37" t="s">
        <v>595</v>
      </c>
      <c r="E179" s="39" t="s">
        <v>8816</v>
      </c>
      <c r="F179" s="40" t="s">
        <v>646</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10133</v>
      </c>
      <c r="F181" s="46"/>
      <c r="G181" s="46"/>
      <c r="H181" s="46"/>
      <c r="I181" s="46"/>
      <c r="J181" s="48"/>
    </row>
    <row r="182" ht="60">
      <c r="A182" s="37" t="s">
        <v>601</v>
      </c>
      <c r="B182" s="45"/>
      <c r="C182" s="46"/>
      <c r="D182" s="46"/>
      <c r="E182" s="39" t="s">
        <v>5927</v>
      </c>
      <c r="F182" s="46"/>
      <c r="G182" s="46"/>
      <c r="H182" s="46"/>
      <c r="I182" s="46"/>
      <c r="J182" s="48"/>
    </row>
    <row r="183">
      <c r="A183" s="37" t="s">
        <v>593</v>
      </c>
      <c r="B183" s="37">
        <v>43</v>
      </c>
      <c r="C183" s="38" t="s">
        <v>8570</v>
      </c>
      <c r="D183" s="37" t="s">
        <v>595</v>
      </c>
      <c r="E183" s="39" t="s">
        <v>8571</v>
      </c>
      <c r="F183" s="40" t="s">
        <v>646</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10134</v>
      </c>
      <c r="F185" s="46"/>
      <c r="G185" s="46"/>
      <c r="H185" s="46"/>
      <c r="I185" s="46"/>
      <c r="J185" s="48"/>
    </row>
    <row r="186" ht="120">
      <c r="A186" s="37" t="s">
        <v>601</v>
      </c>
      <c r="B186" s="45"/>
      <c r="C186" s="46"/>
      <c r="D186" s="46"/>
      <c r="E186" s="39" t="s">
        <v>5930</v>
      </c>
      <c r="F186" s="46"/>
      <c r="G186" s="46"/>
      <c r="H186" s="46"/>
      <c r="I186" s="46"/>
      <c r="J186" s="48"/>
    </row>
    <row r="187">
      <c r="A187" s="37" t="s">
        <v>593</v>
      </c>
      <c r="B187" s="37">
        <v>44</v>
      </c>
      <c r="C187" s="38" t="s">
        <v>8573</v>
      </c>
      <c r="D187" s="37" t="s">
        <v>595</v>
      </c>
      <c r="E187" s="39" t="s">
        <v>8574</v>
      </c>
      <c r="F187" s="40" t="s">
        <v>646</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10135</v>
      </c>
      <c r="F189" s="46"/>
      <c r="G189" s="46"/>
      <c r="H189" s="46"/>
      <c r="I189" s="46"/>
      <c r="J189" s="48"/>
    </row>
    <row r="190" ht="75">
      <c r="A190" s="37" t="s">
        <v>601</v>
      </c>
      <c r="B190" s="45"/>
      <c r="C190" s="46"/>
      <c r="D190" s="46"/>
      <c r="E190" s="39" t="s">
        <v>5838</v>
      </c>
      <c r="F190" s="46"/>
      <c r="G190" s="46"/>
      <c r="H190" s="46"/>
      <c r="I190" s="46"/>
      <c r="J190" s="48"/>
    </row>
    <row r="191">
      <c r="A191" s="37" t="s">
        <v>593</v>
      </c>
      <c r="B191" s="37">
        <v>45</v>
      </c>
      <c r="C191" s="38" t="s">
        <v>5947</v>
      </c>
      <c r="D191" s="37" t="s">
        <v>595</v>
      </c>
      <c r="E191" s="39" t="s">
        <v>5948</v>
      </c>
      <c r="F191" s="40" t="s">
        <v>646</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10136</v>
      </c>
      <c r="F193" s="46"/>
      <c r="G193" s="46"/>
      <c r="H193" s="46"/>
      <c r="I193" s="46"/>
      <c r="J193" s="48"/>
    </row>
    <row r="194" ht="75">
      <c r="A194" s="37" t="s">
        <v>601</v>
      </c>
      <c r="B194" s="45"/>
      <c r="C194" s="46"/>
      <c r="D194" s="46"/>
      <c r="E194" s="39" t="s">
        <v>5838</v>
      </c>
      <c r="F194" s="46"/>
      <c r="G194" s="46"/>
      <c r="H194" s="46"/>
      <c r="I194" s="46"/>
      <c r="J194" s="48"/>
    </row>
    <row r="195">
      <c r="A195" s="37" t="s">
        <v>593</v>
      </c>
      <c r="B195" s="37">
        <v>46</v>
      </c>
      <c r="C195" s="38" t="s">
        <v>8577</v>
      </c>
      <c r="D195" s="37" t="s">
        <v>595</v>
      </c>
      <c r="E195" s="39" t="s">
        <v>8578</v>
      </c>
      <c r="F195" s="40" t="s">
        <v>646</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10137</v>
      </c>
      <c r="F197" s="46"/>
      <c r="G197" s="46"/>
      <c r="H197" s="46"/>
      <c r="I197" s="46"/>
      <c r="J197" s="48"/>
    </row>
    <row r="198" ht="165">
      <c r="A198" s="37" t="s">
        <v>601</v>
      </c>
      <c r="B198" s="45"/>
      <c r="C198" s="46"/>
      <c r="D198" s="46"/>
      <c r="E198" s="39" t="s">
        <v>5841</v>
      </c>
      <c r="F198" s="46"/>
      <c r="G198" s="46"/>
      <c r="H198" s="46"/>
      <c r="I198" s="46"/>
      <c r="J198" s="48"/>
    </row>
    <row r="199">
      <c r="A199" s="37" t="s">
        <v>593</v>
      </c>
      <c r="B199" s="37">
        <v>47</v>
      </c>
      <c r="C199" s="38" t="s">
        <v>8580</v>
      </c>
      <c r="D199" s="37" t="s">
        <v>595</v>
      </c>
      <c r="E199" s="39" t="s">
        <v>8581</v>
      </c>
      <c r="F199" s="40" t="s">
        <v>646</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10138</v>
      </c>
      <c r="F201" s="46"/>
      <c r="G201" s="46"/>
      <c r="H201" s="46"/>
      <c r="I201" s="46"/>
      <c r="J201" s="48"/>
    </row>
    <row r="202" ht="165">
      <c r="A202" s="37" t="s">
        <v>601</v>
      </c>
      <c r="B202" s="45"/>
      <c r="C202" s="46"/>
      <c r="D202" s="46"/>
      <c r="E202" s="39" t="s">
        <v>5841</v>
      </c>
      <c r="F202" s="46"/>
      <c r="G202" s="46"/>
      <c r="H202" s="46"/>
      <c r="I202" s="46"/>
      <c r="J202" s="48"/>
    </row>
    <row r="203">
      <c r="A203" s="37" t="s">
        <v>593</v>
      </c>
      <c r="B203" s="37">
        <v>48</v>
      </c>
      <c r="C203" s="38" t="s">
        <v>8942</v>
      </c>
      <c r="D203" s="37" t="s">
        <v>595</v>
      </c>
      <c r="E203" s="39" t="s">
        <v>8943</v>
      </c>
      <c r="F203" s="40" t="s">
        <v>646</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10139</v>
      </c>
      <c r="F205" s="46"/>
      <c r="G205" s="46"/>
      <c r="H205" s="46"/>
      <c r="I205" s="46"/>
      <c r="J205" s="48"/>
    </row>
    <row r="206" ht="195">
      <c r="A206" s="37" t="s">
        <v>601</v>
      </c>
      <c r="B206" s="45"/>
      <c r="C206" s="46"/>
      <c r="D206" s="46"/>
      <c r="E206" s="39" t="s">
        <v>5625</v>
      </c>
      <c r="F206" s="46"/>
      <c r="G206" s="46"/>
      <c r="H206" s="46"/>
      <c r="I206" s="46"/>
      <c r="J206" s="48"/>
    </row>
    <row r="207">
      <c r="A207" s="31" t="s">
        <v>591</v>
      </c>
      <c r="B207" s="32"/>
      <c r="C207" s="33" t="s">
        <v>4551</v>
      </c>
      <c r="D207" s="34"/>
      <c r="E207" s="31" t="s">
        <v>4552</v>
      </c>
      <c r="F207" s="34"/>
      <c r="G207" s="34"/>
      <c r="H207" s="34"/>
      <c r="I207" s="35">
        <f>SUMIFS(I208:I227,A208:A227,"P")</f>
        <v>0</v>
      </c>
      <c r="J207" s="36"/>
    </row>
    <row r="208">
      <c r="A208" s="37" t="s">
        <v>593</v>
      </c>
      <c r="B208" s="37">
        <v>49</v>
      </c>
      <c r="C208" s="38" t="s">
        <v>5566</v>
      </c>
      <c r="D208" s="37" t="s">
        <v>595</v>
      </c>
      <c r="E208" s="39" t="s">
        <v>5567</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10140</v>
      </c>
      <c r="F210" s="46"/>
      <c r="G210" s="46"/>
      <c r="H210" s="46"/>
      <c r="I210" s="46"/>
      <c r="J210" s="48"/>
    </row>
    <row r="211" ht="330">
      <c r="A211" s="37" t="s">
        <v>601</v>
      </c>
      <c r="B211" s="45"/>
      <c r="C211" s="46"/>
      <c r="D211" s="46"/>
      <c r="E211" s="39" t="s">
        <v>4556</v>
      </c>
      <c r="F211" s="46"/>
      <c r="G211" s="46"/>
      <c r="H211" s="46"/>
      <c r="I211" s="46"/>
      <c r="J211" s="48"/>
    </row>
    <row r="212">
      <c r="A212" s="37" t="s">
        <v>593</v>
      </c>
      <c r="B212" s="37">
        <v>50</v>
      </c>
      <c r="C212" s="38" t="s">
        <v>4573</v>
      </c>
      <c r="D212" s="37" t="s">
        <v>595</v>
      </c>
      <c r="E212" s="39" t="s">
        <v>4574</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10141</v>
      </c>
      <c r="F214" s="46"/>
      <c r="G214" s="46"/>
      <c r="H214" s="46"/>
      <c r="I214" s="46"/>
      <c r="J214" s="48"/>
    </row>
    <row r="215" ht="300">
      <c r="A215" s="37" t="s">
        <v>601</v>
      </c>
      <c r="B215" s="45"/>
      <c r="C215" s="46"/>
      <c r="D215" s="46"/>
      <c r="E215" s="39" t="s">
        <v>4575</v>
      </c>
      <c r="F215" s="46"/>
      <c r="G215" s="46"/>
      <c r="H215" s="46"/>
      <c r="I215" s="46"/>
      <c r="J215" s="48"/>
    </row>
    <row r="216">
      <c r="A216" s="37" t="s">
        <v>593</v>
      </c>
      <c r="B216" s="37">
        <v>51</v>
      </c>
      <c r="C216" s="38" t="s">
        <v>10078</v>
      </c>
      <c r="D216" s="37" t="s">
        <v>595</v>
      </c>
      <c r="E216" s="39" t="s">
        <v>10079</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10080</v>
      </c>
      <c r="F218" s="46"/>
      <c r="G218" s="46"/>
      <c r="H218" s="46"/>
      <c r="I218" s="46"/>
      <c r="J218" s="48"/>
    </row>
    <row r="219" ht="30">
      <c r="A219" s="37" t="s">
        <v>601</v>
      </c>
      <c r="B219" s="45"/>
      <c r="C219" s="46"/>
      <c r="D219" s="46"/>
      <c r="E219" s="39" t="s">
        <v>9104</v>
      </c>
      <c r="F219" s="46"/>
      <c r="G219" s="46"/>
      <c r="H219" s="46"/>
      <c r="I219" s="46"/>
      <c r="J219" s="48"/>
    </row>
    <row r="220">
      <c r="A220" s="37" t="s">
        <v>593</v>
      </c>
      <c r="B220" s="37">
        <v>52</v>
      </c>
      <c r="C220" s="38" t="s">
        <v>8834</v>
      </c>
      <c r="D220" s="37" t="s">
        <v>595</v>
      </c>
      <c r="E220" s="39" t="s">
        <v>8835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10142</v>
      </c>
      <c r="F222" s="46"/>
      <c r="G222" s="46"/>
      <c r="H222" s="46"/>
      <c r="I222" s="46"/>
      <c r="J222" s="48"/>
    </row>
    <row r="223" ht="45">
      <c r="A223" s="37" t="s">
        <v>601</v>
      </c>
      <c r="B223" s="45"/>
      <c r="C223" s="46"/>
      <c r="D223" s="46"/>
      <c r="E223" s="39" t="s">
        <v>8837</v>
      </c>
      <c r="F223" s="46"/>
      <c r="G223" s="46"/>
      <c r="H223" s="46"/>
      <c r="I223" s="46"/>
      <c r="J223" s="48"/>
    </row>
    <row r="224">
      <c r="A224" s="37" t="s">
        <v>593</v>
      </c>
      <c r="B224" s="37">
        <v>53</v>
      </c>
      <c r="C224" s="38" t="s">
        <v>4596</v>
      </c>
      <c r="D224" s="37" t="s">
        <v>595</v>
      </c>
      <c r="E224" s="39" t="s">
        <v>4597</v>
      </c>
      <c r="F224" s="40" t="s">
        <v>637</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10143</v>
      </c>
      <c r="F226" s="46"/>
      <c r="G226" s="46"/>
      <c r="H226" s="46"/>
      <c r="I226" s="46"/>
      <c r="J226" s="48"/>
    </row>
    <row r="227" ht="409.5">
      <c r="A227" s="37" t="s">
        <v>601</v>
      </c>
      <c r="B227" s="45"/>
      <c r="C227" s="46"/>
      <c r="D227" s="46"/>
      <c r="E227" s="39" t="s">
        <v>4495</v>
      </c>
      <c r="F227" s="46"/>
      <c r="G227" s="46"/>
      <c r="H227" s="46"/>
      <c r="I227" s="46"/>
      <c r="J227" s="48"/>
    </row>
    <row r="228">
      <c r="A228" s="31" t="s">
        <v>591</v>
      </c>
      <c r="B228" s="32"/>
      <c r="C228" s="33" t="s">
        <v>4784</v>
      </c>
      <c r="D228" s="34"/>
      <c r="E228" s="31" t="s">
        <v>4785</v>
      </c>
      <c r="F228" s="34"/>
      <c r="G228" s="34"/>
      <c r="H228" s="34"/>
      <c r="I228" s="35">
        <f>SUMIFS(I229:I287,A229:A287,"P")</f>
        <v>0</v>
      </c>
      <c r="J228" s="36"/>
    </row>
    <row r="229" ht="30">
      <c r="A229" s="37" t="s">
        <v>593</v>
      </c>
      <c r="B229" s="37">
        <v>54</v>
      </c>
      <c r="C229" s="38" t="s">
        <v>9114</v>
      </c>
      <c r="D229" s="37" t="s">
        <v>595</v>
      </c>
      <c r="E229" s="39" t="s">
        <v>9115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10144</v>
      </c>
      <c r="F231" s="46"/>
      <c r="G231" s="46"/>
      <c r="H231" s="46"/>
      <c r="I231" s="46"/>
      <c r="J231" s="48"/>
    </row>
    <row r="232" ht="165">
      <c r="A232" s="37" t="s">
        <v>601</v>
      </c>
      <c r="B232" s="45"/>
      <c r="C232" s="46"/>
      <c r="D232" s="46"/>
      <c r="E232" s="39" t="s">
        <v>5859</v>
      </c>
      <c r="F232" s="46"/>
      <c r="G232" s="46"/>
      <c r="H232" s="46"/>
      <c r="I232" s="46"/>
      <c r="J232" s="48"/>
    </row>
    <row r="233">
      <c r="A233" s="37" t="s">
        <v>593</v>
      </c>
      <c r="B233" s="37">
        <v>55</v>
      </c>
      <c r="C233" s="38" t="s">
        <v>8705</v>
      </c>
      <c r="D233" s="37" t="s">
        <v>595</v>
      </c>
      <c r="E233" s="39" t="s">
        <v>8706</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9783</v>
      </c>
      <c r="F235" s="46"/>
      <c r="G235" s="46"/>
      <c r="H235" s="46"/>
      <c r="I235" s="46"/>
      <c r="J235" s="48"/>
    </row>
    <row r="236" ht="60">
      <c r="A236" s="37" t="s">
        <v>601</v>
      </c>
      <c r="B236" s="45"/>
      <c r="C236" s="46"/>
      <c r="D236" s="46"/>
      <c r="E236" s="39" t="s">
        <v>5865</v>
      </c>
      <c r="F236" s="46"/>
      <c r="G236" s="46"/>
      <c r="H236" s="46"/>
      <c r="I236" s="46"/>
      <c r="J236" s="48"/>
    </row>
    <row r="237" ht="30">
      <c r="A237" s="37" t="s">
        <v>593</v>
      </c>
      <c r="B237" s="37">
        <v>56</v>
      </c>
      <c r="C237" s="38" t="s">
        <v>8708</v>
      </c>
      <c r="D237" s="37" t="s">
        <v>595</v>
      </c>
      <c r="E237" s="39" t="s">
        <v>8709</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10145</v>
      </c>
      <c r="F239" s="46"/>
      <c r="G239" s="46"/>
      <c r="H239" s="46"/>
      <c r="I239" s="46"/>
      <c r="J239" s="48"/>
    </row>
    <row r="240" ht="30">
      <c r="A240" s="37" t="s">
        <v>601</v>
      </c>
      <c r="B240" s="45"/>
      <c r="C240" s="46"/>
      <c r="D240" s="46"/>
      <c r="E240" s="39" t="s">
        <v>5868</v>
      </c>
      <c r="F240" s="46"/>
      <c r="G240" s="46"/>
      <c r="H240" s="46"/>
      <c r="I240" s="46"/>
      <c r="J240" s="48"/>
    </row>
    <row r="241" ht="30">
      <c r="A241" s="37" t="s">
        <v>593</v>
      </c>
      <c r="B241" s="37">
        <v>57</v>
      </c>
      <c r="C241" s="38" t="s">
        <v>8715</v>
      </c>
      <c r="D241" s="37" t="s">
        <v>595</v>
      </c>
      <c r="E241" s="39" t="s">
        <v>8716</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10146</v>
      </c>
      <c r="F243" s="46"/>
      <c r="G243" s="46"/>
      <c r="H243" s="46"/>
      <c r="I243" s="46"/>
      <c r="J243" s="48"/>
    </row>
    <row r="244" ht="45">
      <c r="A244" s="37" t="s">
        <v>601</v>
      </c>
      <c r="B244" s="45"/>
      <c r="C244" s="46"/>
      <c r="D244" s="46"/>
      <c r="E244" s="39" t="s">
        <v>5911</v>
      </c>
      <c r="F244" s="46"/>
      <c r="G244" s="46"/>
      <c r="H244" s="46"/>
      <c r="I244" s="46"/>
      <c r="J244" s="48"/>
    </row>
    <row r="245" ht="30">
      <c r="A245" s="37" t="s">
        <v>593</v>
      </c>
      <c r="B245" s="37">
        <v>58</v>
      </c>
      <c r="C245" s="38" t="s">
        <v>8721</v>
      </c>
      <c r="D245" s="37" t="s">
        <v>595</v>
      </c>
      <c r="E245" s="39" t="s">
        <v>8722</v>
      </c>
      <c r="F245" s="40" t="s">
        <v>646</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10147</v>
      </c>
      <c r="F247" s="46"/>
      <c r="G247" s="46"/>
      <c r="H247" s="46"/>
      <c r="I247" s="46"/>
      <c r="J247" s="48"/>
    </row>
    <row r="248" ht="60">
      <c r="A248" s="37" t="s">
        <v>601</v>
      </c>
      <c r="B248" s="45"/>
      <c r="C248" s="46"/>
      <c r="D248" s="46"/>
      <c r="E248" s="39" t="s">
        <v>8724</v>
      </c>
      <c r="F248" s="46"/>
      <c r="G248" s="46"/>
      <c r="H248" s="46"/>
      <c r="I248" s="46"/>
      <c r="J248" s="48"/>
    </row>
    <row r="249" ht="30">
      <c r="A249" s="37" t="s">
        <v>593</v>
      </c>
      <c r="B249" s="37">
        <v>59</v>
      </c>
      <c r="C249" s="38" t="s">
        <v>8725</v>
      </c>
      <c r="D249" s="37" t="s">
        <v>595</v>
      </c>
      <c r="E249" s="39" t="s">
        <v>8726</v>
      </c>
      <c r="F249" s="40" t="s">
        <v>646</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10147</v>
      </c>
      <c r="F251" s="46"/>
      <c r="G251" s="46"/>
      <c r="H251" s="46"/>
      <c r="I251" s="46"/>
      <c r="J251" s="48"/>
    </row>
    <row r="252" ht="60">
      <c r="A252" s="37" t="s">
        <v>601</v>
      </c>
      <c r="B252" s="45"/>
      <c r="C252" s="46"/>
      <c r="D252" s="46"/>
      <c r="E252" s="39" t="s">
        <v>8724</v>
      </c>
      <c r="F252" s="46"/>
      <c r="G252" s="46"/>
      <c r="H252" s="46"/>
      <c r="I252" s="46"/>
      <c r="J252" s="48"/>
    </row>
    <row r="253" ht="30">
      <c r="A253" s="37" t="s">
        <v>593</v>
      </c>
      <c r="B253" s="37">
        <v>60</v>
      </c>
      <c r="C253" s="38" t="s">
        <v>5058</v>
      </c>
      <c r="D253" s="37" t="s">
        <v>595</v>
      </c>
      <c r="E253" s="39" t="s">
        <v>5059</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10148</v>
      </c>
      <c r="F255" s="46"/>
      <c r="G255" s="46"/>
      <c r="H255" s="46"/>
      <c r="I255" s="46"/>
      <c r="J255" s="48"/>
    </row>
    <row r="256" ht="60">
      <c r="A256" s="37" t="s">
        <v>601</v>
      </c>
      <c r="B256" s="45"/>
      <c r="C256" s="46"/>
      <c r="D256" s="46"/>
      <c r="E256" s="39" t="s">
        <v>5061</v>
      </c>
      <c r="F256" s="46"/>
      <c r="G256" s="46"/>
      <c r="H256" s="46"/>
      <c r="I256" s="46"/>
      <c r="J256" s="48"/>
    </row>
    <row r="257" ht="30">
      <c r="A257" s="37" t="s">
        <v>593</v>
      </c>
      <c r="B257" s="37">
        <v>61</v>
      </c>
      <c r="C257" s="38" t="s">
        <v>5871</v>
      </c>
      <c r="D257" s="37" t="s">
        <v>595</v>
      </c>
      <c r="E257" s="39" t="s">
        <v>5872</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10149</v>
      </c>
      <c r="F259" s="46"/>
      <c r="G259" s="46"/>
      <c r="H259" s="46"/>
      <c r="I259" s="46"/>
      <c r="J259" s="48"/>
    </row>
    <row r="260" ht="60">
      <c r="A260" s="37" t="s">
        <v>601</v>
      </c>
      <c r="B260" s="45"/>
      <c r="C260" s="46"/>
      <c r="D260" s="46"/>
      <c r="E260" s="39" t="s">
        <v>5061</v>
      </c>
      <c r="F260" s="46"/>
      <c r="G260" s="46"/>
      <c r="H260" s="46"/>
      <c r="I260" s="46"/>
      <c r="J260" s="48"/>
    </row>
    <row r="261">
      <c r="A261" s="37" t="s">
        <v>593</v>
      </c>
      <c r="B261" s="37">
        <v>62</v>
      </c>
      <c r="C261" s="38" t="s">
        <v>9726</v>
      </c>
      <c r="D261" s="37" t="s">
        <v>595</v>
      </c>
      <c r="E261" s="39" t="s">
        <v>9727</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10150</v>
      </c>
      <c r="F263" s="46"/>
      <c r="G263" s="46"/>
      <c r="H263" s="46"/>
      <c r="I263" s="46"/>
      <c r="J263" s="48"/>
    </row>
    <row r="264" ht="75">
      <c r="A264" s="37" t="s">
        <v>601</v>
      </c>
      <c r="B264" s="45"/>
      <c r="C264" s="46"/>
      <c r="D264" s="46"/>
      <c r="E264" s="39" t="s">
        <v>5474</v>
      </c>
      <c r="F264" s="46"/>
      <c r="G264" s="46"/>
      <c r="H264" s="46"/>
      <c r="I264" s="46"/>
      <c r="J264" s="48"/>
    </row>
    <row r="265">
      <c r="A265" s="37" t="s">
        <v>593</v>
      </c>
      <c r="B265" s="37">
        <v>63</v>
      </c>
      <c r="C265" s="38" t="s">
        <v>8734</v>
      </c>
      <c r="D265" s="37" t="s">
        <v>595</v>
      </c>
      <c r="E265" s="39" t="s">
        <v>8735</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10151</v>
      </c>
      <c r="F267" s="46"/>
      <c r="G267" s="46"/>
      <c r="H267" s="46"/>
      <c r="I267" s="46"/>
      <c r="J267" s="48"/>
    </row>
    <row r="268" ht="45">
      <c r="A268" s="37" t="s">
        <v>601</v>
      </c>
      <c r="B268" s="45"/>
      <c r="C268" s="46"/>
      <c r="D268" s="46"/>
      <c r="E268" s="39" t="s">
        <v>5383</v>
      </c>
      <c r="F268" s="46"/>
      <c r="G268" s="46"/>
      <c r="H268" s="46"/>
      <c r="I268" s="46"/>
      <c r="J268" s="48"/>
    </row>
    <row r="269" ht="30">
      <c r="A269" s="37" t="s">
        <v>593</v>
      </c>
      <c r="B269" s="37">
        <v>64</v>
      </c>
      <c r="C269" s="38" t="s">
        <v>10083</v>
      </c>
      <c r="D269" s="37" t="s">
        <v>595</v>
      </c>
      <c r="E269" s="39" t="s">
        <v>10084</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10152</v>
      </c>
      <c r="F271" s="46"/>
      <c r="G271" s="46"/>
      <c r="H271" s="46"/>
      <c r="I271" s="46"/>
      <c r="J271" s="48"/>
    </row>
    <row r="272" ht="105">
      <c r="A272" s="37" t="s">
        <v>601</v>
      </c>
      <c r="B272" s="45"/>
      <c r="C272" s="46"/>
      <c r="D272" s="46"/>
      <c r="E272" s="39" t="s">
        <v>9124</v>
      </c>
      <c r="F272" s="46"/>
      <c r="G272" s="46"/>
      <c r="H272" s="46"/>
      <c r="I272" s="46"/>
      <c r="J272" s="48"/>
    </row>
    <row r="273">
      <c r="A273" s="37" t="s">
        <v>593</v>
      </c>
      <c r="B273" s="37">
        <v>65</v>
      </c>
      <c r="C273" s="38" t="s">
        <v>4648</v>
      </c>
      <c r="D273" s="37" t="s">
        <v>595</v>
      </c>
      <c r="E273" s="39" t="s">
        <v>4649</v>
      </c>
      <c r="F273" s="40" t="s">
        <v>637</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10153</v>
      </c>
      <c r="F275" s="46"/>
      <c r="G275" s="46"/>
      <c r="H275" s="46"/>
      <c r="I275" s="46"/>
      <c r="J275" s="48"/>
    </row>
    <row r="276" ht="150">
      <c r="A276" s="37" t="s">
        <v>601</v>
      </c>
      <c r="B276" s="45"/>
      <c r="C276" s="46"/>
      <c r="D276" s="46"/>
      <c r="E276" s="39" t="s">
        <v>4651</v>
      </c>
      <c r="F276" s="46"/>
      <c r="G276" s="46"/>
      <c r="H276" s="46"/>
      <c r="I276" s="46"/>
      <c r="J276" s="48"/>
    </row>
    <row r="277">
      <c r="A277" s="37" t="s">
        <v>593</v>
      </c>
      <c r="B277" s="37">
        <v>66</v>
      </c>
      <c r="C277" s="38" t="s">
        <v>5685</v>
      </c>
      <c r="D277" s="37" t="s">
        <v>595</v>
      </c>
      <c r="E277" s="39" t="s">
        <v>5686</v>
      </c>
      <c r="F277" s="40" t="s">
        <v>637</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10154</v>
      </c>
      <c r="F279" s="46"/>
      <c r="G279" s="46"/>
      <c r="H279" s="46"/>
      <c r="I279" s="46"/>
      <c r="J279" s="48"/>
    </row>
    <row r="280" ht="150">
      <c r="A280" s="37" t="s">
        <v>601</v>
      </c>
      <c r="B280" s="45"/>
      <c r="C280" s="46"/>
      <c r="D280" s="46"/>
      <c r="E280" s="39" t="s">
        <v>4651</v>
      </c>
      <c r="F280" s="46"/>
      <c r="G280" s="46"/>
      <c r="H280" s="46"/>
      <c r="I280" s="46"/>
      <c r="J280" s="48"/>
    </row>
    <row r="281">
      <c r="A281" s="37" t="s">
        <v>593</v>
      </c>
      <c r="B281" s="37">
        <v>67</v>
      </c>
      <c r="C281" s="38" t="s">
        <v>10155</v>
      </c>
      <c r="D281" s="37" t="s">
        <v>595</v>
      </c>
      <c r="E281" s="39" t="s">
        <v>8594</v>
      </c>
      <c r="F281" s="40" t="s">
        <v>1798</v>
      </c>
      <c r="G281" s="41">
        <v>1</v>
      </c>
      <c r="H281" s="42">
        <v>0</v>
      </c>
      <c r="I281" s="43">
        <f>ROUND(G281*H281,P4)</f>
        <v>0</v>
      </c>
      <c r="J281" s="37"/>
      <c r="O281" s="44">
        <f>I281*0.21</f>
        <v>0</v>
      </c>
      <c r="P281">
        <v>3</v>
      </c>
    </row>
    <row r="282">
      <c r="A282" s="37" t="s">
        <v>598</v>
      </c>
      <c r="B282" s="45"/>
      <c r="C282" s="46"/>
      <c r="D282" s="46"/>
      <c r="E282" s="39" t="s">
        <v>8594</v>
      </c>
      <c r="F282" s="46"/>
      <c r="G282" s="46"/>
      <c r="H282" s="46"/>
      <c r="I282" s="46"/>
      <c r="J282" s="48"/>
    </row>
    <row r="283" ht="120">
      <c r="A283" s="37" t="s">
        <v>599</v>
      </c>
      <c r="B283" s="45"/>
      <c r="C283" s="46"/>
      <c r="D283" s="46"/>
      <c r="E283" s="49" t="s">
        <v>8595</v>
      </c>
      <c r="F283" s="46"/>
      <c r="G283" s="46"/>
      <c r="H283" s="46"/>
      <c r="I283" s="46"/>
      <c r="J283" s="48"/>
    </row>
    <row r="284" ht="45">
      <c r="A284" s="37" t="s">
        <v>601</v>
      </c>
      <c r="B284" s="45"/>
      <c r="C284" s="46"/>
      <c r="D284" s="46"/>
      <c r="E284" s="39" t="s">
        <v>8596</v>
      </c>
      <c r="F284" s="46"/>
      <c r="G284" s="46"/>
      <c r="H284" s="46"/>
      <c r="I284" s="46"/>
      <c r="J284" s="48"/>
    </row>
    <row r="285">
      <c r="A285" s="37" t="s">
        <v>593</v>
      </c>
      <c r="B285" s="37">
        <v>68</v>
      </c>
      <c r="C285" s="38" t="s">
        <v>10156</v>
      </c>
      <c r="D285" s="37" t="s">
        <v>595</v>
      </c>
      <c r="E285" s="39" t="s">
        <v>8598</v>
      </c>
      <c r="F285" s="40" t="s">
        <v>1798</v>
      </c>
      <c r="G285" s="41">
        <v>1</v>
      </c>
      <c r="H285" s="42">
        <v>0</v>
      </c>
      <c r="I285" s="43">
        <f>ROUND(G285*H285,P4)</f>
        <v>0</v>
      </c>
      <c r="J285" s="37"/>
      <c r="O285" s="44">
        <f>I285*0.21</f>
        <v>0</v>
      </c>
      <c r="P285">
        <v>3</v>
      </c>
    </row>
    <row r="286">
      <c r="A286" s="37" t="s">
        <v>598</v>
      </c>
      <c r="B286" s="45"/>
      <c r="C286" s="46"/>
      <c r="D286" s="46"/>
      <c r="E286" s="39" t="s">
        <v>8598</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1813</v>
      </c>
      <c r="D288" s="34"/>
      <c r="E288" s="31" t="s">
        <v>1814</v>
      </c>
      <c r="F288" s="34"/>
      <c r="G288" s="34"/>
      <c r="H288" s="34"/>
      <c r="I288" s="35">
        <f>SUMIFS(I289:I304,A289:A304,"P")</f>
        <v>0</v>
      </c>
      <c r="J288" s="36"/>
    </row>
    <row r="289" ht="45">
      <c r="A289" s="37" t="s">
        <v>593</v>
      </c>
      <c r="B289" s="37">
        <v>69</v>
      </c>
      <c r="C289" s="38" t="s">
        <v>1815</v>
      </c>
      <c r="D289" s="37" t="s">
        <v>1816</v>
      </c>
      <c r="E289" s="39" t="s">
        <v>1817</v>
      </c>
      <c r="F289" s="40" t="s">
        <v>1124</v>
      </c>
      <c r="G289" s="41">
        <v>224.48500000000001</v>
      </c>
      <c r="H289" s="42">
        <v>0</v>
      </c>
      <c r="I289" s="43">
        <f>ROUND(G289*H289,P4)</f>
        <v>0</v>
      </c>
      <c r="J289" s="37"/>
      <c r="O289" s="44">
        <f>I289*0.21</f>
        <v>0</v>
      </c>
      <c r="P289">
        <v>3</v>
      </c>
    </row>
    <row r="290">
      <c r="A290" s="37" t="s">
        <v>598</v>
      </c>
      <c r="B290" s="45"/>
      <c r="C290" s="46"/>
      <c r="D290" s="46"/>
      <c r="E290" s="39" t="s">
        <v>1818</v>
      </c>
      <c r="F290" s="46"/>
      <c r="G290" s="46"/>
      <c r="H290" s="46"/>
      <c r="I290" s="46"/>
      <c r="J290" s="48"/>
    </row>
    <row r="291" ht="165">
      <c r="A291" s="37" t="s">
        <v>599</v>
      </c>
      <c r="B291" s="45"/>
      <c r="C291" s="46"/>
      <c r="D291" s="46"/>
      <c r="E291" s="49" t="s">
        <v>10157</v>
      </c>
      <c r="F291" s="46"/>
      <c r="G291" s="46"/>
      <c r="H291" s="46"/>
      <c r="I291" s="46"/>
      <c r="J291" s="48"/>
    </row>
    <row r="292" ht="120">
      <c r="A292" s="37" t="s">
        <v>601</v>
      </c>
      <c r="B292" s="45"/>
      <c r="C292" s="46"/>
      <c r="D292" s="46"/>
      <c r="E292" s="39" t="s">
        <v>1820</v>
      </c>
      <c r="F292" s="46"/>
      <c r="G292" s="46"/>
      <c r="H292" s="46"/>
      <c r="I292" s="46"/>
      <c r="J292" s="48"/>
    </row>
    <row r="293" ht="60">
      <c r="A293" s="37" t="s">
        <v>593</v>
      </c>
      <c r="B293" s="37">
        <v>70</v>
      </c>
      <c r="C293" s="38" t="s">
        <v>2448</v>
      </c>
      <c r="D293" s="37" t="s">
        <v>2449</v>
      </c>
      <c r="E293" s="39" t="s">
        <v>2450</v>
      </c>
      <c r="F293" s="40" t="s">
        <v>1124</v>
      </c>
      <c r="G293" s="41">
        <v>274.983</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ht="75">
      <c r="A295" s="37" t="s">
        <v>599</v>
      </c>
      <c r="B295" s="45"/>
      <c r="C295" s="46"/>
      <c r="D295" s="46"/>
      <c r="E295" s="49" t="s">
        <v>10158</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5690</v>
      </c>
      <c r="D297" s="37" t="s">
        <v>5691</v>
      </c>
      <c r="E297" s="39" t="s">
        <v>5692</v>
      </c>
      <c r="F297" s="40" t="s">
        <v>1124</v>
      </c>
      <c r="G297" s="41">
        <v>164.81999999999999</v>
      </c>
      <c r="H297" s="42">
        <v>0</v>
      </c>
      <c r="I297" s="43">
        <f>ROUND(G297*H297,P4)</f>
        <v>0</v>
      </c>
      <c r="J297" s="37"/>
      <c r="O297" s="44">
        <f>I297*0.21</f>
        <v>0</v>
      </c>
      <c r="P297">
        <v>3</v>
      </c>
    </row>
    <row r="298">
      <c r="A298" s="37" t="s">
        <v>598</v>
      </c>
      <c r="B298" s="45"/>
      <c r="C298" s="46"/>
      <c r="D298" s="46"/>
      <c r="E298" s="39" t="s">
        <v>1818</v>
      </c>
      <c r="F298" s="46"/>
      <c r="G298" s="46"/>
      <c r="H298" s="46"/>
      <c r="I298" s="46"/>
      <c r="J298" s="48"/>
    </row>
    <row r="299" ht="30">
      <c r="A299" s="37" t="s">
        <v>599</v>
      </c>
      <c r="B299" s="45"/>
      <c r="C299" s="46"/>
      <c r="D299" s="46"/>
      <c r="E299" s="49" t="s">
        <v>10159</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8750</v>
      </c>
      <c r="D301" s="37" t="s">
        <v>8751</v>
      </c>
      <c r="E301" s="39" t="s">
        <v>8752</v>
      </c>
      <c r="F301" s="40" t="s">
        <v>1124</v>
      </c>
      <c r="G301" s="41">
        <v>176.88</v>
      </c>
      <c r="H301" s="42">
        <v>0</v>
      </c>
      <c r="I301" s="43">
        <f>ROUND(G301*H301,P4)</f>
        <v>0</v>
      </c>
      <c r="J301" s="37"/>
      <c r="O301" s="44">
        <f>I301*0.21</f>
        <v>0</v>
      </c>
      <c r="P301">
        <v>3</v>
      </c>
    </row>
    <row r="302">
      <c r="A302" s="37" t="s">
        <v>598</v>
      </c>
      <c r="B302" s="45"/>
      <c r="C302" s="46"/>
      <c r="D302" s="46"/>
      <c r="E302" s="39" t="s">
        <v>1818</v>
      </c>
      <c r="F302" s="46"/>
      <c r="G302" s="46"/>
      <c r="H302" s="46"/>
      <c r="I302" s="46"/>
      <c r="J302" s="48"/>
    </row>
    <row r="303" ht="30">
      <c r="A303" s="37" t="s">
        <v>599</v>
      </c>
      <c r="B303" s="45"/>
      <c r="C303" s="46"/>
      <c r="D303" s="46"/>
      <c r="E303" s="49" t="s">
        <v>10160</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T3r8D+rRqRtBpHTQoL5b+sSM3c0OotlljDAGcXG2iI1d1wv+19e3PB692xkO51ssYzh4yDdcoMHPBX3RK/YBXQ==" hashValue="fPyxNBY0L/CQztVGRhi/0A3HCJI20aOIWffxydaqkAR7OBO+SCug8nv21n+sJhpUs3+cqFXSFS3k/yBbKBkc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10161</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10161</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c r="A12" s="37" t="s">
        <v>593</v>
      </c>
      <c r="B12" s="37">
        <v>1</v>
      </c>
      <c r="C12" s="38" t="s">
        <v>5824</v>
      </c>
      <c r="D12" s="37" t="s">
        <v>595</v>
      </c>
      <c r="E12" s="39" t="s">
        <v>5825</v>
      </c>
      <c r="F12" s="40" t="s">
        <v>637</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10162</v>
      </c>
      <c r="F14" s="46"/>
      <c r="G14" s="46"/>
      <c r="H14" s="46"/>
      <c r="I14" s="46"/>
      <c r="J14" s="48"/>
    </row>
    <row r="15" ht="90">
      <c r="A15" s="37" t="s">
        <v>601</v>
      </c>
      <c r="B15" s="45"/>
      <c r="C15" s="46"/>
      <c r="D15" s="46"/>
      <c r="E15" s="39" t="s">
        <v>4657</v>
      </c>
      <c r="F15" s="46"/>
      <c r="G15" s="46"/>
      <c r="H15" s="46"/>
      <c r="I15" s="46"/>
      <c r="J15" s="48"/>
    </row>
    <row r="16">
      <c r="A16" s="37" t="s">
        <v>593</v>
      </c>
      <c r="B16" s="37">
        <v>2</v>
      </c>
      <c r="C16" s="38" t="s">
        <v>8529</v>
      </c>
      <c r="D16" s="37" t="s">
        <v>595</v>
      </c>
      <c r="E16" s="39" t="s">
        <v>8530</v>
      </c>
      <c r="F16" s="40" t="s">
        <v>637</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10163</v>
      </c>
      <c r="F18" s="46"/>
      <c r="G18" s="46"/>
      <c r="H18" s="46"/>
      <c r="I18" s="46"/>
      <c r="J18" s="48"/>
    </row>
    <row r="19" ht="90">
      <c r="A19" s="37" t="s">
        <v>601</v>
      </c>
      <c r="B19" s="45"/>
      <c r="C19" s="46"/>
      <c r="D19" s="46"/>
      <c r="E19" s="39" t="s">
        <v>4657</v>
      </c>
      <c r="F19" s="46"/>
      <c r="G19" s="46"/>
      <c r="H19" s="46"/>
      <c r="I19" s="46"/>
      <c r="J19" s="48"/>
    </row>
    <row r="20">
      <c r="A20" s="37" t="s">
        <v>593</v>
      </c>
      <c r="B20" s="37">
        <v>3</v>
      </c>
      <c r="C20" s="38" t="s">
        <v>10164</v>
      </c>
      <c r="D20" s="37" t="s">
        <v>595</v>
      </c>
      <c r="E20" s="39" t="s">
        <v>10165</v>
      </c>
      <c r="F20" s="40" t="s">
        <v>637</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10166</v>
      </c>
      <c r="F22" s="46"/>
      <c r="G22" s="46"/>
      <c r="H22" s="46"/>
      <c r="I22" s="46"/>
      <c r="J22" s="48"/>
    </row>
    <row r="23" ht="90">
      <c r="A23" s="37" t="s">
        <v>601</v>
      </c>
      <c r="B23" s="45"/>
      <c r="C23" s="46"/>
      <c r="D23" s="46"/>
      <c r="E23" s="39" t="s">
        <v>4657</v>
      </c>
      <c r="F23" s="46"/>
      <c r="G23" s="46"/>
      <c r="H23" s="46"/>
      <c r="I23" s="46"/>
      <c r="J23" s="48"/>
    </row>
    <row r="24" ht="30">
      <c r="A24" s="37" t="s">
        <v>593</v>
      </c>
      <c r="B24" s="37">
        <v>4</v>
      </c>
      <c r="C24" s="38" t="s">
        <v>5115</v>
      </c>
      <c r="D24" s="37" t="s">
        <v>595</v>
      </c>
      <c r="E24" s="39" t="s">
        <v>5116</v>
      </c>
      <c r="F24" s="40" t="s">
        <v>637</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10167</v>
      </c>
      <c r="F26" s="46"/>
      <c r="G26" s="46"/>
      <c r="H26" s="46"/>
      <c r="I26" s="46"/>
      <c r="J26" s="48"/>
    </row>
    <row r="27" ht="90">
      <c r="A27" s="37" t="s">
        <v>601</v>
      </c>
      <c r="B27" s="45"/>
      <c r="C27" s="46"/>
      <c r="D27" s="46"/>
      <c r="E27" s="39" t="s">
        <v>4657</v>
      </c>
      <c r="F27" s="46"/>
      <c r="G27" s="46"/>
      <c r="H27" s="46"/>
      <c r="I27" s="46"/>
      <c r="J27" s="48"/>
    </row>
    <row r="28">
      <c r="A28" s="37" t="s">
        <v>593</v>
      </c>
      <c r="B28" s="37">
        <v>5</v>
      </c>
      <c r="C28" s="38" t="s">
        <v>10168</v>
      </c>
      <c r="D28" s="37" t="s">
        <v>595</v>
      </c>
      <c r="E28" s="39" t="s">
        <v>10169</v>
      </c>
      <c r="F28" s="40" t="s">
        <v>637</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10170</v>
      </c>
      <c r="F30" s="46"/>
      <c r="G30" s="46"/>
      <c r="H30" s="46"/>
      <c r="I30" s="46"/>
      <c r="J30" s="48"/>
    </row>
    <row r="31" ht="90">
      <c r="A31" s="37" t="s">
        <v>601</v>
      </c>
      <c r="B31" s="45"/>
      <c r="C31" s="46"/>
      <c r="D31" s="46"/>
      <c r="E31" s="39" t="s">
        <v>4657</v>
      </c>
      <c r="F31" s="46"/>
      <c r="G31" s="46"/>
      <c r="H31" s="46"/>
      <c r="I31" s="46"/>
      <c r="J31" s="48"/>
    </row>
    <row r="32">
      <c r="A32" s="37" t="s">
        <v>593</v>
      </c>
      <c r="B32" s="37">
        <v>6</v>
      </c>
      <c r="C32" s="38" t="s">
        <v>10171</v>
      </c>
      <c r="D32" s="37" t="s">
        <v>595</v>
      </c>
      <c r="E32" s="39" t="s">
        <v>10172</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10173</v>
      </c>
      <c r="F34" s="46"/>
      <c r="G34" s="46"/>
      <c r="H34" s="46"/>
      <c r="I34" s="46"/>
      <c r="J34" s="48"/>
    </row>
    <row r="35" ht="90">
      <c r="A35" s="37" t="s">
        <v>601</v>
      </c>
      <c r="B35" s="45"/>
      <c r="C35" s="46"/>
      <c r="D35" s="46"/>
      <c r="E35" s="39" t="s">
        <v>4657</v>
      </c>
      <c r="F35" s="46"/>
      <c r="G35" s="46"/>
      <c r="H35" s="46"/>
      <c r="I35" s="46"/>
      <c r="J35" s="48"/>
    </row>
    <row r="36">
      <c r="A36" s="37" t="s">
        <v>593</v>
      </c>
      <c r="B36" s="37">
        <v>7</v>
      </c>
      <c r="C36" s="38" t="s">
        <v>5239</v>
      </c>
      <c r="D36" s="37" t="s">
        <v>595</v>
      </c>
      <c r="E36" s="39" t="s">
        <v>5240</v>
      </c>
      <c r="F36" s="40" t="s">
        <v>637</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10174</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10175</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10176</v>
      </c>
      <c r="F46" s="46"/>
      <c r="G46" s="46"/>
      <c r="H46" s="46"/>
      <c r="I46" s="46"/>
      <c r="J46" s="48"/>
    </row>
    <row r="47" ht="409.5">
      <c r="A47" s="37" t="s">
        <v>601</v>
      </c>
      <c r="B47" s="45"/>
      <c r="C47" s="46"/>
      <c r="D47" s="46"/>
      <c r="E47" s="39" t="s">
        <v>4661</v>
      </c>
      <c r="F47" s="46"/>
      <c r="G47" s="46"/>
      <c r="H47" s="46"/>
      <c r="I47" s="46"/>
      <c r="J47" s="48"/>
    </row>
    <row r="48">
      <c r="A48" s="37" t="s">
        <v>593</v>
      </c>
      <c r="B48" s="37">
        <v>10</v>
      </c>
      <c r="C48" s="38" t="s">
        <v>3332</v>
      </c>
      <c r="D48" s="37" t="s">
        <v>595</v>
      </c>
      <c r="E48" s="39" t="s">
        <v>3333</v>
      </c>
      <c r="F48" s="40" t="s">
        <v>637</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10177</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10178</v>
      </c>
      <c r="F54" s="46"/>
      <c r="G54" s="46"/>
      <c r="H54" s="46"/>
      <c r="I54" s="46"/>
      <c r="J54" s="48"/>
    </row>
    <row r="55" ht="30">
      <c r="A55" s="37" t="s">
        <v>601</v>
      </c>
      <c r="B55" s="45"/>
      <c r="C55" s="46"/>
      <c r="D55" s="46"/>
      <c r="E55" s="39" t="s">
        <v>4395</v>
      </c>
      <c r="F55" s="46"/>
      <c r="G55" s="46"/>
      <c r="H55" s="46"/>
      <c r="I55" s="46"/>
      <c r="J55" s="48"/>
    </row>
    <row r="56">
      <c r="A56" s="37" t="s">
        <v>593</v>
      </c>
      <c r="B56" s="37">
        <v>12</v>
      </c>
      <c r="C56" s="38" t="s">
        <v>4412</v>
      </c>
      <c r="D56" s="37" t="s">
        <v>595</v>
      </c>
      <c r="E56" s="39" t="s">
        <v>4413</v>
      </c>
      <c r="F56" s="40" t="s">
        <v>637</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10179</v>
      </c>
      <c r="F58" s="46"/>
      <c r="G58" s="46"/>
      <c r="H58" s="46"/>
      <c r="I58" s="46"/>
      <c r="J58" s="48"/>
    </row>
    <row r="59" ht="405">
      <c r="A59" s="37" t="s">
        <v>601</v>
      </c>
      <c r="B59" s="45"/>
      <c r="C59" s="46"/>
      <c r="D59" s="46"/>
      <c r="E59" s="39" t="s">
        <v>4411</v>
      </c>
      <c r="F59" s="46"/>
      <c r="G59" s="46"/>
      <c r="H59" s="46"/>
      <c r="I59" s="46"/>
      <c r="J59" s="48"/>
    </row>
    <row r="60">
      <c r="A60" s="37" t="s">
        <v>593</v>
      </c>
      <c r="B60" s="37">
        <v>13</v>
      </c>
      <c r="C60" s="38" t="s">
        <v>4427</v>
      </c>
      <c r="D60" s="37" t="s">
        <v>595</v>
      </c>
      <c r="E60" s="39" t="s">
        <v>4428</v>
      </c>
      <c r="F60" s="40" t="s">
        <v>637</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10180</v>
      </c>
      <c r="F62" s="46"/>
      <c r="G62" s="46"/>
      <c r="H62" s="46"/>
      <c r="I62" s="46"/>
      <c r="J62" s="48"/>
    </row>
    <row r="63" ht="375">
      <c r="A63" s="37" t="s">
        <v>601</v>
      </c>
      <c r="B63" s="45"/>
      <c r="C63" s="46"/>
      <c r="D63" s="46"/>
      <c r="E63" s="39" t="s">
        <v>4430</v>
      </c>
      <c r="F63" s="46"/>
      <c r="G63" s="46"/>
      <c r="H63" s="46"/>
      <c r="I63" s="46"/>
      <c r="J63" s="48"/>
    </row>
    <row r="64">
      <c r="A64" s="37" t="s">
        <v>593</v>
      </c>
      <c r="B64" s="37">
        <v>14</v>
      </c>
      <c r="C64" s="38" t="s">
        <v>640</v>
      </c>
      <c r="D64" s="37" t="s">
        <v>595</v>
      </c>
      <c r="E64" s="39" t="s">
        <v>641</v>
      </c>
      <c r="F64" s="40" t="s">
        <v>637</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10181</v>
      </c>
      <c r="F66" s="46"/>
      <c r="G66" s="46"/>
      <c r="H66" s="46"/>
      <c r="I66" s="46"/>
      <c r="J66" s="48"/>
    </row>
    <row r="67" ht="300">
      <c r="A67" s="37" t="s">
        <v>601</v>
      </c>
      <c r="B67" s="45"/>
      <c r="C67" s="46"/>
      <c r="D67" s="46"/>
      <c r="E67" s="39" t="s">
        <v>643</v>
      </c>
      <c r="F67" s="46"/>
      <c r="G67" s="46"/>
      <c r="H67" s="46"/>
      <c r="I67" s="46"/>
      <c r="J67" s="48"/>
    </row>
    <row r="68">
      <c r="A68" s="37" t="s">
        <v>593</v>
      </c>
      <c r="B68" s="37">
        <v>15</v>
      </c>
      <c r="C68" s="38" t="s">
        <v>4439</v>
      </c>
      <c r="D68" s="37" t="s">
        <v>595</v>
      </c>
      <c r="E68" s="39" t="s">
        <v>4440</v>
      </c>
      <c r="F68" s="40" t="s">
        <v>637</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10182</v>
      </c>
      <c r="F70" s="46"/>
      <c r="G70" s="46"/>
      <c r="H70" s="46"/>
      <c r="I70" s="46"/>
      <c r="J70" s="48"/>
    </row>
    <row r="71" ht="300">
      <c r="A71" s="37" t="s">
        <v>601</v>
      </c>
      <c r="B71" s="45"/>
      <c r="C71" s="46"/>
      <c r="D71" s="46"/>
      <c r="E71" s="39" t="s">
        <v>4442</v>
      </c>
      <c r="F71" s="46"/>
      <c r="G71" s="46"/>
      <c r="H71" s="46"/>
      <c r="I71" s="46"/>
      <c r="J71" s="48"/>
    </row>
    <row r="72">
      <c r="A72" s="37" t="s">
        <v>593</v>
      </c>
      <c r="B72" s="37">
        <v>16</v>
      </c>
      <c r="C72" s="38" t="s">
        <v>4443</v>
      </c>
      <c r="D72" s="37" t="s">
        <v>595</v>
      </c>
      <c r="E72" s="39" t="s">
        <v>4444</v>
      </c>
      <c r="F72" s="40" t="s">
        <v>637</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10183</v>
      </c>
      <c r="F74" s="46"/>
      <c r="G74" s="46"/>
      <c r="H74" s="46"/>
      <c r="I74" s="46"/>
      <c r="J74" s="48"/>
    </row>
    <row r="75" ht="390">
      <c r="A75" s="37" t="s">
        <v>601</v>
      </c>
      <c r="B75" s="45"/>
      <c r="C75" s="46"/>
      <c r="D75" s="46"/>
      <c r="E75" s="39" t="s">
        <v>4446</v>
      </c>
      <c r="F75" s="46"/>
      <c r="G75" s="46"/>
      <c r="H75" s="46"/>
      <c r="I75" s="46"/>
      <c r="J75" s="48"/>
    </row>
    <row r="76">
      <c r="A76" s="37" t="s">
        <v>593</v>
      </c>
      <c r="B76" s="37">
        <v>17</v>
      </c>
      <c r="C76" s="38" t="s">
        <v>3336</v>
      </c>
      <c r="D76" s="37" t="s">
        <v>595</v>
      </c>
      <c r="E76" s="39" t="s">
        <v>3337</v>
      </c>
      <c r="F76" s="40" t="s">
        <v>646</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10184</v>
      </c>
      <c r="F78" s="46"/>
      <c r="G78" s="46"/>
      <c r="H78" s="46"/>
      <c r="I78" s="46"/>
      <c r="J78" s="48"/>
    </row>
    <row r="79" ht="30">
      <c r="A79" s="37" t="s">
        <v>601</v>
      </c>
      <c r="B79" s="45"/>
      <c r="C79" s="46"/>
      <c r="D79" s="46"/>
      <c r="E79" s="39" t="s">
        <v>4452</v>
      </c>
      <c r="F79" s="46"/>
      <c r="G79" s="46"/>
      <c r="H79" s="46"/>
      <c r="I79" s="46"/>
      <c r="J79" s="48"/>
    </row>
    <row r="80">
      <c r="A80" s="37" t="s">
        <v>593</v>
      </c>
      <c r="B80" s="37">
        <v>18</v>
      </c>
      <c r="C80" s="38" t="s">
        <v>8547</v>
      </c>
      <c r="D80" s="37" t="s">
        <v>595</v>
      </c>
      <c r="E80" s="39" t="s">
        <v>8548</v>
      </c>
      <c r="F80" s="40" t="s">
        <v>646</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10185</v>
      </c>
      <c r="F82" s="46"/>
      <c r="G82" s="46"/>
      <c r="H82" s="46"/>
      <c r="I82" s="46"/>
      <c r="J82" s="48"/>
    </row>
    <row r="83" ht="45">
      <c r="A83" s="37" t="s">
        <v>601</v>
      </c>
      <c r="B83" s="45"/>
      <c r="C83" s="46"/>
      <c r="D83" s="46"/>
      <c r="E83" s="39" t="s">
        <v>4463</v>
      </c>
      <c r="F83" s="46"/>
      <c r="G83" s="46"/>
      <c r="H83" s="46"/>
      <c r="I83" s="46"/>
      <c r="J83" s="48"/>
    </row>
    <row r="84">
      <c r="A84" s="37" t="s">
        <v>593</v>
      </c>
      <c r="B84" s="37">
        <v>19</v>
      </c>
      <c r="C84" s="38" t="s">
        <v>4464</v>
      </c>
      <c r="D84" s="37" t="s">
        <v>595</v>
      </c>
      <c r="E84" s="39" t="s">
        <v>4465</v>
      </c>
      <c r="F84" s="40" t="s">
        <v>646</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10186</v>
      </c>
      <c r="F86" s="46"/>
      <c r="G86" s="46"/>
      <c r="H86" s="46"/>
      <c r="I86" s="46"/>
      <c r="J86" s="48"/>
    </row>
    <row r="87" ht="30">
      <c r="A87" s="37" t="s">
        <v>601</v>
      </c>
      <c r="B87" s="45"/>
      <c r="C87" s="46"/>
      <c r="D87" s="46"/>
      <c r="E87" s="39" t="s">
        <v>4467</v>
      </c>
      <c r="F87" s="46"/>
      <c r="G87" s="46"/>
      <c r="H87" s="46"/>
      <c r="I87" s="46"/>
      <c r="J87" s="48"/>
    </row>
    <row r="88">
      <c r="A88" s="37" t="s">
        <v>593</v>
      </c>
      <c r="B88" s="37">
        <v>20</v>
      </c>
      <c r="C88" s="38" t="s">
        <v>4468</v>
      </c>
      <c r="D88" s="37" t="s">
        <v>595</v>
      </c>
      <c r="E88" s="39" t="s">
        <v>4469</v>
      </c>
      <c r="F88" s="40" t="s">
        <v>646</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10186</v>
      </c>
      <c r="F90" s="46"/>
      <c r="G90" s="46"/>
      <c r="H90" s="46"/>
      <c r="I90" s="46"/>
      <c r="J90" s="48"/>
    </row>
    <row r="91" ht="45">
      <c r="A91" s="37" t="s">
        <v>601</v>
      </c>
      <c r="B91" s="45"/>
      <c r="C91" s="46"/>
      <c r="D91" s="46"/>
      <c r="E91" s="39" t="s">
        <v>4470</v>
      </c>
      <c r="F91" s="46"/>
      <c r="G91" s="46"/>
      <c r="H91" s="46"/>
      <c r="I91" s="46"/>
      <c r="J91" s="48"/>
    </row>
    <row r="92">
      <c r="A92" s="37" t="s">
        <v>593</v>
      </c>
      <c r="B92" s="37">
        <v>21</v>
      </c>
      <c r="C92" s="38" t="s">
        <v>8554</v>
      </c>
      <c r="D92" s="37" t="s">
        <v>595</v>
      </c>
      <c r="E92" s="39" t="s">
        <v>8555</v>
      </c>
      <c r="F92" s="40" t="s">
        <v>637</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10187</v>
      </c>
      <c r="F94" s="46"/>
      <c r="G94" s="46"/>
      <c r="H94" s="46"/>
      <c r="I94" s="46"/>
      <c r="J94" s="48"/>
    </row>
    <row r="95" ht="45">
      <c r="A95" s="37" t="s">
        <v>601</v>
      </c>
      <c r="B95" s="45"/>
      <c r="C95" s="46"/>
      <c r="D95" s="46"/>
      <c r="E95" s="39" t="s">
        <v>8557</v>
      </c>
      <c r="F95" s="46"/>
      <c r="G95" s="46"/>
      <c r="H95" s="46"/>
      <c r="I95" s="46"/>
      <c r="J95" s="48"/>
    </row>
    <row r="96">
      <c r="A96" s="37" t="s">
        <v>593</v>
      </c>
      <c r="B96" s="37">
        <v>22</v>
      </c>
      <c r="C96" s="38" t="s">
        <v>8558</v>
      </c>
      <c r="D96" s="37" t="s">
        <v>595</v>
      </c>
      <c r="E96" s="39" t="s">
        <v>8559</v>
      </c>
      <c r="F96" s="40" t="s">
        <v>608</v>
      </c>
      <c r="G96" s="41">
        <v>6</v>
      </c>
      <c r="H96" s="42">
        <v>0</v>
      </c>
      <c r="I96" s="43">
        <f>ROUND(G96*H96,P4)</f>
        <v>0</v>
      </c>
      <c r="J96" s="37"/>
      <c r="O96" s="44">
        <f>I96*0.21</f>
        <v>0</v>
      </c>
      <c r="P96">
        <v>3</v>
      </c>
    </row>
    <row r="97">
      <c r="A97" s="37" t="s">
        <v>598</v>
      </c>
      <c r="B97" s="45"/>
      <c r="C97" s="46"/>
      <c r="D97" s="46"/>
      <c r="E97" s="39" t="s">
        <v>8559</v>
      </c>
      <c r="F97" s="46"/>
      <c r="G97" s="46"/>
      <c r="H97" s="46"/>
      <c r="I97" s="46"/>
      <c r="J97" s="48"/>
    </row>
    <row r="98" ht="60">
      <c r="A98" s="37" t="s">
        <v>599</v>
      </c>
      <c r="B98" s="45"/>
      <c r="C98" s="46"/>
      <c r="D98" s="46"/>
      <c r="E98" s="49" t="s">
        <v>10188</v>
      </c>
      <c r="F98" s="46"/>
      <c r="G98" s="46"/>
      <c r="H98" s="46"/>
      <c r="I98" s="46"/>
      <c r="J98" s="48"/>
    </row>
    <row r="99">
      <c r="A99" s="37" t="s">
        <v>601</v>
      </c>
      <c r="B99" s="45"/>
      <c r="C99" s="46"/>
      <c r="D99" s="46"/>
      <c r="E99" s="47" t="s">
        <v>595</v>
      </c>
      <c r="F99" s="46"/>
      <c r="G99" s="46"/>
      <c r="H99" s="46"/>
      <c r="I99" s="46"/>
      <c r="J99" s="48"/>
    </row>
    <row r="100">
      <c r="A100" s="31" t="s">
        <v>591</v>
      </c>
      <c r="B100" s="32"/>
      <c r="C100" s="33" t="s">
        <v>649</v>
      </c>
      <c r="D100" s="34"/>
      <c r="E100" s="31" t="s">
        <v>4475</v>
      </c>
      <c r="F100" s="34"/>
      <c r="G100" s="34"/>
      <c r="H100" s="34"/>
      <c r="I100" s="35">
        <f>SUMIFS(I101:I120,A101:A120,"P")</f>
        <v>0</v>
      </c>
      <c r="J100" s="36"/>
    </row>
    <row r="101">
      <c r="A101" s="37" t="s">
        <v>593</v>
      </c>
      <c r="B101" s="37">
        <v>23</v>
      </c>
      <c r="C101" s="38" t="s">
        <v>8653</v>
      </c>
      <c r="D101" s="37" t="s">
        <v>595</v>
      </c>
      <c r="E101" s="39" t="s">
        <v>8654</v>
      </c>
      <c r="F101" s="40" t="s">
        <v>646</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10189</v>
      </c>
      <c r="F103" s="46"/>
      <c r="G103" s="46"/>
      <c r="H103" s="46"/>
      <c r="I103" s="46"/>
      <c r="J103" s="48"/>
    </row>
    <row r="104" ht="45">
      <c r="A104" s="37" t="s">
        <v>601</v>
      </c>
      <c r="B104" s="45"/>
      <c r="C104" s="46"/>
      <c r="D104" s="46"/>
      <c r="E104" s="39" t="s">
        <v>8656</v>
      </c>
      <c r="F104" s="46"/>
      <c r="G104" s="46"/>
      <c r="H104" s="46"/>
      <c r="I104" s="46"/>
      <c r="J104" s="48"/>
    </row>
    <row r="105">
      <c r="A105" s="37" t="s">
        <v>593</v>
      </c>
      <c r="B105" s="37">
        <v>24</v>
      </c>
      <c r="C105" s="38" t="s">
        <v>10190</v>
      </c>
      <c r="D105" s="37" t="s">
        <v>595</v>
      </c>
      <c r="E105" s="39" t="s">
        <v>10191</v>
      </c>
      <c r="F105" s="40" t="s">
        <v>646</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10192</v>
      </c>
      <c r="F107" s="46"/>
      <c r="G107" s="46"/>
      <c r="H107" s="46"/>
      <c r="I107" s="46"/>
      <c r="J107" s="48"/>
    </row>
    <row r="108" ht="45">
      <c r="A108" s="37" t="s">
        <v>601</v>
      </c>
      <c r="B108" s="45"/>
      <c r="C108" s="46"/>
      <c r="D108" s="46"/>
      <c r="E108" s="39" t="s">
        <v>10193</v>
      </c>
      <c r="F108" s="46"/>
      <c r="G108" s="46"/>
      <c r="H108" s="46"/>
      <c r="I108" s="46"/>
      <c r="J108" s="48"/>
    </row>
    <row r="109">
      <c r="A109" s="37" t="s">
        <v>593</v>
      </c>
      <c r="B109" s="37">
        <v>25</v>
      </c>
      <c r="C109" s="38" t="s">
        <v>8657</v>
      </c>
      <c r="D109" s="37" t="s">
        <v>595</v>
      </c>
      <c r="E109" s="39" t="s">
        <v>8658</v>
      </c>
      <c r="F109" s="40" t="s">
        <v>637</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10194</v>
      </c>
      <c r="F111" s="46"/>
      <c r="G111" s="46"/>
      <c r="H111" s="46"/>
      <c r="I111" s="46"/>
      <c r="J111" s="48"/>
    </row>
    <row r="112" ht="60">
      <c r="A112" s="37" t="s">
        <v>601</v>
      </c>
      <c r="B112" s="45"/>
      <c r="C112" s="46"/>
      <c r="D112" s="46"/>
      <c r="E112" s="39" t="s">
        <v>4505</v>
      </c>
      <c r="F112" s="46"/>
      <c r="G112" s="46"/>
      <c r="H112" s="46"/>
      <c r="I112" s="46"/>
      <c r="J112" s="48"/>
    </row>
    <row r="113">
      <c r="A113" s="37" t="s">
        <v>593</v>
      </c>
      <c r="B113" s="37">
        <v>26</v>
      </c>
      <c r="C113" s="38" t="s">
        <v>5391</v>
      </c>
      <c r="D113" s="37" t="s">
        <v>595</v>
      </c>
      <c r="E113" s="39" t="s">
        <v>5392</v>
      </c>
      <c r="F113" s="40" t="s">
        <v>637</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10195</v>
      </c>
      <c r="F115" s="46"/>
      <c r="G115" s="46"/>
      <c r="H115" s="46"/>
      <c r="I115" s="46"/>
      <c r="J115" s="48"/>
    </row>
    <row r="116" ht="60">
      <c r="A116" s="37" t="s">
        <v>601</v>
      </c>
      <c r="B116" s="45"/>
      <c r="C116" s="46"/>
      <c r="D116" s="46"/>
      <c r="E116" s="39" t="s">
        <v>4505</v>
      </c>
      <c r="F116" s="46"/>
      <c r="G116" s="46"/>
      <c r="H116" s="46"/>
      <c r="I116" s="46"/>
      <c r="J116" s="48"/>
    </row>
    <row r="117">
      <c r="A117" s="37" t="s">
        <v>593</v>
      </c>
      <c r="B117" s="37">
        <v>27</v>
      </c>
      <c r="C117" s="38" t="s">
        <v>4484</v>
      </c>
      <c r="D117" s="37" t="s">
        <v>595</v>
      </c>
      <c r="E117" s="39" t="s">
        <v>4485</v>
      </c>
      <c r="F117" s="40" t="s">
        <v>646</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10196</v>
      </c>
      <c r="F119" s="46"/>
      <c r="G119" s="46"/>
      <c r="H119" s="46"/>
      <c r="I119" s="46"/>
      <c r="J119" s="48"/>
    </row>
    <row r="120" ht="120">
      <c r="A120" s="37" t="s">
        <v>601</v>
      </c>
      <c r="B120" s="45"/>
      <c r="C120" s="46"/>
      <c r="D120" s="46"/>
      <c r="E120" s="39" t="s">
        <v>4483</v>
      </c>
      <c r="F120" s="46"/>
      <c r="G120" s="46"/>
      <c r="H120" s="46"/>
      <c r="I120" s="46"/>
      <c r="J120" s="48"/>
    </row>
    <row r="121">
      <c r="A121" s="31" t="s">
        <v>591</v>
      </c>
      <c r="B121" s="32"/>
      <c r="C121" s="33" t="s">
        <v>751</v>
      </c>
      <c r="D121" s="34"/>
      <c r="E121" s="31" t="s">
        <v>1644</v>
      </c>
      <c r="F121" s="34"/>
      <c r="G121" s="34"/>
      <c r="H121" s="34"/>
      <c r="I121" s="35">
        <f>SUMIFS(I122:I137,A122:A137,"P")</f>
        <v>0</v>
      </c>
      <c r="J121" s="36"/>
    </row>
    <row r="122">
      <c r="A122" s="37" t="s">
        <v>593</v>
      </c>
      <c r="B122" s="37">
        <v>28</v>
      </c>
      <c r="C122" s="38" t="s">
        <v>4499</v>
      </c>
      <c r="D122" s="37" t="s">
        <v>595</v>
      </c>
      <c r="E122" s="39" t="s">
        <v>4500</v>
      </c>
      <c r="F122" s="40" t="s">
        <v>637</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10197</v>
      </c>
      <c r="F124" s="46"/>
      <c r="G124" s="46"/>
      <c r="H124" s="46"/>
      <c r="I124" s="46"/>
      <c r="J124" s="48"/>
    </row>
    <row r="125" ht="409.5">
      <c r="A125" s="37" t="s">
        <v>601</v>
      </c>
      <c r="B125" s="45"/>
      <c r="C125" s="46"/>
      <c r="D125" s="46"/>
      <c r="E125" s="39" t="s">
        <v>4495</v>
      </c>
      <c r="F125" s="46"/>
      <c r="G125" s="46"/>
      <c r="H125" s="46"/>
      <c r="I125" s="46"/>
      <c r="J125" s="48"/>
    </row>
    <row r="126">
      <c r="A126" s="37" t="s">
        <v>593</v>
      </c>
      <c r="B126" s="37">
        <v>29</v>
      </c>
      <c r="C126" s="38" t="s">
        <v>4502</v>
      </c>
      <c r="D126" s="37" t="s">
        <v>595</v>
      </c>
      <c r="E126" s="39" t="s">
        <v>4503</v>
      </c>
      <c r="F126" s="40" t="s">
        <v>637</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10198</v>
      </c>
      <c r="F128" s="46"/>
      <c r="G128" s="46"/>
      <c r="H128" s="46"/>
      <c r="I128" s="46"/>
      <c r="J128" s="48"/>
    </row>
    <row r="129" ht="60">
      <c r="A129" s="37" t="s">
        <v>601</v>
      </c>
      <c r="B129" s="45"/>
      <c r="C129" s="46"/>
      <c r="D129" s="46"/>
      <c r="E129" s="39" t="s">
        <v>4505</v>
      </c>
      <c r="F129" s="46"/>
      <c r="G129" s="46"/>
      <c r="H129" s="46"/>
      <c r="I129" s="46"/>
      <c r="J129" s="48"/>
    </row>
    <row r="130">
      <c r="A130" s="37" t="s">
        <v>593</v>
      </c>
      <c r="B130" s="37">
        <v>30</v>
      </c>
      <c r="C130" s="38" t="s">
        <v>4506</v>
      </c>
      <c r="D130" s="37" t="s">
        <v>595</v>
      </c>
      <c r="E130" s="39" t="s">
        <v>4507</v>
      </c>
      <c r="F130" s="40" t="s">
        <v>637</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10199</v>
      </c>
      <c r="F132" s="46"/>
      <c r="G132" s="46"/>
      <c r="H132" s="46"/>
      <c r="I132" s="46"/>
      <c r="J132" s="48"/>
    </row>
    <row r="133" ht="60">
      <c r="A133" s="37" t="s">
        <v>601</v>
      </c>
      <c r="B133" s="45"/>
      <c r="C133" s="46"/>
      <c r="D133" s="46"/>
      <c r="E133" s="39" t="s">
        <v>4505</v>
      </c>
      <c r="F133" s="46"/>
      <c r="G133" s="46"/>
      <c r="H133" s="46"/>
      <c r="I133" s="46"/>
      <c r="J133" s="48"/>
    </row>
    <row r="134">
      <c r="A134" s="37" t="s">
        <v>593</v>
      </c>
      <c r="B134" s="37">
        <v>31</v>
      </c>
      <c r="C134" s="38" t="s">
        <v>4513</v>
      </c>
      <c r="D134" s="37" t="s">
        <v>595</v>
      </c>
      <c r="E134" s="39" t="s">
        <v>4514</v>
      </c>
      <c r="F134" s="40" t="s">
        <v>637</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10200</v>
      </c>
      <c r="F136" s="46"/>
      <c r="G136" s="46"/>
      <c r="H136" s="46"/>
      <c r="I136" s="46"/>
      <c r="J136" s="48"/>
    </row>
    <row r="137" ht="150">
      <c r="A137" s="37" t="s">
        <v>601</v>
      </c>
      <c r="B137" s="45"/>
      <c r="C137" s="46"/>
      <c r="D137" s="46"/>
      <c r="E137" s="39" t="s">
        <v>4516</v>
      </c>
      <c r="F137" s="46"/>
      <c r="G137" s="46"/>
      <c r="H137" s="46"/>
      <c r="I137" s="46"/>
      <c r="J137" s="48"/>
    </row>
    <row r="138">
      <c r="A138" s="31" t="s">
        <v>591</v>
      </c>
      <c r="B138" s="32"/>
      <c r="C138" s="33" t="s">
        <v>820</v>
      </c>
      <c r="D138" s="34"/>
      <c r="E138" s="31" t="s">
        <v>6304</v>
      </c>
      <c r="F138" s="34"/>
      <c r="G138" s="34"/>
      <c r="H138" s="34"/>
      <c r="I138" s="35">
        <f>SUMIFS(I139:I170,A139:A170,"P")</f>
        <v>0</v>
      </c>
      <c r="J138" s="36"/>
    </row>
    <row r="139">
      <c r="A139" s="37" t="s">
        <v>593</v>
      </c>
      <c r="B139" s="37">
        <v>32</v>
      </c>
      <c r="C139" s="38" t="s">
        <v>8666</v>
      </c>
      <c r="D139" s="37" t="s">
        <v>595</v>
      </c>
      <c r="E139" s="39" t="s">
        <v>8667</v>
      </c>
      <c r="F139" s="40" t="s">
        <v>646</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10201</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10202</v>
      </c>
      <c r="D143" s="37" t="s">
        <v>595</v>
      </c>
      <c r="E143" s="39" t="s">
        <v>10203</v>
      </c>
      <c r="F143" s="40" t="s">
        <v>646</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10204</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8570</v>
      </c>
      <c r="D147" s="37" t="s">
        <v>595</v>
      </c>
      <c r="E147" s="39" t="s">
        <v>8571</v>
      </c>
      <c r="F147" s="40" t="s">
        <v>646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10205</v>
      </c>
      <c r="F149" s="46"/>
      <c r="G149" s="46"/>
      <c r="H149" s="46"/>
      <c r="I149" s="46"/>
      <c r="J149" s="48"/>
    </row>
    <row r="150" ht="120">
      <c r="A150" s="37" t="s">
        <v>601</v>
      </c>
      <c r="B150" s="45"/>
      <c r="C150" s="46"/>
      <c r="D150" s="46"/>
      <c r="E150" s="39" t="s">
        <v>5930</v>
      </c>
      <c r="F150" s="46"/>
      <c r="G150" s="46"/>
      <c r="H150" s="46"/>
      <c r="I150" s="46"/>
      <c r="J150" s="48"/>
    </row>
    <row r="151">
      <c r="A151" s="37" t="s">
        <v>593</v>
      </c>
      <c r="B151" s="37">
        <v>35</v>
      </c>
      <c r="C151" s="38" t="s">
        <v>8573</v>
      </c>
      <c r="D151" s="37" t="s">
        <v>595</v>
      </c>
      <c r="E151" s="39" t="s">
        <v>8574</v>
      </c>
      <c r="F151" s="40" t="s">
        <v>646</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10206</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8674</v>
      </c>
      <c r="D155" s="37" t="s">
        <v>595</v>
      </c>
      <c r="E155" s="39" t="s">
        <v>8675</v>
      </c>
      <c r="F155" s="40" t="s">
        <v>646</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10207</v>
      </c>
      <c r="F157" s="46"/>
      <c r="G157" s="46"/>
      <c r="H157" s="46"/>
      <c r="I157" s="46"/>
      <c r="J157" s="48"/>
    </row>
    <row r="158" ht="75">
      <c r="A158" s="37" t="s">
        <v>601</v>
      </c>
      <c r="B158" s="45"/>
      <c r="C158" s="46"/>
      <c r="D158" s="46"/>
      <c r="E158" s="39" t="s">
        <v>5838</v>
      </c>
      <c r="F158" s="46"/>
      <c r="G158" s="46"/>
      <c r="H158" s="46"/>
      <c r="I158" s="46"/>
      <c r="J158" s="48"/>
    </row>
    <row r="159">
      <c r="A159" s="37" t="s">
        <v>593</v>
      </c>
      <c r="B159" s="37">
        <v>37</v>
      </c>
      <c r="C159" s="38" t="s">
        <v>8677</v>
      </c>
      <c r="D159" s="37" t="s">
        <v>595</v>
      </c>
      <c r="E159" s="39" t="s">
        <v>8678</v>
      </c>
      <c r="F159" s="40" t="s">
        <v>646</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10208</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8680</v>
      </c>
      <c r="D163" s="37" t="s">
        <v>595</v>
      </c>
      <c r="E163" s="39" t="s">
        <v>8681</v>
      </c>
      <c r="F163" s="40" t="s">
        <v>646</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10209</v>
      </c>
      <c r="F165" s="46"/>
      <c r="G165" s="46"/>
      <c r="H165" s="46"/>
      <c r="I165" s="46"/>
      <c r="J165" s="48"/>
    </row>
    <row r="166" ht="165">
      <c r="A166" s="37" t="s">
        <v>601</v>
      </c>
      <c r="B166" s="45"/>
      <c r="C166" s="46"/>
      <c r="D166" s="46"/>
      <c r="E166" s="39" t="s">
        <v>5841</v>
      </c>
      <c r="F166" s="46"/>
      <c r="G166" s="46"/>
      <c r="H166" s="46"/>
      <c r="I166" s="46"/>
      <c r="J166" s="48"/>
    </row>
    <row r="167">
      <c r="A167" s="37" t="s">
        <v>593</v>
      </c>
      <c r="B167" s="37">
        <v>39</v>
      </c>
      <c r="C167" s="38" t="s">
        <v>8683</v>
      </c>
      <c r="D167" s="37" t="s">
        <v>595</v>
      </c>
      <c r="E167" s="39" t="s">
        <v>8684</v>
      </c>
      <c r="F167" s="40" t="s">
        <v>646</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10210</v>
      </c>
      <c r="F169" s="46"/>
      <c r="G169" s="46"/>
      <c r="H169" s="46"/>
      <c r="I169" s="46"/>
      <c r="J169" s="48"/>
    </row>
    <row r="170" ht="165">
      <c r="A170" s="37" t="s">
        <v>601</v>
      </c>
      <c r="B170" s="45"/>
      <c r="C170" s="46"/>
      <c r="D170" s="46"/>
      <c r="E170" s="39" t="s">
        <v>5841</v>
      </c>
      <c r="F170" s="46"/>
      <c r="G170" s="46"/>
      <c r="H170" s="46"/>
      <c r="I170" s="46"/>
      <c r="J170" s="48"/>
    </row>
    <row r="171">
      <c r="A171" s="31" t="s">
        <v>591</v>
      </c>
      <c r="B171" s="32"/>
      <c r="C171" s="33" t="s">
        <v>4551</v>
      </c>
      <c r="D171" s="34"/>
      <c r="E171" s="31" t="s">
        <v>4552</v>
      </c>
      <c r="F171" s="34"/>
      <c r="G171" s="34"/>
      <c r="H171" s="34"/>
      <c r="I171" s="35">
        <f>SUMIFS(I172:I199,A172:A199,"P")</f>
        <v>0</v>
      </c>
      <c r="J171" s="36"/>
    </row>
    <row r="172">
      <c r="A172" s="37" t="s">
        <v>593</v>
      </c>
      <c r="B172" s="37">
        <v>40</v>
      </c>
      <c r="C172" s="38" t="s">
        <v>4553</v>
      </c>
      <c r="D172" s="37" t="s">
        <v>595</v>
      </c>
      <c r="E172" s="39" t="s">
        <v>4554</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10211</v>
      </c>
      <c r="F174" s="46"/>
      <c r="G174" s="46"/>
      <c r="H174" s="46"/>
      <c r="I174" s="46"/>
      <c r="J174" s="48"/>
    </row>
    <row r="175" ht="330">
      <c r="A175" s="37" t="s">
        <v>601</v>
      </c>
      <c r="B175" s="45"/>
      <c r="C175" s="46"/>
      <c r="D175" s="46"/>
      <c r="E175" s="39" t="s">
        <v>4556</v>
      </c>
      <c r="F175" s="46"/>
      <c r="G175" s="46"/>
      <c r="H175" s="46"/>
      <c r="I175" s="46"/>
      <c r="J175" s="48"/>
    </row>
    <row r="176">
      <c r="A176" s="37" t="s">
        <v>593</v>
      </c>
      <c r="B176" s="37">
        <v>41</v>
      </c>
      <c r="C176" s="38" t="s">
        <v>5855</v>
      </c>
      <c r="D176" s="37" t="s">
        <v>595</v>
      </c>
      <c r="E176" s="39" t="s">
        <v>5856</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10212</v>
      </c>
      <c r="F178" s="46"/>
      <c r="G178" s="46"/>
      <c r="H178" s="46"/>
      <c r="I178" s="46"/>
      <c r="J178" s="48"/>
    </row>
    <row r="179" ht="315">
      <c r="A179" s="37" t="s">
        <v>601</v>
      </c>
      <c r="B179" s="45"/>
      <c r="C179" s="46"/>
      <c r="D179" s="46"/>
      <c r="E179" s="39" t="s">
        <v>4569</v>
      </c>
      <c r="F179" s="46"/>
      <c r="G179" s="46"/>
      <c r="H179" s="46"/>
      <c r="I179" s="46"/>
      <c r="J179" s="48"/>
    </row>
    <row r="180">
      <c r="A180" s="37" t="s">
        <v>593</v>
      </c>
      <c r="B180" s="37">
        <v>42</v>
      </c>
      <c r="C180" s="38" t="s">
        <v>4573</v>
      </c>
      <c r="D180" s="37" t="s">
        <v>595</v>
      </c>
      <c r="E180" s="39" t="s">
        <v>4574</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10213</v>
      </c>
      <c r="F182" s="46"/>
      <c r="G182" s="46"/>
      <c r="H182" s="46"/>
      <c r="I182" s="46"/>
      <c r="J182" s="48"/>
    </row>
    <row r="183" ht="300">
      <c r="A183" s="37" t="s">
        <v>601</v>
      </c>
      <c r="B183" s="45"/>
      <c r="C183" s="46"/>
      <c r="D183" s="46"/>
      <c r="E183" s="39" t="s">
        <v>4575</v>
      </c>
      <c r="F183" s="46"/>
      <c r="G183" s="46"/>
      <c r="H183" s="46"/>
      <c r="I183" s="46"/>
      <c r="J183" s="48"/>
    </row>
    <row r="184">
      <c r="A184" s="37" t="s">
        <v>593</v>
      </c>
      <c r="B184" s="37">
        <v>43</v>
      </c>
      <c r="C184" s="38" t="s">
        <v>8692</v>
      </c>
      <c r="D184" s="37" t="s">
        <v>595</v>
      </c>
      <c r="E184" s="39" t="s">
        <v>8693</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10214</v>
      </c>
      <c r="F186" s="46"/>
      <c r="G186" s="46"/>
      <c r="H186" s="46"/>
      <c r="I186" s="46"/>
      <c r="J186" s="48"/>
    </row>
    <row r="187" ht="90">
      <c r="A187" s="37" t="s">
        <v>601</v>
      </c>
      <c r="B187" s="45"/>
      <c r="C187" s="46"/>
      <c r="D187" s="46"/>
      <c r="E187" s="39" t="s">
        <v>4591</v>
      </c>
      <c r="F187" s="46"/>
      <c r="G187" s="46"/>
      <c r="H187" s="46"/>
      <c r="I187" s="46"/>
      <c r="J187" s="48"/>
    </row>
    <row r="188">
      <c r="A188" s="37" t="s">
        <v>593</v>
      </c>
      <c r="B188" s="37">
        <v>44</v>
      </c>
      <c r="C188" s="38" t="s">
        <v>4588</v>
      </c>
      <c r="D188" s="37" t="s">
        <v>595</v>
      </c>
      <c r="E188" s="39" t="s">
        <v>4589</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10215</v>
      </c>
      <c r="F190" s="46"/>
      <c r="G190" s="46"/>
      <c r="H190" s="46"/>
      <c r="I190" s="46"/>
      <c r="J190" s="48"/>
    </row>
    <row r="191" ht="90">
      <c r="A191" s="37" t="s">
        <v>601</v>
      </c>
      <c r="B191" s="45"/>
      <c r="C191" s="46"/>
      <c r="D191" s="46"/>
      <c r="E191" s="39" t="s">
        <v>4591</v>
      </c>
      <c r="F191" s="46"/>
      <c r="G191" s="46"/>
      <c r="H191" s="46"/>
      <c r="I191" s="46"/>
      <c r="J191" s="48"/>
    </row>
    <row r="192">
      <c r="A192" s="37" t="s">
        <v>593</v>
      </c>
      <c r="B192" s="37">
        <v>45</v>
      </c>
      <c r="C192" s="38" t="s">
        <v>8834</v>
      </c>
      <c r="D192" s="37" t="s">
        <v>595</v>
      </c>
      <c r="E192" s="39" t="s">
        <v>8835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10216</v>
      </c>
      <c r="F194" s="46"/>
      <c r="G194" s="46"/>
      <c r="H194" s="46"/>
      <c r="I194" s="46"/>
      <c r="J194" s="48"/>
    </row>
    <row r="195" ht="45">
      <c r="A195" s="37" t="s">
        <v>601</v>
      </c>
      <c r="B195" s="45"/>
      <c r="C195" s="46"/>
      <c r="D195" s="46"/>
      <c r="E195" s="39" t="s">
        <v>8837</v>
      </c>
      <c r="F195" s="46"/>
      <c r="G195" s="46"/>
      <c r="H195" s="46"/>
      <c r="I195" s="46"/>
      <c r="J195" s="48"/>
    </row>
    <row r="196">
      <c r="A196" s="37" t="s">
        <v>593</v>
      </c>
      <c r="B196" s="37">
        <v>46</v>
      </c>
      <c r="C196" s="38" t="s">
        <v>4596</v>
      </c>
      <c r="D196" s="37" t="s">
        <v>595</v>
      </c>
      <c r="E196" s="39" t="s">
        <v>4597</v>
      </c>
      <c r="F196" s="40" t="s">
        <v>637</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10217</v>
      </c>
      <c r="F198" s="46"/>
      <c r="G198" s="46"/>
      <c r="H198" s="46"/>
      <c r="I198" s="46"/>
      <c r="J198" s="48"/>
    </row>
    <row r="199" ht="409.5">
      <c r="A199" s="37" t="s">
        <v>601</v>
      </c>
      <c r="B199" s="45"/>
      <c r="C199" s="46"/>
      <c r="D199" s="46"/>
      <c r="E199" s="39" t="s">
        <v>4495</v>
      </c>
      <c r="F199" s="46"/>
      <c r="G199" s="46"/>
      <c r="H199" s="46"/>
      <c r="I199" s="46"/>
      <c r="J199" s="48"/>
    </row>
    <row r="200">
      <c r="A200" s="31" t="s">
        <v>591</v>
      </c>
      <c r="B200" s="32"/>
      <c r="C200" s="33" t="s">
        <v>4784</v>
      </c>
      <c r="D200" s="34"/>
      <c r="E200" s="31" t="s">
        <v>4785</v>
      </c>
      <c r="F200" s="34"/>
      <c r="G200" s="34"/>
      <c r="H200" s="34"/>
      <c r="I200" s="35">
        <f>SUMIFS(I201:I251,A201:A251,"P")</f>
        <v>0</v>
      </c>
      <c r="J200" s="36"/>
    </row>
    <row r="201" ht="30">
      <c r="A201" s="37" t="s">
        <v>593</v>
      </c>
      <c r="B201" s="37">
        <v>47</v>
      </c>
      <c r="C201" s="38" t="s">
        <v>8708</v>
      </c>
      <c r="D201" s="37" t="s">
        <v>595</v>
      </c>
      <c r="E201" s="39" t="s">
        <v>8709</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10218</v>
      </c>
      <c r="F203" s="46"/>
      <c r="G203" s="46"/>
      <c r="H203" s="46"/>
      <c r="I203" s="46"/>
      <c r="J203" s="48"/>
    </row>
    <row r="204" ht="30">
      <c r="A204" s="37" t="s">
        <v>601</v>
      </c>
      <c r="B204" s="45"/>
      <c r="C204" s="46"/>
      <c r="D204" s="46"/>
      <c r="E204" s="39" t="s">
        <v>5868</v>
      </c>
      <c r="F204" s="46"/>
      <c r="G204" s="46"/>
      <c r="H204" s="46"/>
      <c r="I204" s="46"/>
      <c r="J204" s="48"/>
    </row>
    <row r="205" ht="30">
      <c r="A205" s="37" t="s">
        <v>593</v>
      </c>
      <c r="B205" s="37">
        <v>48</v>
      </c>
      <c r="C205" s="38" t="s">
        <v>8715</v>
      </c>
      <c r="D205" s="37" t="s">
        <v>595</v>
      </c>
      <c r="E205" s="39" t="s">
        <v>8716</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9044</v>
      </c>
      <c r="F207" s="46"/>
      <c r="G207" s="46"/>
      <c r="H207" s="46"/>
      <c r="I207" s="46"/>
      <c r="J207" s="48"/>
    </row>
    <row r="208" ht="45">
      <c r="A208" s="37" t="s">
        <v>601</v>
      </c>
      <c r="B208" s="45"/>
      <c r="C208" s="46"/>
      <c r="D208" s="46"/>
      <c r="E208" s="39" t="s">
        <v>5911</v>
      </c>
      <c r="F208" s="46"/>
      <c r="G208" s="46"/>
      <c r="H208" s="46"/>
      <c r="I208" s="46"/>
      <c r="J208" s="48"/>
    </row>
    <row r="209" ht="30">
      <c r="A209" s="37" t="s">
        <v>593</v>
      </c>
      <c r="B209" s="37">
        <v>49</v>
      </c>
      <c r="C209" s="38" t="s">
        <v>8721</v>
      </c>
      <c r="D209" s="37" t="s">
        <v>595</v>
      </c>
      <c r="E209" s="39" t="s">
        <v>8722</v>
      </c>
      <c r="F209" s="40" t="s">
        <v>646</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10219</v>
      </c>
      <c r="F211" s="46"/>
      <c r="G211" s="46"/>
      <c r="H211" s="46"/>
      <c r="I211" s="46"/>
      <c r="J211" s="48"/>
    </row>
    <row r="212" ht="60">
      <c r="A212" s="37" t="s">
        <v>601</v>
      </c>
      <c r="B212" s="45"/>
      <c r="C212" s="46"/>
      <c r="D212" s="46"/>
      <c r="E212" s="39" t="s">
        <v>8724</v>
      </c>
      <c r="F212" s="46"/>
      <c r="G212" s="46"/>
      <c r="H212" s="46"/>
      <c r="I212" s="46"/>
      <c r="J212" s="48"/>
    </row>
    <row r="213" ht="30">
      <c r="A213" s="37" t="s">
        <v>593</v>
      </c>
      <c r="B213" s="37">
        <v>50</v>
      </c>
      <c r="C213" s="38" t="s">
        <v>8725</v>
      </c>
      <c r="D213" s="37" t="s">
        <v>595</v>
      </c>
      <c r="E213" s="39" t="s">
        <v>8726</v>
      </c>
      <c r="F213" s="40" t="s">
        <v>646</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10220</v>
      </c>
      <c r="F215" s="46"/>
      <c r="G215" s="46"/>
      <c r="H215" s="46"/>
      <c r="I215" s="46"/>
      <c r="J215" s="48"/>
    </row>
    <row r="216" ht="60">
      <c r="A216" s="37" t="s">
        <v>601</v>
      </c>
      <c r="B216" s="45"/>
      <c r="C216" s="46"/>
      <c r="D216" s="46"/>
      <c r="E216" s="39" t="s">
        <v>8724</v>
      </c>
      <c r="F216" s="46"/>
      <c r="G216" s="46"/>
      <c r="H216" s="46"/>
      <c r="I216" s="46"/>
      <c r="J216" s="48"/>
    </row>
    <row r="217" ht="30">
      <c r="A217" s="37" t="s">
        <v>593</v>
      </c>
      <c r="B217" s="37">
        <v>51</v>
      </c>
      <c r="C217" s="38" t="s">
        <v>5871</v>
      </c>
      <c r="D217" s="37" t="s">
        <v>595</v>
      </c>
      <c r="E217" s="39" t="s">
        <v>5872</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10221</v>
      </c>
      <c r="F219" s="46"/>
      <c r="G219" s="46"/>
      <c r="H219" s="46"/>
      <c r="I219" s="46"/>
      <c r="J219" s="48"/>
    </row>
    <row r="220" ht="60">
      <c r="A220" s="37" t="s">
        <v>601</v>
      </c>
      <c r="B220" s="45"/>
      <c r="C220" s="46"/>
      <c r="D220" s="46"/>
      <c r="E220" s="39" t="s">
        <v>5061</v>
      </c>
      <c r="F220" s="46"/>
      <c r="G220" s="46"/>
      <c r="H220" s="46"/>
      <c r="I220" s="46"/>
      <c r="J220" s="48"/>
    </row>
    <row r="221">
      <c r="A221" s="37" t="s">
        <v>593</v>
      </c>
      <c r="B221" s="37">
        <v>52</v>
      </c>
      <c r="C221" s="38" t="s">
        <v>8729</v>
      </c>
      <c r="D221" s="37" t="s">
        <v>595</v>
      </c>
      <c r="E221" s="39" t="s">
        <v>8730</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10222</v>
      </c>
      <c r="F223" s="46"/>
      <c r="G223" s="46"/>
      <c r="H223" s="46"/>
      <c r="I223" s="46"/>
      <c r="J223" s="48"/>
    </row>
    <row r="224" ht="60">
      <c r="A224" s="37" t="s">
        <v>601</v>
      </c>
      <c r="B224" s="45"/>
      <c r="C224" s="46"/>
      <c r="D224" s="46"/>
      <c r="E224" s="39" t="s">
        <v>8732</v>
      </c>
      <c r="F224" s="46"/>
      <c r="G224" s="46"/>
      <c r="H224" s="46"/>
      <c r="I224" s="46"/>
      <c r="J224" s="48"/>
    </row>
    <row r="225">
      <c r="A225" s="37" t="s">
        <v>593</v>
      </c>
      <c r="B225" s="37">
        <v>53</v>
      </c>
      <c r="C225" s="38" t="s">
        <v>8847</v>
      </c>
      <c r="D225" s="37" t="s">
        <v>595</v>
      </c>
      <c r="E225" s="39" t="s">
        <v>8848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10223</v>
      </c>
      <c r="F227" s="46"/>
      <c r="G227" s="46"/>
      <c r="H227" s="46"/>
      <c r="I227" s="46"/>
      <c r="J227" s="48"/>
    </row>
    <row r="228" ht="30">
      <c r="A228" s="37" t="s">
        <v>601</v>
      </c>
      <c r="B228" s="45"/>
      <c r="C228" s="46"/>
      <c r="D228" s="46"/>
      <c r="E228" s="39" t="s">
        <v>5875</v>
      </c>
      <c r="F228" s="46"/>
      <c r="G228" s="46"/>
      <c r="H228" s="46"/>
      <c r="I228" s="46"/>
      <c r="J228" s="48"/>
    </row>
    <row r="229">
      <c r="A229" s="37" t="s">
        <v>593</v>
      </c>
      <c r="B229" s="37">
        <v>54</v>
      </c>
      <c r="C229" s="38" t="s">
        <v>8734</v>
      </c>
      <c r="D229" s="37" t="s">
        <v>595</v>
      </c>
      <c r="E229" s="39" t="s">
        <v>8735</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10224</v>
      </c>
      <c r="F231" s="46"/>
      <c r="G231" s="46"/>
      <c r="H231" s="46"/>
      <c r="I231" s="46"/>
      <c r="J231" s="48"/>
    </row>
    <row r="232" ht="45">
      <c r="A232" s="37" t="s">
        <v>601</v>
      </c>
      <c r="B232" s="45"/>
      <c r="C232" s="46"/>
      <c r="D232" s="46"/>
      <c r="E232" s="39" t="s">
        <v>5383</v>
      </c>
      <c r="F232" s="46"/>
      <c r="G232" s="46"/>
      <c r="H232" s="46"/>
      <c r="I232" s="46"/>
      <c r="J232" s="48"/>
    </row>
    <row r="233" ht="30">
      <c r="A233" s="37" t="s">
        <v>593</v>
      </c>
      <c r="B233" s="37">
        <v>55</v>
      </c>
      <c r="C233" s="38" t="s">
        <v>5450</v>
      </c>
      <c r="D233" s="37" t="s">
        <v>595</v>
      </c>
      <c r="E233" s="39" t="s">
        <v>5451</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10225</v>
      </c>
      <c r="F235" s="46"/>
      <c r="G235" s="46"/>
      <c r="H235" s="46"/>
      <c r="I235" s="46"/>
      <c r="J235" s="48"/>
    </row>
    <row r="236" ht="120">
      <c r="A236" s="37" t="s">
        <v>601</v>
      </c>
      <c r="B236" s="45"/>
      <c r="C236" s="46"/>
      <c r="D236" s="46"/>
      <c r="E236" s="39" t="s">
        <v>4626</v>
      </c>
      <c r="F236" s="46"/>
      <c r="G236" s="46"/>
      <c r="H236" s="46"/>
      <c r="I236" s="46"/>
      <c r="J236" s="48"/>
    </row>
    <row r="237">
      <c r="A237" s="37" t="s">
        <v>593</v>
      </c>
      <c r="B237" s="37">
        <v>56</v>
      </c>
      <c r="C237" s="38" t="s">
        <v>4648</v>
      </c>
      <c r="D237" s="37" t="s">
        <v>595</v>
      </c>
      <c r="E237" s="39" t="s">
        <v>4649</v>
      </c>
      <c r="F237" s="40" t="s">
        <v>637</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10226</v>
      </c>
      <c r="F239" s="46"/>
      <c r="G239" s="46"/>
      <c r="H239" s="46"/>
      <c r="I239" s="46"/>
      <c r="J239" s="48"/>
    </row>
    <row r="240" ht="150">
      <c r="A240" s="37" t="s">
        <v>601</v>
      </c>
      <c r="B240" s="45"/>
      <c r="C240" s="46"/>
      <c r="D240" s="46"/>
      <c r="E240" s="39" t="s">
        <v>4651</v>
      </c>
      <c r="F240" s="46"/>
      <c r="G240" s="46"/>
      <c r="H240" s="46"/>
      <c r="I240" s="46"/>
      <c r="J240" s="48"/>
    </row>
    <row r="241">
      <c r="A241" s="37" t="s">
        <v>593</v>
      </c>
      <c r="B241" s="37">
        <v>57</v>
      </c>
      <c r="C241" s="38" t="s">
        <v>5685</v>
      </c>
      <c r="D241" s="37" t="s">
        <v>595</v>
      </c>
      <c r="E241" s="39" t="s">
        <v>5686</v>
      </c>
      <c r="F241" s="40" t="s">
        <v>637</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10227</v>
      </c>
      <c r="F243" s="46"/>
      <c r="G243" s="46"/>
      <c r="H243" s="46"/>
      <c r="I243" s="46"/>
      <c r="J243" s="48"/>
    </row>
    <row r="244" ht="150">
      <c r="A244" s="37" t="s">
        <v>601</v>
      </c>
      <c r="B244" s="45"/>
      <c r="C244" s="46"/>
      <c r="D244" s="46"/>
      <c r="E244" s="39" t="s">
        <v>4651</v>
      </c>
      <c r="F244" s="46"/>
      <c r="G244" s="46"/>
      <c r="H244" s="46"/>
      <c r="I244" s="46"/>
      <c r="J244" s="48"/>
    </row>
    <row r="245">
      <c r="A245" s="37" t="s">
        <v>593</v>
      </c>
      <c r="B245" s="37">
        <v>58</v>
      </c>
      <c r="C245" s="38" t="s">
        <v>10228</v>
      </c>
      <c r="D245" s="37" t="s">
        <v>595</v>
      </c>
      <c r="E245" s="39" t="s">
        <v>8594</v>
      </c>
      <c r="F245" s="40" t="s">
        <v>1798</v>
      </c>
      <c r="G245" s="41">
        <v>1</v>
      </c>
      <c r="H245" s="42">
        <v>0</v>
      </c>
      <c r="I245" s="43">
        <f>ROUND(G245*H245,P4)</f>
        <v>0</v>
      </c>
      <c r="J245" s="37"/>
      <c r="O245" s="44">
        <f>I245*0.21</f>
        <v>0</v>
      </c>
      <c r="P245">
        <v>3</v>
      </c>
    </row>
    <row r="246">
      <c r="A246" s="37" t="s">
        <v>598</v>
      </c>
      <c r="B246" s="45"/>
      <c r="C246" s="46"/>
      <c r="D246" s="46"/>
      <c r="E246" s="39" t="s">
        <v>8594</v>
      </c>
      <c r="F246" s="46"/>
      <c r="G246" s="46"/>
      <c r="H246" s="46"/>
      <c r="I246" s="46"/>
      <c r="J246" s="48"/>
    </row>
    <row r="247" ht="120">
      <c r="A247" s="37" t="s">
        <v>599</v>
      </c>
      <c r="B247" s="45"/>
      <c r="C247" s="46"/>
      <c r="D247" s="46"/>
      <c r="E247" s="49" t="s">
        <v>8595</v>
      </c>
      <c r="F247" s="46"/>
      <c r="G247" s="46"/>
      <c r="H247" s="46"/>
      <c r="I247" s="46"/>
      <c r="J247" s="48"/>
    </row>
    <row r="248" ht="45">
      <c r="A248" s="37" t="s">
        <v>601</v>
      </c>
      <c r="B248" s="45"/>
      <c r="C248" s="46"/>
      <c r="D248" s="46"/>
      <c r="E248" s="39" t="s">
        <v>8596</v>
      </c>
      <c r="F248" s="46"/>
      <c r="G248" s="46"/>
      <c r="H248" s="46"/>
      <c r="I248" s="46"/>
      <c r="J248" s="48"/>
    </row>
    <row r="249">
      <c r="A249" s="37" t="s">
        <v>593</v>
      </c>
      <c r="B249" s="37">
        <v>59</v>
      </c>
      <c r="C249" s="38" t="s">
        <v>10229</v>
      </c>
      <c r="D249" s="37" t="s">
        <v>595</v>
      </c>
      <c r="E249" s="39" t="s">
        <v>8598</v>
      </c>
      <c r="F249" s="40" t="s">
        <v>1798</v>
      </c>
      <c r="G249" s="41">
        <v>1</v>
      </c>
      <c r="H249" s="42">
        <v>0</v>
      </c>
      <c r="I249" s="43">
        <f>ROUND(G249*H249,P4)</f>
        <v>0</v>
      </c>
      <c r="J249" s="37"/>
      <c r="O249" s="44">
        <f>I249*0.21</f>
        <v>0</v>
      </c>
      <c r="P249">
        <v>3</v>
      </c>
    </row>
    <row r="250">
      <c r="A250" s="37" t="s">
        <v>598</v>
      </c>
      <c r="B250" s="45"/>
      <c r="C250" s="46"/>
      <c r="D250" s="46"/>
      <c r="E250" s="39" t="s">
        <v>8598</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1813</v>
      </c>
      <c r="D252" s="34"/>
      <c r="E252" s="31" t="s">
        <v>1814</v>
      </c>
      <c r="F252" s="34"/>
      <c r="G252" s="34"/>
      <c r="H252" s="34"/>
      <c r="I252" s="35">
        <f>SUMIFS(I253:I268,A253:A268,"P")</f>
        <v>0</v>
      </c>
      <c r="J252" s="36"/>
    </row>
    <row r="253" ht="45">
      <c r="A253" s="37" t="s">
        <v>593</v>
      </c>
      <c r="B253" s="37">
        <v>60</v>
      </c>
      <c r="C253" s="38" t="s">
        <v>1815</v>
      </c>
      <c r="D253" s="37" t="s">
        <v>1816</v>
      </c>
      <c r="E253" s="39" t="s">
        <v>1817</v>
      </c>
      <c r="F253" s="40" t="s">
        <v>1124</v>
      </c>
      <c r="G253" s="41">
        <v>1396.9400000000001</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35">
      <c r="A255" s="37" t="s">
        <v>599</v>
      </c>
      <c r="B255" s="45"/>
      <c r="C255" s="46"/>
      <c r="D255" s="46"/>
      <c r="E255" s="49" t="s">
        <v>10230</v>
      </c>
      <c r="F255" s="46"/>
      <c r="G255" s="46"/>
      <c r="H255" s="46"/>
      <c r="I255" s="46"/>
      <c r="J255" s="48"/>
    </row>
    <row r="256" ht="120">
      <c r="A256" s="37" t="s">
        <v>601</v>
      </c>
      <c r="B256" s="45"/>
      <c r="C256" s="46"/>
      <c r="D256" s="46"/>
      <c r="E256" s="39" t="s">
        <v>1820</v>
      </c>
      <c r="F256" s="46"/>
      <c r="G256" s="46"/>
      <c r="H256" s="46"/>
      <c r="I256" s="46"/>
      <c r="J256" s="48"/>
    </row>
    <row r="257" ht="60">
      <c r="A257" s="37" t="s">
        <v>593</v>
      </c>
      <c r="B257" s="37">
        <v>61</v>
      </c>
      <c r="C257" s="38" t="s">
        <v>2448</v>
      </c>
      <c r="D257" s="37" t="s">
        <v>2449</v>
      </c>
      <c r="E257" s="39" t="s">
        <v>2450</v>
      </c>
      <c r="F257" s="40" t="s">
        <v>1124</v>
      </c>
      <c r="G257" s="41">
        <v>128.62799999999999</v>
      </c>
      <c r="H257" s="42">
        <v>0</v>
      </c>
      <c r="I257" s="43">
        <f>ROUND(G257*H257,P4)</f>
        <v>0</v>
      </c>
      <c r="J257" s="37"/>
      <c r="O257" s="44">
        <f>I257*0.21</f>
        <v>0</v>
      </c>
      <c r="P257">
        <v>3</v>
      </c>
    </row>
    <row r="258">
      <c r="A258" s="37" t="s">
        <v>598</v>
      </c>
      <c r="B258" s="45"/>
      <c r="C258" s="46"/>
      <c r="D258" s="46"/>
      <c r="E258" s="39" t="s">
        <v>1818</v>
      </c>
      <c r="F258" s="46"/>
      <c r="G258" s="46"/>
      <c r="H258" s="46"/>
      <c r="I258" s="46"/>
      <c r="J258" s="48"/>
    </row>
    <row r="259" ht="135">
      <c r="A259" s="37" t="s">
        <v>599</v>
      </c>
      <c r="B259" s="45"/>
      <c r="C259" s="46"/>
      <c r="D259" s="46"/>
      <c r="E259" s="49" t="s">
        <v>10231</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5690</v>
      </c>
      <c r="D261" s="37" t="s">
        <v>5691</v>
      </c>
      <c r="E261" s="39" t="s">
        <v>5692</v>
      </c>
      <c r="F261" s="40" t="s">
        <v>1124</v>
      </c>
      <c r="G261" s="41">
        <v>1620.4829999999999</v>
      </c>
      <c r="H261" s="42">
        <v>0</v>
      </c>
      <c r="I261" s="43">
        <f>ROUND(G261*H261,P4)</f>
        <v>0</v>
      </c>
      <c r="J261" s="37"/>
      <c r="O261" s="44">
        <f>I261*0.21</f>
        <v>0</v>
      </c>
      <c r="P261">
        <v>3</v>
      </c>
    </row>
    <row r="262">
      <c r="A262" s="37" t="s">
        <v>598</v>
      </c>
      <c r="B262" s="45"/>
      <c r="C262" s="46"/>
      <c r="D262" s="46"/>
      <c r="E262" s="39" t="s">
        <v>1818</v>
      </c>
      <c r="F262" s="46"/>
      <c r="G262" s="46"/>
      <c r="H262" s="46"/>
      <c r="I262" s="46"/>
      <c r="J262" s="48"/>
    </row>
    <row r="263" ht="105">
      <c r="A263" s="37" t="s">
        <v>599</v>
      </c>
      <c r="B263" s="45"/>
      <c r="C263" s="46"/>
      <c r="D263" s="46"/>
      <c r="E263" s="49" t="s">
        <v>10232</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8750</v>
      </c>
      <c r="D265" s="37" t="s">
        <v>8751</v>
      </c>
      <c r="E265" s="39" t="s">
        <v>8752</v>
      </c>
      <c r="F265" s="40" t="s">
        <v>1124</v>
      </c>
      <c r="G265" s="41">
        <v>160.81999999999999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30">
      <c r="A267" s="37" t="s">
        <v>599</v>
      </c>
      <c r="B267" s="45"/>
      <c r="C267" s="46"/>
      <c r="D267" s="46"/>
      <c r="E267" s="49" t="s">
        <v>10233</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RitZQFt2KIV7xo8dCPZcDyKi/ld3ZV+Y2Ji7pbpBcaeagmMRRpgL79AOannMRkNUhMjWRXhfyK1e2H3qzi/WVw==" hashValue="RPwpvNJllNhkN//+NfAIVDpPD8rdTc3X/emsYQmJT+U2UUB+DRec493zvbn4bwxvnYg0n/wXPALvBv/dKMyR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10234</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1570</v>
      </c>
      <c r="B8" s="20" t="s">
        <v>579</v>
      </c>
      <c r="C8" s="21" t="s">
        <v>10234</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SUMIFS(I13:I108,A13:A108,"P")</f>
        <v>0</v>
      </c>
      <c r="J12" s="36"/>
    </row>
    <row r="13">
      <c r="A13" s="37" t="s">
        <v>593</v>
      </c>
      <c r="B13" s="37">
        <v>1</v>
      </c>
      <c r="C13" s="38" t="s">
        <v>8605</v>
      </c>
      <c r="D13" s="37" t="s">
        <v>595</v>
      </c>
      <c r="E13" s="39" t="s">
        <v>8606</v>
      </c>
      <c r="F13" s="40" t="s">
        <v>646</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10236</v>
      </c>
      <c r="F15" s="46"/>
      <c r="G15" s="46"/>
      <c r="H15" s="46"/>
      <c r="I15" s="46"/>
      <c r="J15" s="48"/>
    </row>
    <row r="16">
      <c r="A16" s="37" t="s">
        <v>601</v>
      </c>
      <c r="B16" s="45"/>
      <c r="C16" s="46"/>
      <c r="D16" s="46"/>
      <c r="E16" s="39" t="s">
        <v>8608</v>
      </c>
      <c r="F16" s="46"/>
      <c r="G16" s="46"/>
      <c r="H16" s="46"/>
      <c r="I16" s="46"/>
      <c r="J16" s="48"/>
    </row>
    <row r="17">
      <c r="A17" s="37" t="s">
        <v>593</v>
      </c>
      <c r="B17" s="37">
        <v>2</v>
      </c>
      <c r="C17" s="38" t="s">
        <v>8611</v>
      </c>
      <c r="D17" s="37" t="s">
        <v>595</v>
      </c>
      <c r="E17" s="39" t="s">
        <v>8612</v>
      </c>
      <c r="F17" s="40" t="s">
        <v>637</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10237</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5115</v>
      </c>
      <c r="D21" s="37" t="s">
        <v>595</v>
      </c>
      <c r="E21" s="39" t="s">
        <v>5116</v>
      </c>
      <c r="F21" s="40" t="s">
        <v>637</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10238</v>
      </c>
      <c r="F23" s="46"/>
      <c r="G23" s="46"/>
      <c r="H23" s="46"/>
      <c r="I23" s="46"/>
      <c r="J23" s="48"/>
    </row>
    <row r="24" ht="90">
      <c r="A24" s="37" t="s">
        <v>601</v>
      </c>
      <c r="B24" s="45"/>
      <c r="C24" s="46"/>
      <c r="D24" s="46"/>
      <c r="E24" s="39" t="s">
        <v>4657</v>
      </c>
      <c r="F24" s="46"/>
      <c r="G24" s="46"/>
      <c r="H24" s="46"/>
      <c r="I24" s="46"/>
      <c r="J24" s="48"/>
    </row>
    <row r="25">
      <c r="A25" s="37" t="s">
        <v>593</v>
      </c>
      <c r="B25" s="37">
        <v>4</v>
      </c>
      <c r="C25" s="38" t="s">
        <v>8619</v>
      </c>
      <c r="D25" s="37" t="s">
        <v>595</v>
      </c>
      <c r="E25" s="39" t="s">
        <v>8620</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10239</v>
      </c>
      <c r="F27" s="46"/>
      <c r="G27" s="46"/>
      <c r="H27" s="46"/>
      <c r="I27" s="46"/>
      <c r="J27" s="48"/>
    </row>
    <row r="28" ht="90">
      <c r="A28" s="37" t="s">
        <v>601</v>
      </c>
      <c r="B28" s="45"/>
      <c r="C28" s="46"/>
      <c r="D28" s="46"/>
      <c r="E28" s="39" t="s">
        <v>4657</v>
      </c>
      <c r="F28" s="46"/>
      <c r="G28" s="46"/>
      <c r="H28" s="46"/>
      <c r="I28" s="46"/>
      <c r="J28" s="48"/>
    </row>
    <row r="29">
      <c r="A29" s="37" t="s">
        <v>593</v>
      </c>
      <c r="B29" s="37">
        <v>5</v>
      </c>
      <c r="C29" s="38" t="s">
        <v>8622</v>
      </c>
      <c r="D29" s="37" t="s">
        <v>595</v>
      </c>
      <c r="E29" s="39" t="s">
        <v>8623</v>
      </c>
      <c r="F29" s="40" t="s">
        <v>637</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10240</v>
      </c>
      <c r="F31" s="46"/>
      <c r="G31" s="46"/>
      <c r="H31" s="46"/>
      <c r="I31" s="46"/>
      <c r="J31" s="48"/>
    </row>
    <row r="32" ht="90">
      <c r="A32" s="37" t="s">
        <v>601</v>
      </c>
      <c r="B32" s="45"/>
      <c r="C32" s="46"/>
      <c r="D32" s="46"/>
      <c r="E32" s="39" t="s">
        <v>4657</v>
      </c>
      <c r="F32" s="46"/>
      <c r="G32" s="46"/>
      <c r="H32" s="46"/>
      <c r="I32" s="46"/>
      <c r="J32" s="48"/>
    </row>
    <row r="33">
      <c r="A33" s="37" t="s">
        <v>593</v>
      </c>
      <c r="B33" s="37">
        <v>6</v>
      </c>
      <c r="C33" s="38" t="s">
        <v>5236</v>
      </c>
      <c r="D33" s="37" t="s">
        <v>595</v>
      </c>
      <c r="E33" s="39" t="s">
        <v>5237</v>
      </c>
      <c r="F33" s="40" t="s">
        <v>637</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10241</v>
      </c>
      <c r="F35" s="46"/>
      <c r="G35" s="46"/>
      <c r="H35" s="46"/>
      <c r="I35" s="46"/>
      <c r="J35" s="48"/>
    </row>
    <row r="36" ht="45">
      <c r="A36" s="37" t="s">
        <v>601</v>
      </c>
      <c r="B36" s="45"/>
      <c r="C36" s="46"/>
      <c r="D36" s="46"/>
      <c r="E36" s="39" t="s">
        <v>5238</v>
      </c>
      <c r="F36" s="46"/>
      <c r="G36" s="46"/>
      <c r="H36" s="46"/>
      <c r="I36" s="46"/>
      <c r="J36" s="48"/>
    </row>
    <row r="37">
      <c r="A37" s="37" t="s">
        <v>593</v>
      </c>
      <c r="B37" s="37">
        <v>7</v>
      </c>
      <c r="C37" s="38" t="s">
        <v>4391</v>
      </c>
      <c r="D37" s="37" t="s">
        <v>595</v>
      </c>
      <c r="E37" s="39" t="s">
        <v>4392</v>
      </c>
      <c r="F37" s="40" t="s">
        <v>4393</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10242</v>
      </c>
      <c r="F39" s="46"/>
      <c r="G39" s="46"/>
      <c r="H39" s="46"/>
      <c r="I39" s="46"/>
      <c r="J39" s="48"/>
    </row>
    <row r="40" ht="30">
      <c r="A40" s="37" t="s">
        <v>601</v>
      </c>
      <c r="B40" s="45"/>
      <c r="C40" s="46"/>
      <c r="D40" s="46"/>
      <c r="E40" s="39" t="s">
        <v>4395</v>
      </c>
      <c r="F40" s="46"/>
      <c r="G40" s="46"/>
      <c r="H40" s="46"/>
      <c r="I40" s="46"/>
      <c r="J40" s="48"/>
    </row>
    <row r="41">
      <c r="A41" s="37" t="s">
        <v>593</v>
      </c>
      <c r="B41" s="37">
        <v>8</v>
      </c>
      <c r="C41" s="38" t="s">
        <v>5239</v>
      </c>
      <c r="D41" s="37" t="s">
        <v>595</v>
      </c>
      <c r="E41" s="39" t="s">
        <v>5240</v>
      </c>
      <c r="F41" s="40" t="s">
        <v>637</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10243</v>
      </c>
      <c r="F43" s="46"/>
      <c r="G43" s="46"/>
      <c r="H43" s="46"/>
      <c r="I43" s="46"/>
      <c r="J43" s="48"/>
    </row>
    <row r="44" ht="409.5">
      <c r="A44" s="37" t="s">
        <v>601</v>
      </c>
      <c r="B44" s="45"/>
      <c r="C44" s="46"/>
      <c r="D44" s="46"/>
      <c r="E44" s="39" t="s">
        <v>4661</v>
      </c>
      <c r="F44" s="46"/>
      <c r="G44" s="46"/>
      <c r="H44" s="46"/>
      <c r="I44" s="46"/>
      <c r="J44" s="48"/>
    </row>
    <row r="45">
      <c r="A45" s="37" t="s">
        <v>593</v>
      </c>
      <c r="B45" s="37">
        <v>9</v>
      </c>
      <c r="C45" s="38" t="s">
        <v>8536</v>
      </c>
      <c r="D45" s="37" t="s">
        <v>595</v>
      </c>
      <c r="E45" s="39" t="s">
        <v>8537</v>
      </c>
      <c r="F45" s="40" t="s">
        <v>4393</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10244</v>
      </c>
      <c r="F47" s="46"/>
      <c r="G47" s="46"/>
      <c r="H47" s="46"/>
      <c r="I47" s="46"/>
      <c r="J47" s="48"/>
    </row>
    <row r="48" ht="30">
      <c r="A48" s="37" t="s">
        <v>601</v>
      </c>
      <c r="B48" s="45"/>
      <c r="C48" s="46"/>
      <c r="D48" s="46"/>
      <c r="E48" s="39" t="s">
        <v>4395</v>
      </c>
      <c r="F48" s="46"/>
      <c r="G48" s="46"/>
      <c r="H48" s="46"/>
      <c r="I48" s="46"/>
      <c r="J48" s="48"/>
    </row>
    <row r="49">
      <c r="A49" s="37" t="s">
        <v>593</v>
      </c>
      <c r="B49" s="37">
        <v>10</v>
      </c>
      <c r="C49" s="38" t="s">
        <v>4658</v>
      </c>
      <c r="D49" s="37" t="s">
        <v>595</v>
      </c>
      <c r="E49" s="39" t="s">
        <v>4659</v>
      </c>
      <c r="F49" s="40" t="s">
        <v>637</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10245</v>
      </c>
      <c r="F51" s="46"/>
      <c r="G51" s="46"/>
      <c r="H51" s="46"/>
      <c r="I51" s="46"/>
      <c r="J51" s="48"/>
    </row>
    <row r="52" ht="409.5">
      <c r="A52" s="37" t="s">
        <v>601</v>
      </c>
      <c r="B52" s="45"/>
      <c r="C52" s="46"/>
      <c r="D52" s="46"/>
      <c r="E52" s="39" t="s">
        <v>4661</v>
      </c>
      <c r="F52" s="46"/>
      <c r="G52" s="46"/>
      <c r="H52" s="46"/>
      <c r="I52" s="46"/>
      <c r="J52" s="48"/>
    </row>
    <row r="53">
      <c r="A53" s="37" t="s">
        <v>593</v>
      </c>
      <c r="B53" s="37">
        <v>11</v>
      </c>
      <c r="C53" s="38" t="s">
        <v>3332</v>
      </c>
      <c r="D53" s="37" t="s">
        <v>595</v>
      </c>
      <c r="E53" s="39" t="s">
        <v>3333</v>
      </c>
      <c r="F53" s="40" t="s">
        <v>637</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10246</v>
      </c>
      <c r="F55" s="46"/>
      <c r="G55" s="46"/>
      <c r="H55" s="46"/>
      <c r="I55" s="46"/>
      <c r="J55" s="48"/>
    </row>
    <row r="56" ht="405">
      <c r="A56" s="37" t="s">
        <v>601</v>
      </c>
      <c r="B56" s="45"/>
      <c r="C56" s="46"/>
      <c r="D56" s="46"/>
      <c r="E56" s="39" t="s">
        <v>4411</v>
      </c>
      <c r="F56" s="46"/>
      <c r="G56" s="46"/>
      <c r="H56" s="46"/>
      <c r="I56" s="46"/>
      <c r="J56" s="48"/>
    </row>
    <row r="57">
      <c r="A57" s="37" t="s">
        <v>593</v>
      </c>
      <c r="B57" s="37">
        <v>12</v>
      </c>
      <c r="C57" s="38" t="s">
        <v>8792</v>
      </c>
      <c r="D57" s="37" t="s">
        <v>595</v>
      </c>
      <c r="E57" s="39" t="s">
        <v>8793</v>
      </c>
      <c r="F57" s="40" t="s">
        <v>4393</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10247</v>
      </c>
      <c r="F59" s="46"/>
      <c r="G59" s="46"/>
      <c r="H59" s="46"/>
      <c r="I59" s="46"/>
      <c r="J59" s="48"/>
    </row>
    <row r="60" ht="30">
      <c r="A60" s="37" t="s">
        <v>601</v>
      </c>
      <c r="B60" s="45"/>
      <c r="C60" s="46"/>
      <c r="D60" s="46"/>
      <c r="E60" s="39" t="s">
        <v>4395</v>
      </c>
      <c r="F60" s="46"/>
      <c r="G60" s="46"/>
      <c r="H60" s="46"/>
      <c r="I60" s="46"/>
      <c r="J60" s="48"/>
    </row>
    <row r="61">
      <c r="A61" s="37" t="s">
        <v>593</v>
      </c>
      <c r="B61" s="37">
        <v>13</v>
      </c>
      <c r="C61" s="38" t="s">
        <v>4412</v>
      </c>
      <c r="D61" s="37" t="s">
        <v>595</v>
      </c>
      <c r="E61" s="39" t="s">
        <v>4413</v>
      </c>
      <c r="F61" s="40" t="s">
        <v>637</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10248</v>
      </c>
      <c r="F63" s="46"/>
      <c r="G63" s="46"/>
      <c r="H63" s="46"/>
      <c r="I63" s="46"/>
      <c r="J63" s="48"/>
    </row>
    <row r="64" ht="405">
      <c r="A64" s="37" t="s">
        <v>601</v>
      </c>
      <c r="B64" s="45"/>
      <c r="C64" s="46"/>
      <c r="D64" s="46"/>
      <c r="E64" s="39" t="s">
        <v>4411</v>
      </c>
      <c r="F64" s="46"/>
      <c r="G64" s="46"/>
      <c r="H64" s="46"/>
      <c r="I64" s="46"/>
      <c r="J64" s="48"/>
    </row>
    <row r="65">
      <c r="A65" s="37" t="s">
        <v>593</v>
      </c>
      <c r="B65" s="37">
        <v>14</v>
      </c>
      <c r="C65" s="38" t="s">
        <v>4420</v>
      </c>
      <c r="D65" s="37" t="s">
        <v>595</v>
      </c>
      <c r="E65" s="39" t="s">
        <v>4421</v>
      </c>
      <c r="F65" s="40" t="s">
        <v>637</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10249</v>
      </c>
      <c r="F67" s="46"/>
      <c r="G67" s="46"/>
      <c r="H67" s="46"/>
      <c r="I67" s="46"/>
      <c r="J67" s="48"/>
    </row>
    <row r="68" ht="240">
      <c r="A68" s="37" t="s">
        <v>601</v>
      </c>
      <c r="B68" s="45"/>
      <c r="C68" s="46"/>
      <c r="D68" s="46"/>
      <c r="E68" s="39" t="s">
        <v>4423</v>
      </c>
      <c r="F68" s="46"/>
      <c r="G68" s="46"/>
      <c r="H68" s="46"/>
      <c r="I68" s="46"/>
      <c r="J68" s="48"/>
    </row>
    <row r="69">
      <c r="A69" s="37" t="s">
        <v>593</v>
      </c>
      <c r="B69" s="37">
        <v>15</v>
      </c>
      <c r="C69" s="38" t="s">
        <v>4427</v>
      </c>
      <c r="D69" s="37" t="s">
        <v>595</v>
      </c>
      <c r="E69" s="39" t="s">
        <v>4428</v>
      </c>
      <c r="F69" s="40" t="s">
        <v>637</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10250</v>
      </c>
      <c r="F71" s="46"/>
      <c r="G71" s="46"/>
      <c r="H71" s="46"/>
      <c r="I71" s="46"/>
      <c r="J71" s="48"/>
    </row>
    <row r="72" ht="375">
      <c r="A72" s="37" t="s">
        <v>601</v>
      </c>
      <c r="B72" s="45"/>
      <c r="C72" s="46"/>
      <c r="D72" s="46"/>
      <c r="E72" s="39" t="s">
        <v>4430</v>
      </c>
      <c r="F72" s="46"/>
      <c r="G72" s="46"/>
      <c r="H72" s="46"/>
      <c r="I72" s="46"/>
      <c r="J72" s="48"/>
    </row>
    <row r="73">
      <c r="A73" s="37" t="s">
        <v>593</v>
      </c>
      <c r="B73" s="37">
        <v>16</v>
      </c>
      <c r="C73" s="38" t="s">
        <v>640</v>
      </c>
      <c r="D73" s="37" t="s">
        <v>595</v>
      </c>
      <c r="E73" s="39" t="s">
        <v>641</v>
      </c>
      <c r="F73" s="40" t="s">
        <v>637</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10251</v>
      </c>
      <c r="F75" s="46"/>
      <c r="G75" s="46"/>
      <c r="H75" s="46"/>
      <c r="I75" s="46"/>
      <c r="J75" s="48"/>
    </row>
    <row r="76" ht="300">
      <c r="A76" s="37" t="s">
        <v>601</v>
      </c>
      <c r="B76" s="45"/>
      <c r="C76" s="46"/>
      <c r="D76" s="46"/>
      <c r="E76" s="39" t="s">
        <v>643</v>
      </c>
      <c r="F76" s="46"/>
      <c r="G76" s="46"/>
      <c r="H76" s="46"/>
      <c r="I76" s="46"/>
      <c r="J76" s="48"/>
    </row>
    <row r="77">
      <c r="A77" s="37" t="s">
        <v>593</v>
      </c>
      <c r="B77" s="37">
        <v>17</v>
      </c>
      <c r="C77" s="38" t="s">
        <v>4439</v>
      </c>
      <c r="D77" s="37" t="s">
        <v>595</v>
      </c>
      <c r="E77" s="39" t="s">
        <v>4440</v>
      </c>
      <c r="F77" s="40" t="s">
        <v>637</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10252</v>
      </c>
      <c r="F79" s="46"/>
      <c r="G79" s="46"/>
      <c r="H79" s="46"/>
      <c r="I79" s="46"/>
      <c r="J79" s="48"/>
    </row>
    <row r="80" ht="300">
      <c r="A80" s="37" t="s">
        <v>601</v>
      </c>
      <c r="B80" s="45"/>
      <c r="C80" s="46"/>
      <c r="D80" s="46"/>
      <c r="E80" s="39" t="s">
        <v>4442</v>
      </c>
      <c r="F80" s="46"/>
      <c r="G80" s="46"/>
      <c r="H80" s="46"/>
      <c r="I80" s="46"/>
      <c r="J80" s="48"/>
    </row>
    <row r="81">
      <c r="A81" s="37" t="s">
        <v>593</v>
      </c>
      <c r="B81" s="37">
        <v>18</v>
      </c>
      <c r="C81" s="38" t="s">
        <v>3336</v>
      </c>
      <c r="D81" s="37" t="s">
        <v>595</v>
      </c>
      <c r="E81" s="39" t="s">
        <v>3337</v>
      </c>
      <c r="F81" s="40" t="s">
        <v>646</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10253</v>
      </c>
      <c r="F83" s="46"/>
      <c r="G83" s="46"/>
      <c r="H83" s="46"/>
      <c r="I83" s="46"/>
      <c r="J83" s="48"/>
    </row>
    <row r="84" ht="30">
      <c r="A84" s="37" t="s">
        <v>601</v>
      </c>
      <c r="B84" s="45"/>
      <c r="C84" s="46"/>
      <c r="D84" s="46"/>
      <c r="E84" s="39" t="s">
        <v>4452</v>
      </c>
      <c r="F84" s="46"/>
      <c r="G84" s="46"/>
      <c r="H84" s="46"/>
      <c r="I84" s="46"/>
      <c r="J84" s="48"/>
    </row>
    <row r="85">
      <c r="A85" s="37" t="s">
        <v>593</v>
      </c>
      <c r="B85" s="37">
        <v>19</v>
      </c>
      <c r="C85" s="38" t="s">
        <v>8547</v>
      </c>
      <c r="D85" s="37" t="s">
        <v>595</v>
      </c>
      <c r="E85" s="39" t="s">
        <v>8548</v>
      </c>
      <c r="F85" s="40" t="s">
        <v>646</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10254</v>
      </c>
      <c r="F87" s="46"/>
      <c r="G87" s="46"/>
      <c r="H87" s="46"/>
      <c r="I87" s="46"/>
      <c r="J87" s="48"/>
    </row>
    <row r="88" ht="45">
      <c r="A88" s="37" t="s">
        <v>601</v>
      </c>
      <c r="B88" s="45"/>
      <c r="C88" s="46"/>
      <c r="D88" s="46"/>
      <c r="E88" s="39" t="s">
        <v>4463</v>
      </c>
      <c r="F88" s="46"/>
      <c r="G88" s="46"/>
      <c r="H88" s="46"/>
      <c r="I88" s="46"/>
      <c r="J88" s="48"/>
    </row>
    <row r="89">
      <c r="A89" s="37" t="s">
        <v>593</v>
      </c>
      <c r="B89" s="37">
        <v>20</v>
      </c>
      <c r="C89" s="38" t="s">
        <v>8550</v>
      </c>
      <c r="D89" s="37" t="s">
        <v>595</v>
      </c>
      <c r="E89" s="39" t="s">
        <v>8551</v>
      </c>
      <c r="F89" s="40" t="s">
        <v>646</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10255</v>
      </c>
      <c r="F91" s="46"/>
      <c r="G91" s="46"/>
      <c r="H91" s="46"/>
      <c r="I91" s="46"/>
      <c r="J91" s="48"/>
    </row>
    <row r="92" ht="45">
      <c r="A92" s="37" t="s">
        <v>601</v>
      </c>
      <c r="B92" s="45"/>
      <c r="C92" s="46"/>
      <c r="D92" s="46"/>
      <c r="E92" s="39" t="s">
        <v>4463</v>
      </c>
      <c r="F92" s="46"/>
      <c r="G92" s="46"/>
      <c r="H92" s="46"/>
      <c r="I92" s="46"/>
      <c r="J92" s="48"/>
    </row>
    <row r="93">
      <c r="A93" s="37" t="s">
        <v>593</v>
      </c>
      <c r="B93" s="37">
        <v>21</v>
      </c>
      <c r="C93" s="38" t="s">
        <v>4464</v>
      </c>
      <c r="D93" s="37" t="s">
        <v>595</v>
      </c>
      <c r="E93" s="39" t="s">
        <v>4465</v>
      </c>
      <c r="F93" s="40" t="s">
        <v>646</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10256</v>
      </c>
      <c r="F95" s="46"/>
      <c r="G95" s="46"/>
      <c r="H95" s="46"/>
      <c r="I95" s="46"/>
      <c r="J95" s="48"/>
    </row>
    <row r="96" ht="30">
      <c r="A96" s="37" t="s">
        <v>601</v>
      </c>
      <c r="B96" s="45"/>
      <c r="C96" s="46"/>
      <c r="D96" s="46"/>
      <c r="E96" s="39" t="s">
        <v>4467</v>
      </c>
      <c r="F96" s="46"/>
      <c r="G96" s="46"/>
      <c r="H96" s="46"/>
      <c r="I96" s="46"/>
      <c r="J96" s="48"/>
    </row>
    <row r="97">
      <c r="A97" s="37" t="s">
        <v>593</v>
      </c>
      <c r="B97" s="37">
        <v>22</v>
      </c>
      <c r="C97" s="38" t="s">
        <v>4468</v>
      </c>
      <c r="D97" s="37" t="s">
        <v>595</v>
      </c>
      <c r="E97" s="39" t="s">
        <v>4469</v>
      </c>
      <c r="F97" s="40" t="s">
        <v>646</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10256</v>
      </c>
      <c r="F99" s="46"/>
      <c r="G99" s="46"/>
      <c r="H99" s="46"/>
      <c r="I99" s="46"/>
      <c r="J99" s="48"/>
    </row>
    <row r="100" ht="45">
      <c r="A100" s="37" t="s">
        <v>601</v>
      </c>
      <c r="B100" s="45"/>
      <c r="C100" s="46"/>
      <c r="D100" s="46"/>
      <c r="E100" s="39" t="s">
        <v>4470</v>
      </c>
      <c r="F100" s="46"/>
      <c r="G100" s="46"/>
      <c r="H100" s="46"/>
      <c r="I100" s="46"/>
      <c r="J100" s="48"/>
    </row>
    <row r="101">
      <c r="A101" s="37" t="s">
        <v>593</v>
      </c>
      <c r="B101" s="37">
        <v>23</v>
      </c>
      <c r="C101" s="38" t="s">
        <v>8554</v>
      </c>
      <c r="D101" s="37" t="s">
        <v>595</v>
      </c>
      <c r="E101" s="39" t="s">
        <v>8555</v>
      </c>
      <c r="F101" s="40" t="s">
        <v>637</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10257</v>
      </c>
      <c r="F103" s="46"/>
      <c r="G103" s="46"/>
      <c r="H103" s="46"/>
      <c r="I103" s="46"/>
      <c r="J103" s="48"/>
    </row>
    <row r="104" ht="45">
      <c r="A104" s="37" t="s">
        <v>601</v>
      </c>
      <c r="B104" s="45"/>
      <c r="C104" s="46"/>
      <c r="D104" s="46"/>
      <c r="E104" s="39" t="s">
        <v>8557</v>
      </c>
      <c r="F104" s="46"/>
      <c r="G104" s="46"/>
      <c r="H104" s="46"/>
      <c r="I104" s="46"/>
      <c r="J104" s="48"/>
    </row>
    <row r="105">
      <c r="A105" s="37" t="s">
        <v>593</v>
      </c>
      <c r="B105" s="37">
        <v>24</v>
      </c>
      <c r="C105" s="38" t="s">
        <v>8558</v>
      </c>
      <c r="D105" s="37" t="s">
        <v>595</v>
      </c>
      <c r="E105" s="39" t="s">
        <v>8559</v>
      </c>
      <c r="F105" s="40" t="s">
        <v>608</v>
      </c>
      <c r="G105" s="41">
        <v>9</v>
      </c>
      <c r="H105" s="42">
        <v>0</v>
      </c>
      <c r="I105" s="43">
        <f>ROUND(G105*H105,P4)</f>
        <v>0</v>
      </c>
      <c r="J105" s="37"/>
      <c r="O105" s="44">
        <f>I105*0.21</f>
        <v>0</v>
      </c>
      <c r="P105">
        <v>3</v>
      </c>
    </row>
    <row r="106">
      <c r="A106" s="37" t="s">
        <v>598</v>
      </c>
      <c r="B106" s="45"/>
      <c r="C106" s="46"/>
      <c r="D106" s="46"/>
      <c r="E106" s="39" t="s">
        <v>8559</v>
      </c>
      <c r="F106" s="46"/>
      <c r="G106" s="46"/>
      <c r="H106" s="46"/>
      <c r="I106" s="46"/>
      <c r="J106" s="48"/>
    </row>
    <row r="107" ht="60">
      <c r="A107" s="37" t="s">
        <v>599</v>
      </c>
      <c r="B107" s="45"/>
      <c r="C107" s="46"/>
      <c r="D107" s="46"/>
      <c r="E107" s="49" t="s">
        <v>10258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649</v>
      </c>
      <c r="D109" s="34"/>
      <c r="E109" s="31" t="s">
        <v>4475</v>
      </c>
      <c r="F109" s="34"/>
      <c r="G109" s="34"/>
      <c r="H109" s="34"/>
      <c r="I109" s="35">
        <f>SUMIFS(I110:I141,A110:A141,"P")</f>
        <v>0</v>
      </c>
      <c r="J109" s="36"/>
    </row>
    <row r="110">
      <c r="A110" s="37" t="s">
        <v>593</v>
      </c>
      <c r="B110" s="37">
        <v>25</v>
      </c>
      <c r="C110" s="38" t="s">
        <v>8653</v>
      </c>
      <c r="D110" s="37" t="s">
        <v>595</v>
      </c>
      <c r="E110" s="39" t="s">
        <v>8654</v>
      </c>
      <c r="F110" s="40" t="s">
        <v>646</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10259</v>
      </c>
      <c r="F112" s="46"/>
      <c r="G112" s="46"/>
      <c r="H112" s="46"/>
      <c r="I112" s="46"/>
      <c r="J112" s="48"/>
    </row>
    <row r="113" ht="45">
      <c r="A113" s="37" t="s">
        <v>601</v>
      </c>
      <c r="B113" s="45"/>
      <c r="C113" s="46"/>
      <c r="D113" s="46"/>
      <c r="E113" s="39" t="s">
        <v>8656</v>
      </c>
      <c r="F113" s="46"/>
      <c r="G113" s="46"/>
      <c r="H113" s="46"/>
      <c r="I113" s="46"/>
      <c r="J113" s="48"/>
    </row>
    <row r="114">
      <c r="A114" s="37" t="s">
        <v>593</v>
      </c>
      <c r="B114" s="37">
        <v>26</v>
      </c>
      <c r="C114" s="38" t="s">
        <v>10190</v>
      </c>
      <c r="D114" s="37" t="s">
        <v>595</v>
      </c>
      <c r="E114" s="39" t="s">
        <v>10191</v>
      </c>
      <c r="F114" s="40" t="s">
        <v>646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10260</v>
      </c>
      <c r="F116" s="46"/>
      <c r="G116" s="46"/>
      <c r="H116" s="46"/>
      <c r="I116" s="46"/>
      <c r="J116" s="48"/>
    </row>
    <row r="117" ht="45">
      <c r="A117" s="37" t="s">
        <v>601</v>
      </c>
      <c r="B117" s="45"/>
      <c r="C117" s="46"/>
      <c r="D117" s="46"/>
      <c r="E117" s="39" t="s">
        <v>10193</v>
      </c>
      <c r="F117" s="46"/>
      <c r="G117" s="46"/>
      <c r="H117" s="46"/>
      <c r="I117" s="46"/>
      <c r="J117" s="48"/>
    </row>
    <row r="118">
      <c r="A118" s="37" t="s">
        <v>593</v>
      </c>
      <c r="B118" s="37">
        <v>27</v>
      </c>
      <c r="C118" s="38" t="s">
        <v>8657</v>
      </c>
      <c r="D118" s="37" t="s">
        <v>595</v>
      </c>
      <c r="E118" s="39" t="s">
        <v>8658</v>
      </c>
      <c r="F118" s="40" t="s">
        <v>637</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10261</v>
      </c>
      <c r="F120" s="46"/>
      <c r="G120" s="46"/>
      <c r="H120" s="46"/>
      <c r="I120" s="46"/>
      <c r="J120" s="48"/>
    </row>
    <row r="121" ht="60">
      <c r="A121" s="37" t="s">
        <v>601</v>
      </c>
      <c r="B121" s="45"/>
      <c r="C121" s="46"/>
      <c r="D121" s="46"/>
      <c r="E121" s="39" t="s">
        <v>4505</v>
      </c>
      <c r="F121" s="46"/>
      <c r="G121" s="46"/>
      <c r="H121" s="46"/>
      <c r="I121" s="46"/>
      <c r="J121" s="48"/>
    </row>
    <row r="122">
      <c r="A122" s="37" t="s">
        <v>593</v>
      </c>
      <c r="B122" s="37">
        <v>28</v>
      </c>
      <c r="C122" s="38" t="s">
        <v>5391</v>
      </c>
      <c r="D122" s="37" t="s">
        <v>595</v>
      </c>
      <c r="E122" s="39" t="s">
        <v>5392</v>
      </c>
      <c r="F122" s="40" t="s">
        <v>637</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10262</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8869</v>
      </c>
      <c r="D126" s="37" t="s">
        <v>595</v>
      </c>
      <c r="E126" s="39" t="s">
        <v>8870</v>
      </c>
      <c r="F126" s="40" t="s">
        <v>646</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10263</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4484</v>
      </c>
      <c r="D130" s="37" t="s">
        <v>595</v>
      </c>
      <c r="E130" s="39" t="s">
        <v>4485</v>
      </c>
      <c r="F130" s="40" t="s">
        <v>646</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10264</v>
      </c>
      <c r="F132" s="46"/>
      <c r="G132" s="46"/>
      <c r="H132" s="46"/>
      <c r="I132" s="46"/>
      <c r="J132" s="48"/>
    </row>
    <row r="133" ht="120">
      <c r="A133" s="37" t="s">
        <v>601</v>
      </c>
      <c r="B133" s="45"/>
      <c r="C133" s="46"/>
      <c r="D133" s="46"/>
      <c r="E133" s="39" t="s">
        <v>4483</v>
      </c>
      <c r="F133" s="46"/>
      <c r="G133" s="46"/>
      <c r="H133" s="46"/>
      <c r="I133" s="46"/>
      <c r="J133" s="48"/>
    </row>
    <row r="134">
      <c r="A134" s="37" t="s">
        <v>593</v>
      </c>
      <c r="B134" s="37">
        <v>31</v>
      </c>
      <c r="C134" s="38" t="s">
        <v>5035</v>
      </c>
      <c r="D134" s="37" t="s">
        <v>595</v>
      </c>
      <c r="E134" s="39" t="s">
        <v>2556</v>
      </c>
      <c r="F134" s="40" t="s">
        <v>637</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10265</v>
      </c>
      <c r="F136" s="46"/>
      <c r="G136" s="46"/>
      <c r="H136" s="46"/>
      <c r="I136" s="46"/>
      <c r="J136" s="48"/>
    </row>
    <row r="137" ht="409.5">
      <c r="A137" s="37" t="s">
        <v>601</v>
      </c>
      <c r="B137" s="45"/>
      <c r="C137" s="46"/>
      <c r="D137" s="46"/>
      <c r="E137" s="39" t="s">
        <v>4949</v>
      </c>
      <c r="F137" s="46"/>
      <c r="G137" s="46"/>
      <c r="H137" s="46"/>
      <c r="I137" s="46"/>
      <c r="J137" s="48"/>
    </row>
    <row r="138">
      <c r="A138" s="37" t="s">
        <v>593</v>
      </c>
      <c r="B138" s="37">
        <v>32</v>
      </c>
      <c r="C138" s="38" t="s">
        <v>9676</v>
      </c>
      <c r="D138" s="37" t="s">
        <v>595</v>
      </c>
      <c r="E138" s="39" t="s">
        <v>9677</v>
      </c>
      <c r="F138" s="40" t="s">
        <v>637</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10266</v>
      </c>
      <c r="F140" s="46"/>
      <c r="G140" s="46"/>
      <c r="H140" s="46"/>
      <c r="I140" s="46"/>
      <c r="J140" s="48"/>
    </row>
    <row r="141" ht="409.5">
      <c r="A141" s="37" t="s">
        <v>601</v>
      </c>
      <c r="B141" s="45"/>
      <c r="C141" s="46"/>
      <c r="D141" s="46"/>
      <c r="E141" s="39" t="s">
        <v>4949</v>
      </c>
      <c r="F141" s="46"/>
      <c r="G141" s="46"/>
      <c r="H141" s="46"/>
      <c r="I141" s="46"/>
      <c r="J141" s="48"/>
    </row>
    <row r="142">
      <c r="A142" s="31" t="s">
        <v>591</v>
      </c>
      <c r="B142" s="32"/>
      <c r="C142" s="33" t="s">
        <v>751</v>
      </c>
      <c r="D142" s="34"/>
      <c r="E142" s="31" t="s">
        <v>1644</v>
      </c>
      <c r="F142" s="34"/>
      <c r="G142" s="34"/>
      <c r="H142" s="34"/>
      <c r="I142" s="35">
        <f>SUMIFS(I143:I150,A143:A150,"P")</f>
        <v>0</v>
      </c>
      <c r="J142" s="36"/>
    </row>
    <row r="143">
      <c r="A143" s="37" t="s">
        <v>593</v>
      </c>
      <c r="B143" s="37">
        <v>33</v>
      </c>
      <c r="C143" s="38" t="s">
        <v>4499</v>
      </c>
      <c r="D143" s="37" t="s">
        <v>595</v>
      </c>
      <c r="E143" s="39" t="s">
        <v>4500</v>
      </c>
      <c r="F143" s="40" t="s">
        <v>637</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10267</v>
      </c>
      <c r="F145" s="46"/>
      <c r="G145" s="46"/>
      <c r="H145" s="46"/>
      <c r="I145" s="46"/>
      <c r="J145" s="48"/>
    </row>
    <row r="146" ht="409.5">
      <c r="A146" s="37" t="s">
        <v>601</v>
      </c>
      <c r="B146" s="45"/>
      <c r="C146" s="46"/>
      <c r="D146" s="46"/>
      <c r="E146" s="39" t="s">
        <v>4495</v>
      </c>
      <c r="F146" s="46"/>
      <c r="G146" s="46"/>
      <c r="H146" s="46"/>
      <c r="I146" s="46"/>
      <c r="J146" s="48"/>
    </row>
    <row r="147">
      <c r="A147" s="37" t="s">
        <v>593</v>
      </c>
      <c r="B147" s="37">
        <v>34</v>
      </c>
      <c r="C147" s="38" t="s">
        <v>4506</v>
      </c>
      <c r="D147" s="37" t="s">
        <v>595</v>
      </c>
      <c r="E147" s="39" t="s">
        <v>4507</v>
      </c>
      <c r="F147" s="40" t="s">
        <v>637</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10268</v>
      </c>
      <c r="F149" s="46"/>
      <c r="G149" s="46"/>
      <c r="H149" s="46"/>
      <c r="I149" s="46"/>
      <c r="J149" s="48"/>
    </row>
    <row r="150" ht="60">
      <c r="A150" s="37" t="s">
        <v>601</v>
      </c>
      <c r="B150" s="45"/>
      <c r="C150" s="46"/>
      <c r="D150" s="46"/>
      <c r="E150" s="39" t="s">
        <v>4505</v>
      </c>
      <c r="F150" s="46"/>
      <c r="G150" s="46"/>
      <c r="H150" s="46"/>
      <c r="I150" s="46"/>
      <c r="J150" s="48"/>
    </row>
    <row r="151">
      <c r="A151" s="31" t="s">
        <v>591</v>
      </c>
      <c r="B151" s="32"/>
      <c r="C151" s="33" t="s">
        <v>820</v>
      </c>
      <c r="D151" s="34"/>
      <c r="E151" s="31" t="s">
        <v>6304</v>
      </c>
      <c r="F151" s="34"/>
      <c r="G151" s="34"/>
      <c r="H151" s="34"/>
      <c r="I151" s="35">
        <f>SUMIFS(I152:I207,A152:A207,"P")</f>
        <v>0</v>
      </c>
      <c r="J151" s="36"/>
    </row>
    <row r="152" ht="30">
      <c r="A152" s="37" t="s">
        <v>593</v>
      </c>
      <c r="B152" s="37">
        <v>35</v>
      </c>
      <c r="C152" s="38" t="s">
        <v>9198</v>
      </c>
      <c r="D152" s="37" t="s">
        <v>595</v>
      </c>
      <c r="E152" s="39" t="s">
        <v>9199</v>
      </c>
      <c r="F152" s="40" t="s">
        <v>646</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10269</v>
      </c>
      <c r="F154" s="46"/>
      <c r="G154" s="46"/>
      <c r="H154" s="46"/>
      <c r="I154" s="46"/>
      <c r="J154" s="48"/>
    </row>
    <row r="155" ht="60">
      <c r="A155" s="37" t="s">
        <v>601</v>
      </c>
      <c r="B155" s="45"/>
      <c r="C155" s="46"/>
      <c r="D155" s="46"/>
      <c r="E155" s="39" t="s">
        <v>5927</v>
      </c>
      <c r="F155" s="46"/>
      <c r="G155" s="46"/>
      <c r="H155" s="46"/>
      <c r="I155" s="46"/>
      <c r="J155" s="48"/>
    </row>
    <row r="156">
      <c r="A156" s="37" t="s">
        <v>593</v>
      </c>
      <c r="B156" s="37">
        <v>36</v>
      </c>
      <c r="C156" s="38" t="s">
        <v>8666</v>
      </c>
      <c r="D156" s="37" t="s">
        <v>595</v>
      </c>
      <c r="E156" s="39" t="s">
        <v>8667</v>
      </c>
      <c r="F156" s="40" t="s">
        <v>646</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10270</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5925</v>
      </c>
      <c r="D160" s="37" t="s">
        <v>595</v>
      </c>
      <c r="E160" s="39" t="s">
        <v>5926</v>
      </c>
      <c r="F160" s="40" t="s">
        <v>646</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10271</v>
      </c>
      <c r="F162" s="46"/>
      <c r="G162" s="46"/>
      <c r="H162" s="46"/>
      <c r="I162" s="46"/>
      <c r="J162" s="48"/>
    </row>
    <row r="163" ht="60">
      <c r="A163" s="37" t="s">
        <v>601</v>
      </c>
      <c r="B163" s="45"/>
      <c r="C163" s="46"/>
      <c r="D163" s="46"/>
      <c r="E163" s="39" t="s">
        <v>5927</v>
      </c>
      <c r="F163" s="46"/>
      <c r="G163" s="46"/>
      <c r="H163" s="46"/>
      <c r="I163" s="46"/>
      <c r="J163" s="48"/>
    </row>
    <row r="164">
      <c r="A164" s="37" t="s">
        <v>593</v>
      </c>
      <c r="B164" s="37">
        <v>38</v>
      </c>
      <c r="C164" s="38" t="s">
        <v>8815</v>
      </c>
      <c r="D164" s="37" t="s">
        <v>595</v>
      </c>
      <c r="E164" s="39" t="s">
        <v>8816</v>
      </c>
      <c r="F164" s="40" t="s">
        <v>646</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10272</v>
      </c>
      <c r="F166" s="46"/>
      <c r="G166" s="46"/>
      <c r="H166" s="46"/>
      <c r="I166" s="46"/>
      <c r="J166" s="48"/>
    </row>
    <row r="167" ht="60">
      <c r="A167" s="37" t="s">
        <v>601</v>
      </c>
      <c r="B167" s="45"/>
      <c r="C167" s="46"/>
      <c r="D167" s="46"/>
      <c r="E167" s="39" t="s">
        <v>5927</v>
      </c>
      <c r="F167" s="46"/>
      <c r="G167" s="46"/>
      <c r="H167" s="46"/>
      <c r="I167" s="46"/>
      <c r="J167" s="48"/>
    </row>
    <row r="168">
      <c r="A168" s="37" t="s">
        <v>593</v>
      </c>
      <c r="B168" s="37">
        <v>39</v>
      </c>
      <c r="C168" s="38" t="s">
        <v>10202</v>
      </c>
      <c r="D168" s="37" t="s">
        <v>595</v>
      </c>
      <c r="E168" s="39" t="s">
        <v>10203</v>
      </c>
      <c r="F168" s="40" t="s">
        <v>646</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10273</v>
      </c>
      <c r="F170" s="46"/>
      <c r="G170" s="46"/>
      <c r="H170" s="46"/>
      <c r="I170" s="46"/>
      <c r="J170" s="48"/>
    </row>
    <row r="171" ht="60">
      <c r="A171" s="37" t="s">
        <v>601</v>
      </c>
      <c r="B171" s="45"/>
      <c r="C171" s="46"/>
      <c r="D171" s="46"/>
      <c r="E171" s="39" t="s">
        <v>5927</v>
      </c>
      <c r="F171" s="46"/>
      <c r="G171" s="46"/>
      <c r="H171" s="46"/>
      <c r="I171" s="46"/>
      <c r="J171" s="48"/>
    </row>
    <row r="172">
      <c r="A172" s="37" t="s">
        <v>593</v>
      </c>
      <c r="B172" s="37">
        <v>40</v>
      </c>
      <c r="C172" s="38" t="s">
        <v>8573</v>
      </c>
      <c r="D172" s="37" t="s">
        <v>595</v>
      </c>
      <c r="E172" s="39" t="s">
        <v>8574</v>
      </c>
      <c r="F172" s="40" t="s">
        <v>646</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10274</v>
      </c>
      <c r="F174" s="46"/>
      <c r="G174" s="46"/>
      <c r="H174" s="46"/>
      <c r="I174" s="46"/>
      <c r="J174" s="48"/>
    </row>
    <row r="175" ht="75">
      <c r="A175" s="37" t="s">
        <v>601</v>
      </c>
      <c r="B175" s="45"/>
      <c r="C175" s="46"/>
      <c r="D175" s="46"/>
      <c r="E175" s="39" t="s">
        <v>5838</v>
      </c>
      <c r="F175" s="46"/>
      <c r="G175" s="46"/>
      <c r="H175" s="46"/>
      <c r="I175" s="46"/>
      <c r="J175" s="48"/>
    </row>
    <row r="176">
      <c r="A176" s="37" t="s">
        <v>593</v>
      </c>
      <c r="B176" s="37">
        <v>41</v>
      </c>
      <c r="C176" s="38" t="s">
        <v>8674</v>
      </c>
      <c r="D176" s="37" t="s">
        <v>595</v>
      </c>
      <c r="E176" s="39" t="s">
        <v>8675</v>
      </c>
      <c r="F176" s="40" t="s">
        <v>646</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10275</v>
      </c>
      <c r="F178" s="46"/>
      <c r="G178" s="46"/>
      <c r="H178" s="46"/>
      <c r="I178" s="46"/>
      <c r="J178" s="48"/>
    </row>
    <row r="179" ht="75">
      <c r="A179" s="37" t="s">
        <v>601</v>
      </c>
      <c r="B179" s="45"/>
      <c r="C179" s="46"/>
      <c r="D179" s="46"/>
      <c r="E179" s="39" t="s">
        <v>5838</v>
      </c>
      <c r="F179" s="46"/>
      <c r="G179" s="46"/>
      <c r="H179" s="46"/>
      <c r="I179" s="46"/>
      <c r="J179" s="48"/>
    </row>
    <row r="180">
      <c r="A180" s="37" t="s">
        <v>593</v>
      </c>
      <c r="B180" s="37">
        <v>42</v>
      </c>
      <c r="C180" s="38" t="s">
        <v>8577</v>
      </c>
      <c r="D180" s="37" t="s">
        <v>595</v>
      </c>
      <c r="E180" s="39" t="s">
        <v>8578</v>
      </c>
      <c r="F180" s="40" t="s">
        <v>646</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10276</v>
      </c>
      <c r="F182" s="46"/>
      <c r="G182" s="46"/>
      <c r="H182" s="46"/>
      <c r="I182" s="46"/>
      <c r="J182" s="48"/>
    </row>
    <row r="183" ht="165">
      <c r="A183" s="37" t="s">
        <v>601</v>
      </c>
      <c r="B183" s="45"/>
      <c r="C183" s="46"/>
      <c r="D183" s="46"/>
      <c r="E183" s="39" t="s">
        <v>5841</v>
      </c>
      <c r="F183" s="46"/>
      <c r="G183" s="46"/>
      <c r="H183" s="46"/>
      <c r="I183" s="46"/>
      <c r="J183" s="48"/>
    </row>
    <row r="184">
      <c r="A184" s="37" t="s">
        <v>593</v>
      </c>
      <c r="B184" s="37">
        <v>43</v>
      </c>
      <c r="C184" s="38" t="s">
        <v>8680</v>
      </c>
      <c r="D184" s="37" t="s">
        <v>595</v>
      </c>
      <c r="E184" s="39" t="s">
        <v>8681</v>
      </c>
      <c r="F184" s="40" t="s">
        <v>646</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10277</v>
      </c>
      <c r="F186" s="46"/>
      <c r="G186" s="46"/>
      <c r="H186" s="46"/>
      <c r="I186" s="46"/>
      <c r="J186" s="48"/>
    </row>
    <row r="187" ht="165">
      <c r="A187" s="37" t="s">
        <v>601</v>
      </c>
      <c r="B187" s="45"/>
      <c r="C187" s="46"/>
      <c r="D187" s="46"/>
      <c r="E187" s="39" t="s">
        <v>5841</v>
      </c>
      <c r="F187" s="46"/>
      <c r="G187" s="46"/>
      <c r="H187" s="46"/>
      <c r="I187" s="46"/>
      <c r="J187" s="48"/>
    </row>
    <row r="188">
      <c r="A188" s="37" t="s">
        <v>593</v>
      </c>
      <c r="B188" s="37">
        <v>44</v>
      </c>
      <c r="C188" s="38" t="s">
        <v>8683</v>
      </c>
      <c r="D188" s="37" t="s">
        <v>595</v>
      </c>
      <c r="E188" s="39" t="s">
        <v>8684</v>
      </c>
      <c r="F188" s="40" t="s">
        <v>646</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10278</v>
      </c>
      <c r="F190" s="46"/>
      <c r="G190" s="46"/>
      <c r="H190" s="46"/>
      <c r="I190" s="46"/>
      <c r="J190" s="48"/>
    </row>
    <row r="191" ht="165">
      <c r="A191" s="37" t="s">
        <v>601</v>
      </c>
      <c r="B191" s="45"/>
      <c r="C191" s="46"/>
      <c r="D191" s="46"/>
      <c r="E191" s="39" t="s">
        <v>5841</v>
      </c>
      <c r="F191" s="46"/>
      <c r="G191" s="46"/>
      <c r="H191" s="46"/>
      <c r="I191" s="46"/>
      <c r="J191" s="48"/>
    </row>
    <row r="192">
      <c r="A192" s="37" t="s">
        <v>593</v>
      </c>
      <c r="B192" s="37">
        <v>45</v>
      </c>
      <c r="C192" s="38" t="s">
        <v>9287</v>
      </c>
      <c r="D192" s="37" t="s">
        <v>595</v>
      </c>
      <c r="E192" s="39" t="s">
        <v>9288</v>
      </c>
      <c r="F192" s="40" t="s">
        <v>646</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10279</v>
      </c>
      <c r="F194" s="46"/>
      <c r="G194" s="46"/>
      <c r="H194" s="46"/>
      <c r="I194" s="46"/>
      <c r="J194" s="48"/>
    </row>
    <row r="195" ht="195">
      <c r="A195" s="37" t="s">
        <v>601</v>
      </c>
      <c r="B195" s="45"/>
      <c r="C195" s="46"/>
      <c r="D195" s="46"/>
      <c r="E195" s="39" t="s">
        <v>5625</v>
      </c>
      <c r="F195" s="46"/>
      <c r="G195" s="46"/>
      <c r="H195" s="46"/>
      <c r="I195" s="46"/>
      <c r="J195" s="48"/>
    </row>
    <row r="196">
      <c r="A196" s="37" t="s">
        <v>593</v>
      </c>
      <c r="B196" s="37">
        <v>46</v>
      </c>
      <c r="C196" s="38" t="s">
        <v>8942</v>
      </c>
      <c r="D196" s="37" t="s">
        <v>595</v>
      </c>
      <c r="E196" s="39" t="s">
        <v>8943</v>
      </c>
      <c r="F196" s="40" t="s">
        <v>646</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10280</v>
      </c>
      <c r="F198" s="46"/>
      <c r="G198" s="46"/>
      <c r="H198" s="46"/>
      <c r="I198" s="46"/>
      <c r="J198" s="48"/>
    </row>
    <row r="199" ht="195">
      <c r="A199" s="37" t="s">
        <v>601</v>
      </c>
      <c r="B199" s="45"/>
      <c r="C199" s="46"/>
      <c r="D199" s="46"/>
      <c r="E199" s="39" t="s">
        <v>5625</v>
      </c>
      <c r="F199" s="46"/>
      <c r="G199" s="46"/>
      <c r="H199" s="46"/>
      <c r="I199" s="46"/>
      <c r="J199" s="48"/>
    </row>
    <row r="200" ht="30">
      <c r="A200" s="37" t="s">
        <v>593</v>
      </c>
      <c r="B200" s="37">
        <v>47</v>
      </c>
      <c r="C200" s="38" t="s">
        <v>9484</v>
      </c>
      <c r="D200" s="37" t="s">
        <v>595</v>
      </c>
      <c r="E200" s="39" t="s">
        <v>9485</v>
      </c>
      <c r="F200" s="40" t="s">
        <v>646</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10281</v>
      </c>
      <c r="F202" s="46"/>
      <c r="G202" s="46"/>
      <c r="H202" s="46"/>
      <c r="I202" s="46"/>
      <c r="J202" s="48"/>
    </row>
    <row r="203" ht="195">
      <c r="A203" s="37" t="s">
        <v>601</v>
      </c>
      <c r="B203" s="45"/>
      <c r="C203" s="46"/>
      <c r="D203" s="46"/>
      <c r="E203" s="39" t="s">
        <v>5625</v>
      </c>
      <c r="F203" s="46"/>
      <c r="G203" s="46"/>
      <c r="H203" s="46"/>
      <c r="I203" s="46"/>
      <c r="J203" s="48"/>
    </row>
    <row r="204" ht="30">
      <c r="A204" s="37" t="s">
        <v>593</v>
      </c>
      <c r="B204" s="37">
        <v>48</v>
      </c>
      <c r="C204" s="38" t="s">
        <v>8945</v>
      </c>
      <c r="D204" s="37" t="s">
        <v>595</v>
      </c>
      <c r="E204" s="39" t="s">
        <v>8946</v>
      </c>
      <c r="F204" s="40" t="s">
        <v>646</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10282</v>
      </c>
      <c r="F206" s="46"/>
      <c r="G206" s="46"/>
      <c r="H206" s="46"/>
      <c r="I206" s="46"/>
      <c r="J206" s="48"/>
    </row>
    <row r="207" ht="195">
      <c r="A207" s="37" t="s">
        <v>601</v>
      </c>
      <c r="B207" s="45"/>
      <c r="C207" s="46"/>
      <c r="D207" s="46"/>
      <c r="E207" s="39" t="s">
        <v>5625</v>
      </c>
      <c r="F207" s="46"/>
      <c r="G207" s="46"/>
      <c r="H207" s="46"/>
      <c r="I207" s="46"/>
      <c r="J207" s="48"/>
    </row>
    <row r="208">
      <c r="A208" s="31" t="s">
        <v>591</v>
      </c>
      <c r="B208" s="32"/>
      <c r="C208" s="33" t="s">
        <v>4551</v>
      </c>
      <c r="D208" s="34"/>
      <c r="E208" s="31" t="s">
        <v>4552</v>
      </c>
      <c r="F208" s="34"/>
      <c r="G208" s="34"/>
      <c r="H208" s="34"/>
      <c r="I208" s="35">
        <f>SUMIFS(I209:I232,A209:A232,"P")</f>
        <v>0</v>
      </c>
      <c r="J208" s="36"/>
    </row>
    <row r="209">
      <c r="A209" s="37" t="s">
        <v>593</v>
      </c>
      <c r="B209" s="37">
        <v>49</v>
      </c>
      <c r="C209" s="38" t="s">
        <v>5855</v>
      </c>
      <c r="D209" s="37" t="s">
        <v>595</v>
      </c>
      <c r="E209" s="39" t="s">
        <v>5856</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10283</v>
      </c>
      <c r="F211" s="46"/>
      <c r="G211" s="46"/>
      <c r="H211" s="46"/>
      <c r="I211" s="46"/>
      <c r="J211" s="48"/>
    </row>
    <row r="212" ht="315">
      <c r="A212" s="37" t="s">
        <v>601</v>
      </c>
      <c r="B212" s="45"/>
      <c r="C212" s="46"/>
      <c r="D212" s="46"/>
      <c r="E212" s="39" t="s">
        <v>4569</v>
      </c>
      <c r="F212" s="46"/>
      <c r="G212" s="46"/>
      <c r="H212" s="46"/>
      <c r="I212" s="46"/>
      <c r="J212" s="48"/>
    </row>
    <row r="213">
      <c r="A213" s="37" t="s">
        <v>593</v>
      </c>
      <c r="B213" s="37">
        <v>50</v>
      </c>
      <c r="C213" s="38" t="s">
        <v>4573</v>
      </c>
      <c r="D213" s="37" t="s">
        <v>595</v>
      </c>
      <c r="E213" s="39" t="s">
        <v>4574</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10284</v>
      </c>
      <c r="F215" s="46"/>
      <c r="G215" s="46"/>
      <c r="H215" s="46"/>
      <c r="I215" s="46"/>
      <c r="J215" s="48"/>
    </row>
    <row r="216" ht="300">
      <c r="A216" s="37" t="s">
        <v>601</v>
      </c>
      <c r="B216" s="45"/>
      <c r="C216" s="46"/>
      <c r="D216" s="46"/>
      <c r="E216" s="39" t="s">
        <v>4575</v>
      </c>
      <c r="F216" s="46"/>
      <c r="G216" s="46"/>
      <c r="H216" s="46"/>
      <c r="I216" s="46"/>
      <c r="J216" s="48"/>
    </row>
    <row r="217">
      <c r="A217" s="37" t="s">
        <v>593</v>
      </c>
      <c r="B217" s="37">
        <v>51</v>
      </c>
      <c r="C217" s="38" t="s">
        <v>8692</v>
      </c>
      <c r="D217" s="37" t="s">
        <v>595</v>
      </c>
      <c r="E217" s="39" t="s">
        <v>8693</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10285</v>
      </c>
      <c r="F219" s="46"/>
      <c r="G219" s="46"/>
      <c r="H219" s="46"/>
      <c r="I219" s="46"/>
      <c r="J219" s="48"/>
    </row>
    <row r="220" ht="90">
      <c r="A220" s="37" t="s">
        <v>601</v>
      </c>
      <c r="B220" s="45"/>
      <c r="C220" s="46"/>
      <c r="D220" s="46"/>
      <c r="E220" s="39" t="s">
        <v>4591</v>
      </c>
      <c r="F220" s="46"/>
      <c r="G220" s="46"/>
      <c r="H220" s="46"/>
      <c r="I220" s="46"/>
      <c r="J220" s="48"/>
    </row>
    <row r="221">
      <c r="A221" s="37" t="s">
        <v>593</v>
      </c>
      <c r="B221" s="37">
        <v>52</v>
      </c>
      <c r="C221" s="38" t="s">
        <v>10078</v>
      </c>
      <c r="D221" s="37" t="s">
        <v>595</v>
      </c>
      <c r="E221" s="39" t="s">
        <v>10079</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10286</v>
      </c>
      <c r="F223" s="46"/>
      <c r="G223" s="46"/>
      <c r="H223" s="46"/>
      <c r="I223" s="46"/>
      <c r="J223" s="48"/>
    </row>
    <row r="224" ht="30">
      <c r="A224" s="37" t="s">
        <v>601</v>
      </c>
      <c r="B224" s="45"/>
      <c r="C224" s="46"/>
      <c r="D224" s="46"/>
      <c r="E224" s="39" t="s">
        <v>9104</v>
      </c>
      <c r="F224" s="46"/>
      <c r="G224" s="46"/>
      <c r="H224" s="46"/>
      <c r="I224" s="46"/>
      <c r="J224" s="48"/>
    </row>
    <row r="225">
      <c r="A225" s="37" t="s">
        <v>593</v>
      </c>
      <c r="B225" s="37">
        <v>53</v>
      </c>
      <c r="C225" s="38" t="s">
        <v>8834</v>
      </c>
      <c r="D225" s="37" t="s">
        <v>595</v>
      </c>
      <c r="E225" s="39" t="s">
        <v>8835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10287</v>
      </c>
      <c r="F227" s="46"/>
      <c r="G227" s="46"/>
      <c r="H227" s="46"/>
      <c r="I227" s="46"/>
      <c r="J227" s="48"/>
    </row>
    <row r="228" ht="45">
      <c r="A228" s="37" t="s">
        <v>601</v>
      </c>
      <c r="B228" s="45"/>
      <c r="C228" s="46"/>
      <c r="D228" s="46"/>
      <c r="E228" s="39" t="s">
        <v>8837</v>
      </c>
      <c r="F228" s="46"/>
      <c r="G228" s="46"/>
      <c r="H228" s="46"/>
      <c r="I228" s="46"/>
      <c r="J228" s="48"/>
    </row>
    <row r="229">
      <c r="A229" s="37" t="s">
        <v>593</v>
      </c>
      <c r="B229" s="37">
        <v>54</v>
      </c>
      <c r="C229" s="38" t="s">
        <v>4596</v>
      </c>
      <c r="D229" s="37" t="s">
        <v>595</v>
      </c>
      <c r="E229" s="39" t="s">
        <v>4597</v>
      </c>
      <c r="F229" s="40" t="s">
        <v>637</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10288</v>
      </c>
      <c r="F231" s="46"/>
      <c r="G231" s="46"/>
      <c r="H231" s="46"/>
      <c r="I231" s="46"/>
      <c r="J231" s="48"/>
    </row>
    <row r="232" ht="409.5">
      <c r="A232" s="37" t="s">
        <v>601</v>
      </c>
      <c r="B232" s="45"/>
      <c r="C232" s="46"/>
      <c r="D232" s="46"/>
      <c r="E232" s="39" t="s">
        <v>4495</v>
      </c>
      <c r="F232" s="46"/>
      <c r="G232" s="46"/>
      <c r="H232" s="46"/>
      <c r="I232" s="46"/>
      <c r="J232" s="48"/>
    </row>
    <row r="233">
      <c r="A233" s="31" t="s">
        <v>591</v>
      </c>
      <c r="B233" s="32"/>
      <c r="C233" s="33" t="s">
        <v>4784</v>
      </c>
      <c r="D233" s="34"/>
      <c r="E233" s="31" t="s">
        <v>4785</v>
      </c>
      <c r="F233" s="34"/>
      <c r="G233" s="34"/>
      <c r="H233" s="34"/>
      <c r="I233" s="35">
        <f>SUMIFS(I234:I323,A234:A323,"P")</f>
        <v>0</v>
      </c>
      <c r="J233" s="36"/>
    </row>
    <row r="234">
      <c r="A234" s="37" t="s">
        <v>593</v>
      </c>
      <c r="B234" s="37">
        <v>55</v>
      </c>
      <c r="C234" s="38" t="s">
        <v>9712</v>
      </c>
      <c r="D234" s="37" t="s">
        <v>595</v>
      </c>
      <c r="E234" s="39" t="s">
        <v>5020</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10289</v>
      </c>
      <c r="F236" s="46"/>
      <c r="G236" s="46"/>
      <c r="H236" s="46"/>
      <c r="I236" s="46"/>
      <c r="J236" s="48"/>
    </row>
    <row r="237" ht="75">
      <c r="A237" s="37" t="s">
        <v>601</v>
      </c>
      <c r="B237" s="45"/>
      <c r="C237" s="46"/>
      <c r="D237" s="46"/>
      <c r="E237" s="39" t="s">
        <v>9616</v>
      </c>
      <c r="F237" s="46"/>
      <c r="G237" s="46"/>
      <c r="H237" s="46"/>
      <c r="I237" s="46"/>
      <c r="J237" s="48"/>
    </row>
    <row r="238">
      <c r="A238" s="37" t="s">
        <v>593</v>
      </c>
      <c r="B238" s="37">
        <v>56</v>
      </c>
      <c r="C238" s="38" t="s">
        <v>9613</v>
      </c>
      <c r="D238" s="37" t="s">
        <v>595</v>
      </c>
      <c r="E238" s="39" t="s">
        <v>9614</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10290</v>
      </c>
      <c r="F240" s="46"/>
      <c r="G240" s="46"/>
      <c r="H240" s="46"/>
      <c r="I240" s="46"/>
      <c r="J240" s="48"/>
    </row>
    <row r="241" ht="75">
      <c r="A241" s="37" t="s">
        <v>601</v>
      </c>
      <c r="B241" s="45"/>
      <c r="C241" s="46"/>
      <c r="D241" s="46"/>
      <c r="E241" s="39" t="s">
        <v>9616</v>
      </c>
      <c r="F241" s="46"/>
      <c r="G241" s="46"/>
      <c r="H241" s="46"/>
      <c r="I241" s="46"/>
      <c r="J241" s="48"/>
    </row>
    <row r="242" ht="30">
      <c r="A242" s="37" t="s">
        <v>593</v>
      </c>
      <c r="B242" s="37">
        <v>57</v>
      </c>
      <c r="C242" s="38" t="s">
        <v>9825</v>
      </c>
      <c r="D242" s="37" t="s">
        <v>595</v>
      </c>
      <c r="E242" s="39" t="s">
        <v>9826</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10291</v>
      </c>
      <c r="F244" s="46"/>
      <c r="G244" s="46"/>
      <c r="H244" s="46"/>
      <c r="I244" s="46"/>
      <c r="J244" s="48"/>
    </row>
    <row r="245" ht="165">
      <c r="A245" s="37" t="s">
        <v>601</v>
      </c>
      <c r="B245" s="45"/>
      <c r="C245" s="46"/>
      <c r="D245" s="46"/>
      <c r="E245" s="39" t="s">
        <v>5859</v>
      </c>
      <c r="F245" s="46"/>
      <c r="G245" s="46"/>
      <c r="H245" s="46"/>
      <c r="I245" s="46"/>
      <c r="J245" s="48"/>
    </row>
    <row r="246">
      <c r="A246" s="37" t="s">
        <v>593</v>
      </c>
      <c r="B246" s="37">
        <v>58</v>
      </c>
      <c r="C246" s="38" t="s">
        <v>8705</v>
      </c>
      <c r="D246" s="37" t="s">
        <v>595</v>
      </c>
      <c r="E246" s="39" t="s">
        <v>8706</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9912</v>
      </c>
      <c r="F248" s="46"/>
      <c r="G248" s="46"/>
      <c r="H248" s="46"/>
      <c r="I248" s="46"/>
      <c r="J248" s="48"/>
    </row>
    <row r="249" ht="60">
      <c r="A249" s="37" t="s">
        <v>601</v>
      </c>
      <c r="B249" s="45"/>
      <c r="C249" s="46"/>
      <c r="D249" s="46"/>
      <c r="E249" s="39" t="s">
        <v>5865</v>
      </c>
      <c r="F249" s="46"/>
      <c r="G249" s="46"/>
      <c r="H249" s="46"/>
      <c r="I249" s="46"/>
      <c r="J249" s="48"/>
    </row>
    <row r="250" ht="30">
      <c r="A250" s="37" t="s">
        <v>593</v>
      </c>
      <c r="B250" s="37">
        <v>59</v>
      </c>
      <c r="C250" s="38" t="s">
        <v>8708</v>
      </c>
      <c r="D250" s="37" t="s">
        <v>595</v>
      </c>
      <c r="E250" s="39" t="s">
        <v>8709</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10292</v>
      </c>
      <c r="F252" s="46"/>
      <c r="G252" s="46"/>
      <c r="H252" s="46"/>
      <c r="I252" s="46"/>
      <c r="J252" s="48"/>
    </row>
    <row r="253" ht="30">
      <c r="A253" s="37" t="s">
        <v>601</v>
      </c>
      <c r="B253" s="45"/>
      <c r="C253" s="46"/>
      <c r="D253" s="46"/>
      <c r="E253" s="39" t="s">
        <v>5868</v>
      </c>
      <c r="F253" s="46"/>
      <c r="G253" s="46"/>
      <c r="H253" s="46"/>
      <c r="I253" s="46"/>
      <c r="J253" s="48"/>
    </row>
    <row r="254" ht="30">
      <c r="A254" s="37" t="s">
        <v>593</v>
      </c>
      <c r="B254" s="37">
        <v>60</v>
      </c>
      <c r="C254" s="38" t="s">
        <v>8715</v>
      </c>
      <c r="D254" s="37" t="s">
        <v>595</v>
      </c>
      <c r="E254" s="39" t="s">
        <v>8716</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8886</v>
      </c>
      <c r="F256" s="46"/>
      <c r="G256" s="46"/>
      <c r="H256" s="46"/>
      <c r="I256" s="46"/>
      <c r="J256" s="48"/>
    </row>
    <row r="257" ht="45">
      <c r="A257" s="37" t="s">
        <v>601</v>
      </c>
      <c r="B257" s="45"/>
      <c r="C257" s="46"/>
      <c r="D257" s="46"/>
      <c r="E257" s="39" t="s">
        <v>5911</v>
      </c>
      <c r="F257" s="46"/>
      <c r="G257" s="46"/>
      <c r="H257" s="46"/>
      <c r="I257" s="46"/>
      <c r="J257" s="48"/>
    </row>
    <row r="258" ht="30">
      <c r="A258" s="37" t="s">
        <v>593</v>
      </c>
      <c r="B258" s="37">
        <v>61</v>
      </c>
      <c r="C258" s="38" t="s">
        <v>8721</v>
      </c>
      <c r="D258" s="37" t="s">
        <v>595</v>
      </c>
      <c r="E258" s="39" t="s">
        <v>8722</v>
      </c>
      <c r="F258" s="40" t="s">
        <v>646</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10293</v>
      </c>
      <c r="F260" s="46"/>
      <c r="G260" s="46"/>
      <c r="H260" s="46"/>
      <c r="I260" s="46"/>
      <c r="J260" s="48"/>
    </row>
    <row r="261" ht="60">
      <c r="A261" s="37" t="s">
        <v>601</v>
      </c>
      <c r="B261" s="45"/>
      <c r="C261" s="46"/>
      <c r="D261" s="46"/>
      <c r="E261" s="39" t="s">
        <v>8724</v>
      </c>
      <c r="F261" s="46"/>
      <c r="G261" s="46"/>
      <c r="H261" s="46"/>
      <c r="I261" s="46"/>
      <c r="J261" s="48"/>
    </row>
    <row r="262" ht="30">
      <c r="A262" s="37" t="s">
        <v>593</v>
      </c>
      <c r="B262" s="37">
        <v>62</v>
      </c>
      <c r="C262" s="38" t="s">
        <v>8725</v>
      </c>
      <c r="D262" s="37" t="s">
        <v>595</v>
      </c>
      <c r="E262" s="39" t="s">
        <v>8726</v>
      </c>
      <c r="F262" s="40" t="s">
        <v>646</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10294</v>
      </c>
      <c r="F264" s="46"/>
      <c r="G264" s="46"/>
      <c r="H264" s="46"/>
      <c r="I264" s="46"/>
      <c r="J264" s="48"/>
    </row>
    <row r="265" ht="60">
      <c r="A265" s="37" t="s">
        <v>601</v>
      </c>
      <c r="B265" s="45"/>
      <c r="C265" s="46"/>
      <c r="D265" s="46"/>
      <c r="E265" s="39" t="s">
        <v>8724</v>
      </c>
      <c r="F265" s="46"/>
      <c r="G265" s="46"/>
      <c r="H265" s="46"/>
      <c r="I265" s="46"/>
      <c r="J265" s="48"/>
    </row>
    <row r="266">
      <c r="A266" s="37" t="s">
        <v>593</v>
      </c>
      <c r="B266" s="37">
        <v>63</v>
      </c>
      <c r="C266" s="38" t="s">
        <v>10295</v>
      </c>
      <c r="D266" s="37" t="s">
        <v>595</v>
      </c>
      <c r="E266" s="39" t="s">
        <v>10296</v>
      </c>
      <c r="F266" s="40" t="s">
        <v>637</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10297</v>
      </c>
      <c r="F268" s="46"/>
      <c r="G268" s="46"/>
      <c r="H268" s="46"/>
      <c r="I268" s="46"/>
      <c r="J268" s="48"/>
    </row>
    <row r="269" ht="60">
      <c r="A269" s="37" t="s">
        <v>601</v>
      </c>
      <c r="B269" s="45"/>
      <c r="C269" s="46"/>
      <c r="D269" s="46"/>
      <c r="E269" s="39" t="s">
        <v>5111</v>
      </c>
      <c r="F269" s="46"/>
      <c r="G269" s="46"/>
      <c r="H269" s="46"/>
      <c r="I269" s="46"/>
      <c r="J269" s="48"/>
    </row>
    <row r="270" ht="30">
      <c r="A270" s="37" t="s">
        <v>593</v>
      </c>
      <c r="B270" s="37">
        <v>64</v>
      </c>
      <c r="C270" s="38" t="s">
        <v>5058</v>
      </c>
      <c r="D270" s="37" t="s">
        <v>595</v>
      </c>
      <c r="E270" s="39" t="s">
        <v>5059</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10298</v>
      </c>
      <c r="F272" s="46"/>
      <c r="G272" s="46"/>
      <c r="H272" s="46"/>
      <c r="I272" s="46"/>
      <c r="J272" s="48"/>
    </row>
    <row r="273" ht="60">
      <c r="A273" s="37" t="s">
        <v>601</v>
      </c>
      <c r="B273" s="45"/>
      <c r="C273" s="46"/>
      <c r="D273" s="46"/>
      <c r="E273" s="39" t="s">
        <v>5061</v>
      </c>
      <c r="F273" s="46"/>
      <c r="G273" s="46"/>
      <c r="H273" s="46"/>
      <c r="I273" s="46"/>
      <c r="J273" s="48"/>
    </row>
    <row r="274" ht="30">
      <c r="A274" s="37" t="s">
        <v>593</v>
      </c>
      <c r="B274" s="37">
        <v>65</v>
      </c>
      <c r="C274" s="38" t="s">
        <v>5871</v>
      </c>
      <c r="D274" s="37" t="s">
        <v>595</v>
      </c>
      <c r="E274" s="39" t="s">
        <v>5872</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10299</v>
      </c>
      <c r="F276" s="46"/>
      <c r="G276" s="46"/>
      <c r="H276" s="46"/>
      <c r="I276" s="46"/>
      <c r="J276" s="48"/>
    </row>
    <row r="277" ht="60">
      <c r="A277" s="37" t="s">
        <v>601</v>
      </c>
      <c r="B277" s="45"/>
      <c r="C277" s="46"/>
      <c r="D277" s="46"/>
      <c r="E277" s="39" t="s">
        <v>5061</v>
      </c>
      <c r="F277" s="46"/>
      <c r="G277" s="46"/>
      <c r="H277" s="46"/>
      <c r="I277" s="46"/>
      <c r="J277" s="48"/>
    </row>
    <row r="278">
      <c r="A278" s="37" t="s">
        <v>593</v>
      </c>
      <c r="B278" s="37">
        <v>66</v>
      </c>
      <c r="C278" s="38" t="s">
        <v>8729</v>
      </c>
      <c r="D278" s="37" t="s">
        <v>595</v>
      </c>
      <c r="E278" s="39" t="s">
        <v>8730</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10300</v>
      </c>
      <c r="F280" s="46"/>
      <c r="G280" s="46"/>
      <c r="H280" s="46"/>
      <c r="I280" s="46"/>
      <c r="J280" s="48"/>
    </row>
    <row r="281" ht="60">
      <c r="A281" s="37" t="s">
        <v>601</v>
      </c>
      <c r="B281" s="45"/>
      <c r="C281" s="46"/>
      <c r="D281" s="46"/>
      <c r="E281" s="39" t="s">
        <v>8732</v>
      </c>
      <c r="F281" s="46"/>
      <c r="G281" s="46"/>
      <c r="H281" s="46"/>
      <c r="I281" s="46"/>
      <c r="J281" s="48"/>
    </row>
    <row r="282">
      <c r="A282" s="37" t="s">
        <v>593</v>
      </c>
      <c r="B282" s="37">
        <v>67</v>
      </c>
      <c r="C282" s="38" t="s">
        <v>8847</v>
      </c>
      <c r="D282" s="37" t="s">
        <v>595</v>
      </c>
      <c r="E282" s="39" t="s">
        <v>8848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10301</v>
      </c>
      <c r="F284" s="46"/>
      <c r="G284" s="46"/>
      <c r="H284" s="46"/>
      <c r="I284" s="46"/>
      <c r="J284" s="48"/>
    </row>
    <row r="285" ht="30">
      <c r="A285" s="37" t="s">
        <v>601</v>
      </c>
      <c r="B285" s="45"/>
      <c r="C285" s="46"/>
      <c r="D285" s="46"/>
      <c r="E285" s="39" t="s">
        <v>5875</v>
      </c>
      <c r="F285" s="46"/>
      <c r="G285" s="46"/>
      <c r="H285" s="46"/>
      <c r="I285" s="46"/>
      <c r="J285" s="48"/>
    </row>
    <row r="286">
      <c r="A286" s="37" t="s">
        <v>593</v>
      </c>
      <c r="B286" s="37">
        <v>68</v>
      </c>
      <c r="C286" s="38" t="s">
        <v>8734</v>
      </c>
      <c r="D286" s="37" t="s">
        <v>595</v>
      </c>
      <c r="E286" s="39" t="s">
        <v>8735</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10302</v>
      </c>
      <c r="F288" s="46"/>
      <c r="G288" s="46"/>
      <c r="H288" s="46"/>
      <c r="I288" s="46"/>
      <c r="J288" s="48"/>
    </row>
    <row r="289" ht="45">
      <c r="A289" s="37" t="s">
        <v>601</v>
      </c>
      <c r="B289" s="45"/>
      <c r="C289" s="46"/>
      <c r="D289" s="46"/>
      <c r="E289" s="39" t="s">
        <v>5383</v>
      </c>
      <c r="F289" s="46"/>
      <c r="G289" s="46"/>
      <c r="H289" s="46"/>
      <c r="I289" s="46"/>
      <c r="J289" s="48"/>
    </row>
    <row r="290">
      <c r="A290" s="37" t="s">
        <v>593</v>
      </c>
      <c r="B290" s="37">
        <v>69</v>
      </c>
      <c r="C290" s="38" t="s">
        <v>10303</v>
      </c>
      <c r="D290" s="37" t="s">
        <v>595</v>
      </c>
      <c r="E290" s="39" t="s">
        <v>10304</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10305</v>
      </c>
      <c r="F292" s="46"/>
      <c r="G292" s="46"/>
      <c r="H292" s="46"/>
      <c r="I292" s="46"/>
      <c r="J292" s="48"/>
    </row>
    <row r="293" ht="105">
      <c r="A293" s="37" t="s">
        <v>601</v>
      </c>
      <c r="B293" s="45"/>
      <c r="C293" s="46"/>
      <c r="D293" s="46"/>
      <c r="E293" s="39" t="s">
        <v>9311</v>
      </c>
      <c r="F293" s="46"/>
      <c r="G293" s="46"/>
      <c r="H293" s="46"/>
      <c r="I293" s="46"/>
      <c r="J293" s="48"/>
    </row>
    <row r="294" ht="30">
      <c r="A294" s="37" t="s">
        <v>593</v>
      </c>
      <c r="B294" s="37">
        <v>70</v>
      </c>
      <c r="C294" s="38" t="s">
        <v>5450</v>
      </c>
      <c r="D294" s="37" t="s">
        <v>595</v>
      </c>
      <c r="E294" s="39" t="s">
        <v>5451</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10306</v>
      </c>
      <c r="F296" s="46"/>
      <c r="G296" s="46"/>
      <c r="H296" s="46"/>
      <c r="I296" s="46"/>
      <c r="J296" s="48"/>
    </row>
    <row r="297" ht="120">
      <c r="A297" s="37" t="s">
        <v>601</v>
      </c>
      <c r="B297" s="45"/>
      <c r="C297" s="46"/>
      <c r="D297" s="46"/>
      <c r="E297" s="39" t="s">
        <v>4626</v>
      </c>
      <c r="F297" s="46"/>
      <c r="G297" s="46"/>
      <c r="H297" s="46"/>
      <c r="I297" s="46"/>
      <c r="J297" s="48"/>
    </row>
    <row r="298" ht="30">
      <c r="A298" s="37" t="s">
        <v>593</v>
      </c>
      <c r="B298" s="37">
        <v>71</v>
      </c>
      <c r="C298" s="38" t="s">
        <v>10083</v>
      </c>
      <c r="D298" s="37" t="s">
        <v>595</v>
      </c>
      <c r="E298" s="39" t="s">
        <v>10084</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10307</v>
      </c>
      <c r="F300" s="46"/>
      <c r="G300" s="46"/>
      <c r="H300" s="46"/>
      <c r="I300" s="46"/>
      <c r="J300" s="48"/>
    </row>
    <row r="301" ht="105">
      <c r="A301" s="37" t="s">
        <v>601</v>
      </c>
      <c r="B301" s="45"/>
      <c r="C301" s="46"/>
      <c r="D301" s="46"/>
      <c r="E301" s="39" t="s">
        <v>9124</v>
      </c>
      <c r="F301" s="46"/>
      <c r="G301" s="46"/>
      <c r="H301" s="46"/>
      <c r="I301" s="46"/>
      <c r="J301" s="48"/>
    </row>
    <row r="302">
      <c r="A302" s="37" t="s">
        <v>593</v>
      </c>
      <c r="B302" s="37">
        <v>72</v>
      </c>
      <c r="C302" s="38" t="s">
        <v>10308</v>
      </c>
      <c r="D302" s="37" t="s">
        <v>595</v>
      </c>
      <c r="E302" s="39" t="s">
        <v>10309</v>
      </c>
      <c r="F302" s="40" t="s">
        <v>646</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10310</v>
      </c>
      <c r="F304" s="46"/>
      <c r="G304" s="46"/>
      <c r="H304" s="46"/>
      <c r="I304" s="46"/>
      <c r="J304" s="48"/>
    </row>
    <row r="305" ht="30">
      <c r="A305" s="37" t="s">
        <v>601</v>
      </c>
      <c r="B305" s="45"/>
      <c r="C305" s="46"/>
      <c r="D305" s="46"/>
      <c r="E305" s="39" t="s">
        <v>5015</v>
      </c>
      <c r="F305" s="46"/>
      <c r="G305" s="46"/>
      <c r="H305" s="46"/>
      <c r="I305" s="46"/>
      <c r="J305" s="48"/>
    </row>
    <row r="306">
      <c r="A306" s="37" t="s">
        <v>593</v>
      </c>
      <c r="B306" s="37">
        <v>73</v>
      </c>
      <c r="C306" s="38" t="s">
        <v>4648</v>
      </c>
      <c r="D306" s="37" t="s">
        <v>595</v>
      </c>
      <c r="E306" s="39" t="s">
        <v>4649</v>
      </c>
      <c r="F306" s="40" t="s">
        <v>637</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10311</v>
      </c>
      <c r="F308" s="46"/>
      <c r="G308" s="46"/>
      <c r="H308" s="46"/>
      <c r="I308" s="46"/>
      <c r="J308" s="48"/>
    </row>
    <row r="309" ht="150">
      <c r="A309" s="37" t="s">
        <v>601</v>
      </c>
      <c r="B309" s="45"/>
      <c r="C309" s="46"/>
      <c r="D309" s="46"/>
      <c r="E309" s="39" t="s">
        <v>4651</v>
      </c>
      <c r="F309" s="46"/>
      <c r="G309" s="46"/>
      <c r="H309" s="46"/>
      <c r="I309" s="46"/>
      <c r="J309" s="48"/>
    </row>
    <row r="310">
      <c r="A310" s="37" t="s">
        <v>593</v>
      </c>
      <c r="B310" s="37">
        <v>74</v>
      </c>
      <c r="C310" s="38" t="s">
        <v>5685</v>
      </c>
      <c r="D310" s="37" t="s">
        <v>595</v>
      </c>
      <c r="E310" s="39" t="s">
        <v>5686</v>
      </c>
      <c r="F310" s="40" t="s">
        <v>637</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10312</v>
      </c>
      <c r="F312" s="46"/>
      <c r="G312" s="46"/>
      <c r="H312" s="46"/>
      <c r="I312" s="46"/>
      <c r="J312" s="48"/>
    </row>
    <row r="313" ht="150">
      <c r="A313" s="37" t="s">
        <v>601</v>
      </c>
      <c r="B313" s="45"/>
      <c r="C313" s="46"/>
      <c r="D313" s="46"/>
      <c r="E313" s="39" t="s">
        <v>4651</v>
      </c>
      <c r="F313" s="46"/>
      <c r="G313" s="46"/>
      <c r="H313" s="46"/>
      <c r="I313" s="46"/>
      <c r="J313" s="48"/>
    </row>
    <row r="314">
      <c r="A314" s="37" t="s">
        <v>593</v>
      </c>
      <c r="B314" s="37">
        <v>75</v>
      </c>
      <c r="C314" s="38" t="s">
        <v>10313</v>
      </c>
      <c r="D314" s="37" t="s">
        <v>595</v>
      </c>
      <c r="E314" s="39" t="s">
        <v>8594</v>
      </c>
      <c r="F314" s="40" t="s">
        <v>1798</v>
      </c>
      <c r="G314" s="41">
        <v>1</v>
      </c>
      <c r="H314" s="42">
        <v>0</v>
      </c>
      <c r="I314" s="43">
        <f>ROUND(G314*H314,P4)</f>
        <v>0</v>
      </c>
      <c r="J314" s="37"/>
      <c r="O314" s="44">
        <f>I314*0.21</f>
        <v>0</v>
      </c>
      <c r="P314">
        <v>3</v>
      </c>
    </row>
    <row r="315">
      <c r="A315" s="37" t="s">
        <v>598</v>
      </c>
      <c r="B315" s="45"/>
      <c r="C315" s="46"/>
      <c r="D315" s="46"/>
      <c r="E315" s="39" t="s">
        <v>8594</v>
      </c>
      <c r="F315" s="46"/>
      <c r="G315" s="46"/>
      <c r="H315" s="46"/>
      <c r="I315" s="46"/>
      <c r="J315" s="48"/>
    </row>
    <row r="316" ht="120">
      <c r="A316" s="37" t="s">
        <v>599</v>
      </c>
      <c r="B316" s="45"/>
      <c r="C316" s="46"/>
      <c r="D316" s="46"/>
      <c r="E316" s="49" t="s">
        <v>8595</v>
      </c>
      <c r="F316" s="46"/>
      <c r="G316" s="46"/>
      <c r="H316" s="46"/>
      <c r="I316" s="46"/>
      <c r="J316" s="48"/>
    </row>
    <row r="317" ht="45">
      <c r="A317" s="37" t="s">
        <v>601</v>
      </c>
      <c r="B317" s="45"/>
      <c r="C317" s="46"/>
      <c r="D317" s="46"/>
      <c r="E317" s="39" t="s">
        <v>8596</v>
      </c>
      <c r="F317" s="46"/>
      <c r="G317" s="46"/>
      <c r="H317" s="46"/>
      <c r="I317" s="46"/>
      <c r="J317" s="48"/>
    </row>
    <row r="318">
      <c r="A318" s="37" t="s">
        <v>593</v>
      </c>
      <c r="B318" s="37">
        <v>76</v>
      </c>
      <c r="C318" s="38" t="s">
        <v>10314</v>
      </c>
      <c r="D318" s="37" t="s">
        <v>595</v>
      </c>
      <c r="E318" s="39" t="s">
        <v>8598</v>
      </c>
      <c r="F318" s="40" t="s">
        <v>1798</v>
      </c>
      <c r="G318" s="41">
        <v>1</v>
      </c>
      <c r="H318" s="42">
        <v>0</v>
      </c>
      <c r="I318" s="43">
        <f>ROUND(G318*H318,P4)</f>
        <v>0</v>
      </c>
      <c r="J318" s="37"/>
      <c r="O318" s="44">
        <f>I318*0.21</f>
        <v>0</v>
      </c>
      <c r="P318">
        <v>3</v>
      </c>
    </row>
    <row r="319">
      <c r="A319" s="37" t="s">
        <v>598</v>
      </c>
      <c r="B319" s="45"/>
      <c r="C319" s="46"/>
      <c r="D319" s="46"/>
      <c r="E319" s="39" t="s">
        <v>8598</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10315</v>
      </c>
      <c r="D321" s="37" t="s">
        <v>595</v>
      </c>
      <c r="E321" s="39" t="s">
        <v>9630</v>
      </c>
      <c r="F321" s="40" t="s">
        <v>2036</v>
      </c>
      <c r="G321" s="41">
        <v>1</v>
      </c>
      <c r="H321" s="42">
        <v>0</v>
      </c>
      <c r="I321" s="43">
        <f>ROUND(G321*H321,P4)</f>
        <v>0</v>
      </c>
      <c r="J321" s="37"/>
      <c r="O321" s="44">
        <f>I321*0.21</f>
        <v>0</v>
      </c>
      <c r="P321">
        <v>3</v>
      </c>
    </row>
    <row r="322">
      <c r="A322" s="37" t="s">
        <v>598</v>
      </c>
      <c r="B322" s="45"/>
      <c r="C322" s="46"/>
      <c r="D322" s="46"/>
      <c r="E322" s="39" t="s">
        <v>9630</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1813</v>
      </c>
      <c r="D324" s="34"/>
      <c r="E324" s="31" t="s">
        <v>1814</v>
      </c>
      <c r="F324" s="34"/>
      <c r="G324" s="34"/>
      <c r="H324" s="34"/>
      <c r="I324" s="35">
        <f>SUMIFS(I325:I340,A325:A340,"P")</f>
        <v>0</v>
      </c>
      <c r="J324" s="36"/>
    </row>
    <row r="325" ht="45">
      <c r="A325" s="37" t="s">
        <v>593</v>
      </c>
      <c r="B325" s="37">
        <v>78</v>
      </c>
      <c r="C325" s="38" t="s">
        <v>1815</v>
      </c>
      <c r="D325" s="37" t="s">
        <v>1816</v>
      </c>
      <c r="E325" s="39" t="s">
        <v>1817</v>
      </c>
      <c r="F325" s="40" t="s">
        <v>1124</v>
      </c>
      <c r="G325" s="41">
        <v>14394.947</v>
      </c>
      <c r="H325" s="42">
        <v>0</v>
      </c>
      <c r="I325" s="43">
        <f>ROUND(G325*H325,P4)</f>
        <v>0</v>
      </c>
      <c r="J325" s="37"/>
      <c r="O325" s="44">
        <f>I325*0.21</f>
        <v>0</v>
      </c>
      <c r="P325">
        <v>3</v>
      </c>
    </row>
    <row r="326">
      <c r="A326" s="37" t="s">
        <v>598</v>
      </c>
      <c r="B326" s="45"/>
      <c r="C326" s="46"/>
      <c r="D326" s="46"/>
      <c r="E326" s="39" t="s">
        <v>1818</v>
      </c>
      <c r="F326" s="46"/>
      <c r="G326" s="46"/>
      <c r="H326" s="46"/>
      <c r="I326" s="46"/>
      <c r="J326" s="48"/>
    </row>
    <row r="327" ht="165">
      <c r="A327" s="37" t="s">
        <v>599</v>
      </c>
      <c r="B327" s="45"/>
      <c r="C327" s="46"/>
      <c r="D327" s="46"/>
      <c r="E327" s="49" t="s">
        <v>10316</v>
      </c>
      <c r="F327" s="46"/>
      <c r="G327" s="46"/>
      <c r="H327" s="46"/>
      <c r="I327" s="46"/>
      <c r="J327" s="48"/>
    </row>
    <row r="328" ht="120">
      <c r="A328" s="37" t="s">
        <v>601</v>
      </c>
      <c r="B328" s="45"/>
      <c r="C328" s="46"/>
      <c r="D328" s="46"/>
      <c r="E328" s="39" t="s">
        <v>1820</v>
      </c>
      <c r="F328" s="46"/>
      <c r="G328" s="46"/>
      <c r="H328" s="46"/>
      <c r="I328" s="46"/>
      <c r="J328" s="48"/>
    </row>
    <row r="329" ht="60">
      <c r="A329" s="37" t="s">
        <v>593</v>
      </c>
      <c r="B329" s="37">
        <v>79</v>
      </c>
      <c r="C329" s="38" t="s">
        <v>2448</v>
      </c>
      <c r="D329" s="37" t="s">
        <v>2449</v>
      </c>
      <c r="E329" s="39" t="s">
        <v>2450</v>
      </c>
      <c r="F329" s="40" t="s">
        <v>1124</v>
      </c>
      <c r="G329" s="41">
        <v>517.59299999999996</v>
      </c>
      <c r="H329" s="42">
        <v>0</v>
      </c>
      <c r="I329" s="43">
        <f>ROUND(G329*H329,P4)</f>
        <v>0</v>
      </c>
      <c r="J329" s="37"/>
      <c r="O329" s="44">
        <f>I329*0.21</f>
        <v>0</v>
      </c>
      <c r="P329">
        <v>3</v>
      </c>
    </row>
    <row r="330">
      <c r="A330" s="37" t="s">
        <v>598</v>
      </c>
      <c r="B330" s="45"/>
      <c r="C330" s="46"/>
      <c r="D330" s="46"/>
      <c r="E330" s="39" t="s">
        <v>1818</v>
      </c>
      <c r="F330" s="46"/>
      <c r="G330" s="46"/>
      <c r="H330" s="46"/>
      <c r="I330" s="46"/>
      <c r="J330" s="48"/>
    </row>
    <row r="331" ht="135">
      <c r="A331" s="37" t="s">
        <v>599</v>
      </c>
      <c r="B331" s="45"/>
      <c r="C331" s="46"/>
      <c r="D331" s="46"/>
      <c r="E331" s="49" t="s">
        <v>10317</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5690</v>
      </c>
      <c r="D333" s="37" t="s">
        <v>5691</v>
      </c>
      <c r="E333" s="39" t="s">
        <v>5692</v>
      </c>
      <c r="F333" s="40" t="s">
        <v>1124</v>
      </c>
      <c r="G333" s="41">
        <v>477.548</v>
      </c>
      <c r="H333" s="42">
        <v>0</v>
      </c>
      <c r="I333" s="43">
        <f>ROUND(G333*H333,P4)</f>
        <v>0</v>
      </c>
      <c r="J333" s="37"/>
      <c r="O333" s="44">
        <f>I333*0.21</f>
        <v>0</v>
      </c>
      <c r="P333">
        <v>3</v>
      </c>
    </row>
    <row r="334">
      <c r="A334" s="37" t="s">
        <v>598</v>
      </c>
      <c r="B334" s="45"/>
      <c r="C334" s="46"/>
      <c r="D334" s="46"/>
      <c r="E334" s="39" t="s">
        <v>1818</v>
      </c>
      <c r="F334" s="46"/>
      <c r="G334" s="46"/>
      <c r="H334" s="46"/>
      <c r="I334" s="46"/>
      <c r="J334" s="48"/>
    </row>
    <row r="335" ht="30">
      <c r="A335" s="37" t="s">
        <v>599</v>
      </c>
      <c r="B335" s="45"/>
      <c r="C335" s="46"/>
      <c r="D335" s="46"/>
      <c r="E335" s="49" t="s">
        <v>10318</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8750</v>
      </c>
      <c r="D337" s="37" t="s">
        <v>8751</v>
      </c>
      <c r="E337" s="39" t="s">
        <v>8752</v>
      </c>
      <c r="F337" s="40" t="s">
        <v>1124</v>
      </c>
      <c r="G337" s="41">
        <v>64.459999999999994</v>
      </c>
      <c r="H337" s="42">
        <v>0</v>
      </c>
      <c r="I337" s="43">
        <f>ROUND(G337*H337,P4)</f>
        <v>0</v>
      </c>
      <c r="J337" s="37"/>
      <c r="O337" s="44">
        <f>I337*0.21</f>
        <v>0</v>
      </c>
      <c r="P337">
        <v>3</v>
      </c>
    </row>
    <row r="338">
      <c r="A338" s="37" t="s">
        <v>598</v>
      </c>
      <c r="B338" s="45"/>
      <c r="C338" s="46"/>
      <c r="D338" s="46"/>
      <c r="E338" s="39" t="s">
        <v>1818</v>
      </c>
      <c r="F338" s="46"/>
      <c r="G338" s="46"/>
      <c r="H338" s="46"/>
      <c r="I338" s="46"/>
      <c r="J338" s="48"/>
    </row>
    <row r="339" ht="30">
      <c r="A339" s="37" t="s">
        <v>599</v>
      </c>
      <c r="B339" s="45"/>
      <c r="C339" s="46"/>
      <c r="D339" s="46"/>
      <c r="E339" s="49" t="s">
        <v>10319</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hqD7GUbx+nu5Dt5LZ0Q67dQcX/nrnzT6NSTdBbXFei9M3MgRK6zwq/OUD0yUL4BFY2z5v0+3EDOz+s7UtZGuyw==" hashValue="XUoLxfryqKKfazZHgQXzY/2FDQPujhF18y51Ot+kyR9ocnuDuLF2qbWSm6fUkGG63eXdp7vcEovPf2yH70LA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10320</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1570</v>
      </c>
      <c r="B8" s="20" t="s">
        <v>579</v>
      </c>
      <c r="C8" s="21" t="s">
        <v>10320</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c r="A13" s="37" t="s">
        <v>593</v>
      </c>
      <c r="B13" s="37">
        <v>1</v>
      </c>
      <c r="C13" s="38" t="s">
        <v>8605</v>
      </c>
      <c r="D13" s="37" t="s">
        <v>595</v>
      </c>
      <c r="E13" s="39" t="s">
        <v>8606</v>
      </c>
      <c r="F13" s="40" t="s">
        <v>646</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10321</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10322</v>
      </c>
      <c r="F19" s="46"/>
      <c r="G19" s="46"/>
      <c r="H19" s="46"/>
      <c r="I19" s="46"/>
      <c r="J19" s="48"/>
    </row>
    <row r="20" ht="90">
      <c r="A20" s="37" t="s">
        <v>601</v>
      </c>
      <c r="B20" s="45"/>
      <c r="C20" s="46"/>
      <c r="D20" s="46"/>
      <c r="E20" s="39" t="s">
        <v>4657</v>
      </c>
      <c r="F20" s="46"/>
      <c r="G20" s="46"/>
      <c r="H20" s="46"/>
      <c r="I20" s="46"/>
      <c r="J20" s="48"/>
    </row>
    <row r="21">
      <c r="A21" s="37" t="s">
        <v>593</v>
      </c>
      <c r="B21" s="37">
        <v>3</v>
      </c>
      <c r="C21" s="38" t="s">
        <v>8619</v>
      </c>
      <c r="D21" s="37" t="s">
        <v>595</v>
      </c>
      <c r="E21" s="39" t="s">
        <v>8620</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10323</v>
      </c>
      <c r="F23" s="46"/>
      <c r="G23" s="46"/>
      <c r="H23" s="46"/>
      <c r="I23" s="46"/>
      <c r="J23" s="48"/>
    </row>
    <row r="24" ht="90">
      <c r="A24" s="37" t="s">
        <v>601</v>
      </c>
      <c r="B24" s="45"/>
      <c r="C24" s="46"/>
      <c r="D24" s="46"/>
      <c r="E24" s="39" t="s">
        <v>4657</v>
      </c>
      <c r="F24" s="46"/>
      <c r="G24" s="46"/>
      <c r="H24" s="46"/>
      <c r="I24" s="46"/>
      <c r="J24" s="48"/>
    </row>
    <row r="25">
      <c r="A25" s="37" t="s">
        <v>593</v>
      </c>
      <c r="B25" s="37">
        <v>4</v>
      </c>
      <c r="C25" s="38" t="s">
        <v>5236</v>
      </c>
      <c r="D25" s="37" t="s">
        <v>595</v>
      </c>
      <c r="E25" s="39" t="s">
        <v>5237</v>
      </c>
      <c r="F25" s="40" t="s">
        <v>637</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10324</v>
      </c>
      <c r="F27" s="46"/>
      <c r="G27" s="46"/>
      <c r="H27" s="46"/>
      <c r="I27" s="46"/>
      <c r="J27" s="48"/>
    </row>
    <row r="28" ht="45">
      <c r="A28" s="37" t="s">
        <v>601</v>
      </c>
      <c r="B28" s="45"/>
      <c r="C28" s="46"/>
      <c r="D28" s="46"/>
      <c r="E28" s="39" t="s">
        <v>5238</v>
      </c>
      <c r="F28" s="46"/>
      <c r="G28" s="46"/>
      <c r="H28" s="46"/>
      <c r="I28" s="46"/>
      <c r="J28" s="48"/>
    </row>
    <row r="29">
      <c r="A29" s="37" t="s">
        <v>593</v>
      </c>
      <c r="B29" s="37">
        <v>5</v>
      </c>
      <c r="C29" s="38" t="s">
        <v>4391</v>
      </c>
      <c r="D29" s="37" t="s">
        <v>595</v>
      </c>
      <c r="E29" s="39" t="s">
        <v>4392</v>
      </c>
      <c r="F29" s="40" t="s">
        <v>4393</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10325</v>
      </c>
      <c r="F31" s="46"/>
      <c r="G31" s="46"/>
      <c r="H31" s="46"/>
      <c r="I31" s="46"/>
      <c r="J31" s="48"/>
    </row>
    <row r="32" ht="30">
      <c r="A32" s="37" t="s">
        <v>601</v>
      </c>
      <c r="B32" s="45"/>
      <c r="C32" s="46"/>
      <c r="D32" s="46"/>
      <c r="E32" s="39" t="s">
        <v>4395</v>
      </c>
      <c r="F32" s="46"/>
      <c r="G32" s="46"/>
      <c r="H32" s="46"/>
      <c r="I32" s="46"/>
      <c r="J32" s="48"/>
    </row>
    <row r="33">
      <c r="A33" s="37" t="s">
        <v>593</v>
      </c>
      <c r="B33" s="37">
        <v>6</v>
      </c>
      <c r="C33" s="38" t="s">
        <v>5239</v>
      </c>
      <c r="D33" s="37" t="s">
        <v>595</v>
      </c>
      <c r="E33" s="39" t="s">
        <v>5240</v>
      </c>
      <c r="F33" s="40" t="s">
        <v>637</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10326</v>
      </c>
      <c r="F35" s="46"/>
      <c r="G35" s="46"/>
      <c r="H35" s="46"/>
      <c r="I35" s="46"/>
      <c r="J35" s="48"/>
    </row>
    <row r="36" ht="409.5">
      <c r="A36" s="37" t="s">
        <v>601</v>
      </c>
      <c r="B36" s="45"/>
      <c r="C36" s="46"/>
      <c r="D36" s="46"/>
      <c r="E36" s="39" t="s">
        <v>4661</v>
      </c>
      <c r="F36" s="46"/>
      <c r="G36" s="46"/>
      <c r="H36" s="46"/>
      <c r="I36" s="46"/>
      <c r="J36" s="48"/>
    </row>
    <row r="37">
      <c r="A37" s="37" t="s">
        <v>593</v>
      </c>
      <c r="B37" s="37">
        <v>7</v>
      </c>
      <c r="C37" s="38" t="s">
        <v>8536</v>
      </c>
      <c r="D37" s="37" t="s">
        <v>595</v>
      </c>
      <c r="E37" s="39" t="s">
        <v>8537</v>
      </c>
      <c r="F37" s="40" t="s">
        <v>4393</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10327</v>
      </c>
      <c r="F39" s="46"/>
      <c r="G39" s="46"/>
      <c r="H39" s="46"/>
      <c r="I39" s="46"/>
      <c r="J39" s="48"/>
    </row>
    <row r="40" ht="30">
      <c r="A40" s="37" t="s">
        <v>601</v>
      </c>
      <c r="B40" s="45"/>
      <c r="C40" s="46"/>
      <c r="D40" s="46"/>
      <c r="E40" s="39" t="s">
        <v>4395</v>
      </c>
      <c r="F40" s="46"/>
      <c r="G40" s="46"/>
      <c r="H40" s="46"/>
      <c r="I40" s="46"/>
      <c r="J40" s="48"/>
    </row>
    <row r="41">
      <c r="A41" s="37" t="s">
        <v>593</v>
      </c>
      <c r="B41" s="37">
        <v>8</v>
      </c>
      <c r="C41" s="38" t="s">
        <v>4658</v>
      </c>
      <c r="D41" s="37" t="s">
        <v>595</v>
      </c>
      <c r="E41" s="39" t="s">
        <v>4659</v>
      </c>
      <c r="F41" s="40" t="s">
        <v>637</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10328</v>
      </c>
      <c r="F43" s="46"/>
      <c r="G43" s="46"/>
      <c r="H43" s="46"/>
      <c r="I43" s="46"/>
      <c r="J43" s="48"/>
    </row>
    <row r="44" ht="409.5">
      <c r="A44" s="37" t="s">
        <v>601</v>
      </c>
      <c r="B44" s="45"/>
      <c r="C44" s="46"/>
      <c r="D44" s="46"/>
      <c r="E44" s="39" t="s">
        <v>4661</v>
      </c>
      <c r="F44" s="46"/>
      <c r="G44" s="46"/>
      <c r="H44" s="46"/>
      <c r="I44" s="46"/>
      <c r="J44" s="48"/>
    </row>
    <row r="45">
      <c r="A45" s="37" t="s">
        <v>593</v>
      </c>
      <c r="B45" s="37">
        <v>9</v>
      </c>
      <c r="C45" s="38" t="s">
        <v>3332</v>
      </c>
      <c r="D45" s="37" t="s">
        <v>595</v>
      </c>
      <c r="E45" s="39" t="s">
        <v>3333</v>
      </c>
      <c r="F45" s="40" t="s">
        <v>637</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10329</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10330</v>
      </c>
      <c r="F51" s="46"/>
      <c r="G51" s="46"/>
      <c r="H51" s="46"/>
      <c r="I51" s="46"/>
      <c r="J51" s="48"/>
    </row>
    <row r="52" ht="30">
      <c r="A52" s="37" t="s">
        <v>601</v>
      </c>
      <c r="B52" s="45"/>
      <c r="C52" s="46"/>
      <c r="D52" s="46"/>
      <c r="E52" s="39" t="s">
        <v>4395</v>
      </c>
      <c r="F52" s="46"/>
      <c r="G52" s="46"/>
      <c r="H52" s="46"/>
      <c r="I52" s="46"/>
      <c r="J52" s="48"/>
    </row>
    <row r="53">
      <c r="A53" s="37" t="s">
        <v>593</v>
      </c>
      <c r="B53" s="37">
        <v>11</v>
      </c>
      <c r="C53" s="38" t="s">
        <v>4412</v>
      </c>
      <c r="D53" s="37" t="s">
        <v>595</v>
      </c>
      <c r="E53" s="39" t="s">
        <v>4413</v>
      </c>
      <c r="F53" s="40" t="s">
        <v>637</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10331</v>
      </c>
      <c r="F55" s="46"/>
      <c r="G55" s="46"/>
      <c r="H55" s="46"/>
      <c r="I55" s="46"/>
      <c r="J55" s="48"/>
    </row>
    <row r="56" ht="405">
      <c r="A56" s="37" t="s">
        <v>601</v>
      </c>
      <c r="B56" s="45"/>
      <c r="C56" s="46"/>
      <c r="D56" s="46"/>
      <c r="E56" s="39" t="s">
        <v>4411</v>
      </c>
      <c r="F56" s="46"/>
      <c r="G56" s="46"/>
      <c r="H56" s="46"/>
      <c r="I56" s="46"/>
      <c r="J56" s="48"/>
    </row>
    <row r="57">
      <c r="A57" s="37" t="s">
        <v>593</v>
      </c>
      <c r="B57" s="37">
        <v>12</v>
      </c>
      <c r="C57" s="38" t="s">
        <v>4420</v>
      </c>
      <c r="D57" s="37" t="s">
        <v>595</v>
      </c>
      <c r="E57" s="39" t="s">
        <v>4421</v>
      </c>
      <c r="F57" s="40" t="s">
        <v>637</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10332</v>
      </c>
      <c r="F59" s="46"/>
      <c r="G59" s="46"/>
      <c r="H59" s="46"/>
      <c r="I59" s="46"/>
      <c r="J59" s="48"/>
    </row>
    <row r="60" ht="240">
      <c r="A60" s="37" t="s">
        <v>601</v>
      </c>
      <c r="B60" s="45"/>
      <c r="C60" s="46"/>
      <c r="D60" s="46"/>
      <c r="E60" s="39" t="s">
        <v>4423</v>
      </c>
      <c r="F60" s="46"/>
      <c r="G60" s="46"/>
      <c r="H60" s="46"/>
      <c r="I60" s="46"/>
      <c r="J60" s="48"/>
    </row>
    <row r="61">
      <c r="A61" s="37" t="s">
        <v>593</v>
      </c>
      <c r="B61" s="37">
        <v>13</v>
      </c>
      <c r="C61" s="38" t="s">
        <v>4427</v>
      </c>
      <c r="D61" s="37" t="s">
        <v>595</v>
      </c>
      <c r="E61" s="39" t="s">
        <v>4428</v>
      </c>
      <c r="F61" s="40" t="s">
        <v>637</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10333</v>
      </c>
      <c r="F63" s="46"/>
      <c r="G63" s="46"/>
      <c r="H63" s="46"/>
      <c r="I63" s="46"/>
      <c r="J63" s="48"/>
    </row>
    <row r="64" ht="375">
      <c r="A64" s="37" t="s">
        <v>601</v>
      </c>
      <c r="B64" s="45"/>
      <c r="C64" s="46"/>
      <c r="D64" s="46"/>
      <c r="E64" s="39" t="s">
        <v>4430</v>
      </c>
      <c r="F64" s="46"/>
      <c r="G64" s="46"/>
      <c r="H64" s="46"/>
      <c r="I64" s="46"/>
      <c r="J64" s="48"/>
    </row>
    <row r="65">
      <c r="A65" s="37" t="s">
        <v>593</v>
      </c>
      <c r="B65" s="37">
        <v>14</v>
      </c>
      <c r="C65" s="38" t="s">
        <v>640</v>
      </c>
      <c r="D65" s="37" t="s">
        <v>595</v>
      </c>
      <c r="E65" s="39" t="s">
        <v>641</v>
      </c>
      <c r="F65" s="40" t="s">
        <v>637</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10334</v>
      </c>
      <c r="F67" s="46"/>
      <c r="G67" s="46"/>
      <c r="H67" s="46"/>
      <c r="I67" s="46"/>
      <c r="J67" s="48"/>
    </row>
    <row r="68" ht="300">
      <c r="A68" s="37" t="s">
        <v>601</v>
      </c>
      <c r="B68" s="45"/>
      <c r="C68" s="46"/>
      <c r="D68" s="46"/>
      <c r="E68" s="39" t="s">
        <v>643</v>
      </c>
      <c r="F68" s="46"/>
      <c r="G68" s="46"/>
      <c r="H68" s="46"/>
      <c r="I68" s="46"/>
      <c r="J68" s="48"/>
    </row>
    <row r="69">
      <c r="A69" s="37" t="s">
        <v>593</v>
      </c>
      <c r="B69" s="37">
        <v>15</v>
      </c>
      <c r="C69" s="38" t="s">
        <v>4439</v>
      </c>
      <c r="D69" s="37" t="s">
        <v>595</v>
      </c>
      <c r="E69" s="39" t="s">
        <v>4440</v>
      </c>
      <c r="F69" s="40" t="s">
        <v>637</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10335</v>
      </c>
      <c r="F71" s="46"/>
      <c r="G71" s="46"/>
      <c r="H71" s="46"/>
      <c r="I71" s="46"/>
      <c r="J71" s="48"/>
    </row>
    <row r="72" ht="300">
      <c r="A72" s="37" t="s">
        <v>601</v>
      </c>
      <c r="B72" s="45"/>
      <c r="C72" s="46"/>
      <c r="D72" s="46"/>
      <c r="E72" s="39" t="s">
        <v>4442</v>
      </c>
      <c r="F72" s="46"/>
      <c r="G72" s="46"/>
      <c r="H72" s="46"/>
      <c r="I72" s="46"/>
      <c r="J72" s="48"/>
    </row>
    <row r="73">
      <c r="A73" s="37" t="s">
        <v>593</v>
      </c>
      <c r="B73" s="37">
        <v>16</v>
      </c>
      <c r="C73" s="38" t="s">
        <v>4443</v>
      </c>
      <c r="D73" s="37" t="s">
        <v>595</v>
      </c>
      <c r="E73" s="39" t="s">
        <v>4444</v>
      </c>
      <c r="F73" s="40" t="s">
        <v>637</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10336</v>
      </c>
      <c r="F75" s="46"/>
      <c r="G75" s="46"/>
      <c r="H75" s="46"/>
      <c r="I75" s="46"/>
      <c r="J75" s="48"/>
    </row>
    <row r="76" ht="390">
      <c r="A76" s="37" t="s">
        <v>601</v>
      </c>
      <c r="B76" s="45"/>
      <c r="C76" s="46"/>
      <c r="D76" s="46"/>
      <c r="E76" s="39" t="s">
        <v>4446</v>
      </c>
      <c r="F76" s="46"/>
      <c r="G76" s="46"/>
      <c r="H76" s="46"/>
      <c r="I76" s="46"/>
      <c r="J76" s="48"/>
    </row>
    <row r="77">
      <c r="A77" s="37" t="s">
        <v>593</v>
      </c>
      <c r="B77" s="37">
        <v>17</v>
      </c>
      <c r="C77" s="38" t="s">
        <v>3336</v>
      </c>
      <c r="D77" s="37" t="s">
        <v>595</v>
      </c>
      <c r="E77" s="39" t="s">
        <v>3337</v>
      </c>
      <c r="F77" s="40" t="s">
        <v>646</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10337</v>
      </c>
      <c r="F79" s="46"/>
      <c r="G79" s="46"/>
      <c r="H79" s="46"/>
      <c r="I79" s="46"/>
      <c r="J79" s="48"/>
    </row>
    <row r="80" ht="30">
      <c r="A80" s="37" t="s">
        <v>601</v>
      </c>
      <c r="B80" s="45"/>
      <c r="C80" s="46"/>
      <c r="D80" s="46"/>
      <c r="E80" s="39" t="s">
        <v>4452</v>
      </c>
      <c r="F80" s="46"/>
      <c r="G80" s="46"/>
      <c r="H80" s="46"/>
      <c r="I80" s="46"/>
      <c r="J80" s="48"/>
    </row>
    <row r="81">
      <c r="A81" s="37" t="s">
        <v>593</v>
      </c>
      <c r="B81" s="37">
        <v>18</v>
      </c>
      <c r="C81" s="38" t="s">
        <v>8547</v>
      </c>
      <c r="D81" s="37" t="s">
        <v>595</v>
      </c>
      <c r="E81" s="39" t="s">
        <v>8548</v>
      </c>
      <c r="F81" s="40" t="s">
        <v>646</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10338</v>
      </c>
      <c r="F83" s="46"/>
      <c r="G83" s="46"/>
      <c r="H83" s="46"/>
      <c r="I83" s="46"/>
      <c r="J83" s="48"/>
    </row>
    <row r="84" ht="45">
      <c r="A84" s="37" t="s">
        <v>601</v>
      </c>
      <c r="B84" s="45"/>
      <c r="C84" s="46"/>
      <c r="D84" s="46"/>
      <c r="E84" s="39" t="s">
        <v>4463</v>
      </c>
      <c r="F84" s="46"/>
      <c r="G84" s="46"/>
      <c r="H84" s="46"/>
      <c r="I84" s="46"/>
      <c r="J84" s="48"/>
    </row>
    <row r="85">
      <c r="A85" s="37" t="s">
        <v>593</v>
      </c>
      <c r="B85" s="37">
        <v>19</v>
      </c>
      <c r="C85" s="38" t="s">
        <v>8550</v>
      </c>
      <c r="D85" s="37" t="s">
        <v>595</v>
      </c>
      <c r="E85" s="39" t="s">
        <v>8551</v>
      </c>
      <c r="F85" s="40" t="s">
        <v>646</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10339</v>
      </c>
      <c r="F87" s="46"/>
      <c r="G87" s="46"/>
      <c r="H87" s="46"/>
      <c r="I87" s="46"/>
      <c r="J87" s="48"/>
    </row>
    <row r="88" ht="45">
      <c r="A88" s="37" t="s">
        <v>601</v>
      </c>
      <c r="B88" s="45"/>
      <c r="C88" s="46"/>
      <c r="D88" s="46"/>
      <c r="E88" s="39" t="s">
        <v>4463</v>
      </c>
      <c r="F88" s="46"/>
      <c r="G88" s="46"/>
      <c r="H88" s="46"/>
      <c r="I88" s="46"/>
      <c r="J88" s="48"/>
    </row>
    <row r="89">
      <c r="A89" s="37" t="s">
        <v>593</v>
      </c>
      <c r="B89" s="37">
        <v>20</v>
      </c>
      <c r="C89" s="38" t="s">
        <v>4464</v>
      </c>
      <c r="D89" s="37" t="s">
        <v>595</v>
      </c>
      <c r="E89" s="39" t="s">
        <v>4465</v>
      </c>
      <c r="F89" s="40" t="s">
        <v>646</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10340</v>
      </c>
      <c r="F91" s="46"/>
      <c r="G91" s="46"/>
      <c r="H91" s="46"/>
      <c r="I91" s="46"/>
      <c r="J91" s="48"/>
    </row>
    <row r="92" ht="30">
      <c r="A92" s="37" t="s">
        <v>601</v>
      </c>
      <c r="B92" s="45"/>
      <c r="C92" s="46"/>
      <c r="D92" s="46"/>
      <c r="E92" s="39" t="s">
        <v>4467</v>
      </c>
      <c r="F92" s="46"/>
      <c r="G92" s="46"/>
      <c r="H92" s="46"/>
      <c r="I92" s="46"/>
      <c r="J92" s="48"/>
    </row>
    <row r="93">
      <c r="A93" s="37" t="s">
        <v>593</v>
      </c>
      <c r="B93" s="37">
        <v>21</v>
      </c>
      <c r="C93" s="38" t="s">
        <v>4468</v>
      </c>
      <c r="D93" s="37" t="s">
        <v>595</v>
      </c>
      <c r="E93" s="39" t="s">
        <v>4469</v>
      </c>
      <c r="F93" s="40" t="s">
        <v>646</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10340</v>
      </c>
      <c r="F95" s="46"/>
      <c r="G95" s="46"/>
      <c r="H95" s="46"/>
      <c r="I95" s="46"/>
      <c r="J95" s="48"/>
    </row>
    <row r="96" ht="45">
      <c r="A96" s="37" t="s">
        <v>601</v>
      </c>
      <c r="B96" s="45"/>
      <c r="C96" s="46"/>
      <c r="D96" s="46"/>
      <c r="E96" s="39" t="s">
        <v>4470</v>
      </c>
      <c r="F96" s="46"/>
      <c r="G96" s="46"/>
      <c r="H96" s="46"/>
      <c r="I96" s="46"/>
      <c r="J96" s="48"/>
    </row>
    <row r="97">
      <c r="A97" s="37" t="s">
        <v>593</v>
      </c>
      <c r="B97" s="37">
        <v>22</v>
      </c>
      <c r="C97" s="38" t="s">
        <v>8554</v>
      </c>
      <c r="D97" s="37" t="s">
        <v>595</v>
      </c>
      <c r="E97" s="39" t="s">
        <v>8555</v>
      </c>
      <c r="F97" s="40" t="s">
        <v>637</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10341</v>
      </c>
      <c r="F99" s="46"/>
      <c r="G99" s="46"/>
      <c r="H99" s="46"/>
      <c r="I99" s="46"/>
      <c r="J99" s="48"/>
    </row>
    <row r="100" ht="45">
      <c r="A100" s="37" t="s">
        <v>601</v>
      </c>
      <c r="B100" s="45"/>
      <c r="C100" s="46"/>
      <c r="D100" s="46"/>
      <c r="E100" s="39" t="s">
        <v>8557</v>
      </c>
      <c r="F100" s="46"/>
      <c r="G100" s="46"/>
      <c r="H100" s="46"/>
      <c r="I100" s="46"/>
      <c r="J100" s="48"/>
    </row>
    <row r="101">
      <c r="A101" s="37" t="s">
        <v>593</v>
      </c>
      <c r="B101" s="37">
        <v>23</v>
      </c>
      <c r="C101" s="38" t="s">
        <v>8558</v>
      </c>
      <c r="D101" s="37" t="s">
        <v>595</v>
      </c>
      <c r="E101" s="39" t="s">
        <v>8559</v>
      </c>
      <c r="F101" s="40" t="s">
        <v>608</v>
      </c>
      <c r="G101" s="41">
        <v>6</v>
      </c>
      <c r="H101" s="42">
        <v>0</v>
      </c>
      <c r="I101" s="43">
        <f>ROUND(G101*H101,P4)</f>
        <v>0</v>
      </c>
      <c r="J101" s="37"/>
      <c r="O101" s="44">
        <f>I101*0.21</f>
        <v>0</v>
      </c>
      <c r="P101">
        <v>3</v>
      </c>
    </row>
    <row r="102">
      <c r="A102" s="37" t="s">
        <v>598</v>
      </c>
      <c r="B102" s="45"/>
      <c r="C102" s="46"/>
      <c r="D102" s="46"/>
      <c r="E102" s="39" t="s">
        <v>8559</v>
      </c>
      <c r="F102" s="46"/>
      <c r="G102" s="46"/>
      <c r="H102" s="46"/>
      <c r="I102" s="46"/>
      <c r="J102" s="48"/>
    </row>
    <row r="103" ht="60">
      <c r="A103" s="37" t="s">
        <v>599</v>
      </c>
      <c r="B103" s="45"/>
      <c r="C103" s="46"/>
      <c r="D103" s="46"/>
      <c r="E103" s="49" t="s">
        <v>8974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4475</v>
      </c>
      <c r="F105" s="34"/>
      <c r="G105" s="34"/>
      <c r="H105" s="34"/>
      <c r="I105" s="35">
        <f>SUMIFS(I106:I133,A106:A133,"P")</f>
        <v>0</v>
      </c>
      <c r="J105" s="36"/>
    </row>
    <row r="106">
      <c r="A106" s="37" t="s">
        <v>593</v>
      </c>
      <c r="B106" s="37">
        <v>24</v>
      </c>
      <c r="C106" s="38" t="s">
        <v>8653</v>
      </c>
      <c r="D106" s="37" t="s">
        <v>595</v>
      </c>
      <c r="E106" s="39" t="s">
        <v>8654</v>
      </c>
      <c r="F106" s="40" t="s">
        <v>646</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10342</v>
      </c>
      <c r="F108" s="46"/>
      <c r="G108" s="46"/>
      <c r="H108" s="46"/>
      <c r="I108" s="46"/>
      <c r="J108" s="48"/>
    </row>
    <row r="109" ht="45">
      <c r="A109" s="37" t="s">
        <v>601</v>
      </c>
      <c r="B109" s="45"/>
      <c r="C109" s="46"/>
      <c r="D109" s="46"/>
      <c r="E109" s="39" t="s">
        <v>8656</v>
      </c>
      <c r="F109" s="46"/>
      <c r="G109" s="46"/>
      <c r="H109" s="46"/>
      <c r="I109" s="46"/>
      <c r="J109" s="48"/>
    </row>
    <row r="110">
      <c r="A110" s="37" t="s">
        <v>593</v>
      </c>
      <c r="B110" s="37">
        <v>25</v>
      </c>
      <c r="C110" s="38" t="s">
        <v>8657</v>
      </c>
      <c r="D110" s="37" t="s">
        <v>595</v>
      </c>
      <c r="E110" s="39" t="s">
        <v>8658</v>
      </c>
      <c r="F110" s="40" t="s">
        <v>637</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10343</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5391</v>
      </c>
      <c r="D114" s="37" t="s">
        <v>595</v>
      </c>
      <c r="E114" s="39" t="s">
        <v>5392</v>
      </c>
      <c r="F114" s="40" t="s">
        <v>637</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10344</v>
      </c>
      <c r="F116" s="46"/>
      <c r="G116" s="46"/>
      <c r="H116" s="46"/>
      <c r="I116" s="46"/>
      <c r="J116" s="48"/>
    </row>
    <row r="117" ht="60">
      <c r="A117" s="37" t="s">
        <v>601</v>
      </c>
      <c r="B117" s="45"/>
      <c r="C117" s="46"/>
      <c r="D117" s="46"/>
      <c r="E117" s="39" t="s">
        <v>4505</v>
      </c>
      <c r="F117" s="46"/>
      <c r="G117" s="46"/>
      <c r="H117" s="46"/>
      <c r="I117" s="46"/>
      <c r="J117" s="48"/>
    </row>
    <row r="118">
      <c r="A118" s="37" t="s">
        <v>593</v>
      </c>
      <c r="B118" s="37">
        <v>27</v>
      </c>
      <c r="C118" s="38" t="s">
        <v>8869</v>
      </c>
      <c r="D118" s="37" t="s">
        <v>595</v>
      </c>
      <c r="E118" s="39" t="s">
        <v>8870</v>
      </c>
      <c r="F118" s="40" t="s">
        <v>646</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10345</v>
      </c>
      <c r="F120" s="46"/>
      <c r="G120" s="46"/>
      <c r="H120" s="46"/>
      <c r="I120" s="46"/>
      <c r="J120" s="48"/>
    </row>
    <row r="121" ht="120">
      <c r="A121" s="37" t="s">
        <v>601</v>
      </c>
      <c r="B121" s="45"/>
      <c r="C121" s="46"/>
      <c r="D121" s="46"/>
      <c r="E121" s="39" t="s">
        <v>4483</v>
      </c>
      <c r="F121" s="46"/>
      <c r="G121" s="46"/>
      <c r="H121" s="46"/>
      <c r="I121" s="46"/>
      <c r="J121" s="48"/>
    </row>
    <row r="122">
      <c r="A122" s="37" t="s">
        <v>593</v>
      </c>
      <c r="B122" s="37">
        <v>28</v>
      </c>
      <c r="C122" s="38" t="s">
        <v>9676</v>
      </c>
      <c r="D122" s="37" t="s">
        <v>595</v>
      </c>
      <c r="E122" s="39" t="s">
        <v>9677</v>
      </c>
      <c r="F122" s="40" t="s">
        <v>637</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10346</v>
      </c>
      <c r="F124" s="46"/>
      <c r="G124" s="46"/>
      <c r="H124" s="46"/>
      <c r="I124" s="46"/>
      <c r="J124" s="48"/>
    </row>
    <row r="125" ht="409.5">
      <c r="A125" s="37" t="s">
        <v>601</v>
      </c>
      <c r="B125" s="45"/>
      <c r="C125" s="46"/>
      <c r="D125" s="46"/>
      <c r="E125" s="39" t="s">
        <v>4949</v>
      </c>
      <c r="F125" s="46"/>
      <c r="G125" s="46"/>
      <c r="H125" s="46"/>
      <c r="I125" s="46"/>
      <c r="J125" s="48"/>
    </row>
    <row r="126">
      <c r="A126" s="37" t="s">
        <v>593</v>
      </c>
      <c r="B126" s="37">
        <v>29</v>
      </c>
      <c r="C126" s="38" t="s">
        <v>5599</v>
      </c>
      <c r="D126" s="37" t="s">
        <v>595</v>
      </c>
      <c r="E126" s="39" t="s">
        <v>5600</v>
      </c>
      <c r="F126" s="40" t="s">
        <v>637</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10347</v>
      </c>
      <c r="F128" s="46"/>
      <c r="G128" s="46"/>
      <c r="H128" s="46"/>
      <c r="I128" s="46"/>
      <c r="J128" s="48"/>
    </row>
    <row r="129" ht="409.5">
      <c r="A129" s="37" t="s">
        <v>601</v>
      </c>
      <c r="B129" s="45"/>
      <c r="C129" s="46"/>
      <c r="D129" s="46"/>
      <c r="E129" s="39" t="s">
        <v>4949</v>
      </c>
      <c r="F129" s="46"/>
      <c r="G129" s="46"/>
      <c r="H129" s="46"/>
      <c r="I129" s="46"/>
      <c r="J129" s="48"/>
    </row>
    <row r="130">
      <c r="A130" s="37" t="s">
        <v>593</v>
      </c>
      <c r="B130" s="37">
        <v>30</v>
      </c>
      <c r="C130" s="38" t="s">
        <v>5395</v>
      </c>
      <c r="D130" s="37" t="s">
        <v>595</v>
      </c>
      <c r="E130" s="39" t="s">
        <v>5396</v>
      </c>
      <c r="F130" s="40" t="s">
        <v>1124</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10348</v>
      </c>
      <c r="F132" s="46"/>
      <c r="G132" s="46"/>
      <c r="H132" s="46"/>
      <c r="I132" s="46"/>
      <c r="J132" s="48"/>
    </row>
    <row r="133" ht="330">
      <c r="A133" s="37" t="s">
        <v>601</v>
      </c>
      <c r="B133" s="45"/>
      <c r="C133" s="46"/>
      <c r="D133" s="46"/>
      <c r="E133" s="39" t="s">
        <v>4953</v>
      </c>
      <c r="F133" s="46"/>
      <c r="G133" s="46"/>
      <c r="H133" s="46"/>
      <c r="I133" s="46"/>
      <c r="J133" s="48"/>
    </row>
    <row r="134">
      <c r="A134" s="31" t="s">
        <v>591</v>
      </c>
      <c r="B134" s="32"/>
      <c r="C134" s="33" t="s">
        <v>751</v>
      </c>
      <c r="D134" s="34"/>
      <c r="E134" s="31" t="s">
        <v>1644</v>
      </c>
      <c r="F134" s="34"/>
      <c r="G134" s="34"/>
      <c r="H134" s="34"/>
      <c r="I134" s="35">
        <f>SUMIFS(I135:I158,A135:A158,"P")</f>
        <v>0</v>
      </c>
      <c r="J134" s="36"/>
    </row>
    <row r="135">
      <c r="A135" s="37" t="s">
        <v>593</v>
      </c>
      <c r="B135" s="37">
        <v>31</v>
      </c>
      <c r="C135" s="38" t="s">
        <v>9588</v>
      </c>
      <c r="D135" s="37" t="s">
        <v>595</v>
      </c>
      <c r="E135" s="39" t="s">
        <v>9589</v>
      </c>
      <c r="F135" s="40" t="s">
        <v>637</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10349</v>
      </c>
      <c r="F137" s="46"/>
      <c r="G137" s="46"/>
      <c r="H137" s="46"/>
      <c r="I137" s="46"/>
      <c r="J137" s="48"/>
    </row>
    <row r="138" ht="409.5">
      <c r="A138" s="37" t="s">
        <v>601</v>
      </c>
      <c r="B138" s="45"/>
      <c r="C138" s="46"/>
      <c r="D138" s="46"/>
      <c r="E138" s="39" t="s">
        <v>4495</v>
      </c>
      <c r="F138" s="46"/>
      <c r="G138" s="46"/>
      <c r="H138" s="46"/>
      <c r="I138" s="46"/>
      <c r="J138" s="48"/>
    </row>
    <row r="139">
      <c r="A139" s="37" t="s">
        <v>593</v>
      </c>
      <c r="B139" s="37">
        <v>32</v>
      </c>
      <c r="C139" s="38" t="s">
        <v>9591</v>
      </c>
      <c r="D139" s="37" t="s">
        <v>595</v>
      </c>
      <c r="E139" s="39" t="s">
        <v>9592</v>
      </c>
      <c r="F139" s="40" t="s">
        <v>1124</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10350</v>
      </c>
      <c r="F141" s="46"/>
      <c r="G141" s="46"/>
      <c r="H141" s="46"/>
      <c r="I141" s="46"/>
      <c r="J141" s="48"/>
    </row>
    <row r="142" ht="330">
      <c r="A142" s="37" t="s">
        <v>601</v>
      </c>
      <c r="B142" s="45"/>
      <c r="C142" s="46"/>
      <c r="D142" s="46"/>
      <c r="E142" s="39" t="s">
        <v>4953</v>
      </c>
      <c r="F142" s="46"/>
      <c r="G142" s="46"/>
      <c r="H142" s="46"/>
      <c r="I142" s="46"/>
      <c r="J142" s="48"/>
    </row>
    <row r="143">
      <c r="A143" s="37" t="s">
        <v>593</v>
      </c>
      <c r="B143" s="37">
        <v>33</v>
      </c>
      <c r="C143" s="38" t="s">
        <v>4496</v>
      </c>
      <c r="D143" s="37" t="s">
        <v>595</v>
      </c>
      <c r="E143" s="39" t="s">
        <v>4497</v>
      </c>
      <c r="F143" s="40" t="s">
        <v>637</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10351</v>
      </c>
      <c r="F145" s="46"/>
      <c r="G145" s="46"/>
      <c r="H145" s="46"/>
      <c r="I145" s="46"/>
      <c r="J145" s="48"/>
    </row>
    <row r="146" ht="409.5">
      <c r="A146" s="37" t="s">
        <v>601</v>
      </c>
      <c r="B146" s="45"/>
      <c r="C146" s="46"/>
      <c r="D146" s="46"/>
      <c r="E146" s="39" t="s">
        <v>4495</v>
      </c>
      <c r="F146" s="46"/>
      <c r="G146" s="46"/>
      <c r="H146" s="46"/>
      <c r="I146" s="46"/>
      <c r="J146" s="48"/>
    </row>
    <row r="147">
      <c r="A147" s="37" t="s">
        <v>593</v>
      </c>
      <c r="B147" s="37">
        <v>34</v>
      </c>
      <c r="C147" s="38" t="s">
        <v>4984</v>
      </c>
      <c r="D147" s="37" t="s">
        <v>595</v>
      </c>
      <c r="E147" s="39" t="s">
        <v>4985</v>
      </c>
      <c r="F147" s="40" t="s">
        <v>637</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10352</v>
      </c>
      <c r="F149" s="46"/>
      <c r="G149" s="46"/>
      <c r="H149" s="46"/>
      <c r="I149" s="46"/>
      <c r="J149" s="48"/>
    </row>
    <row r="150" ht="409.5">
      <c r="A150" s="37" t="s">
        <v>601</v>
      </c>
      <c r="B150" s="45"/>
      <c r="C150" s="46"/>
      <c r="D150" s="46"/>
      <c r="E150" s="39" t="s">
        <v>4495</v>
      </c>
      <c r="F150" s="46"/>
      <c r="G150" s="46"/>
      <c r="H150" s="46"/>
      <c r="I150" s="46"/>
      <c r="J150" s="48"/>
    </row>
    <row r="151">
      <c r="A151" s="37" t="s">
        <v>593</v>
      </c>
      <c r="B151" s="37">
        <v>35</v>
      </c>
      <c r="C151" s="38" t="s">
        <v>4502</v>
      </c>
      <c r="D151" s="37" t="s">
        <v>595</v>
      </c>
      <c r="E151" s="39" t="s">
        <v>4503</v>
      </c>
      <c r="F151" s="40" t="s">
        <v>637</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10353</v>
      </c>
      <c r="F153" s="46"/>
      <c r="G153" s="46"/>
      <c r="H153" s="46"/>
      <c r="I153" s="46"/>
      <c r="J153" s="48"/>
    </row>
    <row r="154" ht="60">
      <c r="A154" s="37" t="s">
        <v>601</v>
      </c>
      <c r="B154" s="45"/>
      <c r="C154" s="46"/>
      <c r="D154" s="46"/>
      <c r="E154" s="39" t="s">
        <v>4505</v>
      </c>
      <c r="F154" s="46"/>
      <c r="G154" s="46"/>
      <c r="H154" s="46"/>
      <c r="I154" s="46"/>
      <c r="J154" s="48"/>
    </row>
    <row r="155">
      <c r="A155" s="37" t="s">
        <v>593</v>
      </c>
      <c r="B155" s="37">
        <v>36</v>
      </c>
      <c r="C155" s="38" t="s">
        <v>4506</v>
      </c>
      <c r="D155" s="37" t="s">
        <v>595</v>
      </c>
      <c r="E155" s="39" t="s">
        <v>4507</v>
      </c>
      <c r="F155" s="40" t="s">
        <v>637</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10354</v>
      </c>
      <c r="F157" s="46"/>
      <c r="G157" s="46"/>
      <c r="H157" s="46"/>
      <c r="I157" s="46"/>
      <c r="J157" s="48"/>
    </row>
    <row r="158" ht="60">
      <c r="A158" s="37" t="s">
        <v>601</v>
      </c>
      <c r="B158" s="45"/>
      <c r="C158" s="46"/>
      <c r="D158" s="46"/>
      <c r="E158" s="39" t="s">
        <v>4505</v>
      </c>
      <c r="F158" s="46"/>
      <c r="G158" s="46"/>
      <c r="H158" s="46"/>
      <c r="I158" s="46"/>
      <c r="J158" s="48"/>
    </row>
    <row r="159">
      <c r="A159" s="31" t="s">
        <v>591</v>
      </c>
      <c r="B159" s="32"/>
      <c r="C159" s="33" t="s">
        <v>820</v>
      </c>
      <c r="D159" s="34"/>
      <c r="E159" s="31" t="s">
        <v>6304</v>
      </c>
      <c r="F159" s="34"/>
      <c r="G159" s="34"/>
      <c r="H159" s="34"/>
      <c r="I159" s="35">
        <f>SUMIFS(I160:I171,A160:A171,"P")</f>
        <v>0</v>
      </c>
      <c r="J159" s="36"/>
    </row>
    <row r="160">
      <c r="A160" s="37" t="s">
        <v>593</v>
      </c>
      <c r="B160" s="37">
        <v>37</v>
      </c>
      <c r="C160" s="38" t="s">
        <v>5925</v>
      </c>
      <c r="D160" s="37" t="s">
        <v>595</v>
      </c>
      <c r="E160" s="39" t="s">
        <v>5926</v>
      </c>
      <c r="F160" s="40" t="s">
        <v>646</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10355</v>
      </c>
      <c r="F162" s="46"/>
      <c r="G162" s="46"/>
      <c r="H162" s="46"/>
      <c r="I162" s="46"/>
      <c r="J162" s="48"/>
    </row>
    <row r="163" ht="60">
      <c r="A163" s="37" t="s">
        <v>601</v>
      </c>
      <c r="B163" s="45"/>
      <c r="C163" s="46"/>
      <c r="D163" s="46"/>
      <c r="E163" s="39" t="s">
        <v>5927</v>
      </c>
      <c r="F163" s="46"/>
      <c r="G163" s="46"/>
      <c r="H163" s="46"/>
      <c r="I163" s="46"/>
      <c r="J163" s="48"/>
    </row>
    <row r="164">
      <c r="A164" s="37" t="s">
        <v>593</v>
      </c>
      <c r="B164" s="37">
        <v>38</v>
      </c>
      <c r="C164" s="38" t="s">
        <v>9287</v>
      </c>
      <c r="D164" s="37" t="s">
        <v>595</v>
      </c>
      <c r="E164" s="39" t="s">
        <v>9288</v>
      </c>
      <c r="F164" s="40" t="s">
        <v>646</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10356</v>
      </c>
      <c r="F166" s="46"/>
      <c r="G166" s="46"/>
      <c r="H166" s="46"/>
      <c r="I166" s="46"/>
      <c r="J166" s="48"/>
    </row>
    <row r="167" ht="195">
      <c r="A167" s="37" t="s">
        <v>601</v>
      </c>
      <c r="B167" s="45"/>
      <c r="C167" s="46"/>
      <c r="D167" s="46"/>
      <c r="E167" s="39" t="s">
        <v>5625</v>
      </c>
      <c r="F167" s="46"/>
      <c r="G167" s="46"/>
      <c r="H167" s="46"/>
      <c r="I167" s="46"/>
      <c r="J167" s="48"/>
    </row>
    <row r="168" ht="30">
      <c r="A168" s="37" t="s">
        <v>593</v>
      </c>
      <c r="B168" s="37">
        <v>39</v>
      </c>
      <c r="C168" s="38" t="s">
        <v>9484</v>
      </c>
      <c r="D168" s="37" t="s">
        <v>595</v>
      </c>
      <c r="E168" s="39" t="s">
        <v>9485</v>
      </c>
      <c r="F168" s="40" t="s">
        <v>646</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10357</v>
      </c>
      <c r="F170" s="46"/>
      <c r="G170" s="46"/>
      <c r="H170" s="46"/>
      <c r="I170" s="46"/>
      <c r="J170" s="48"/>
    </row>
    <row r="171" ht="195">
      <c r="A171" s="37" t="s">
        <v>601</v>
      </c>
      <c r="B171" s="45"/>
      <c r="C171" s="46"/>
      <c r="D171" s="46"/>
      <c r="E171" s="39" t="s">
        <v>5625</v>
      </c>
      <c r="F171" s="46"/>
      <c r="G171" s="46"/>
      <c r="H171" s="46"/>
      <c r="I171" s="46"/>
      <c r="J171" s="48"/>
    </row>
    <row r="172">
      <c r="A172" s="31" t="s">
        <v>591</v>
      </c>
      <c r="B172" s="32"/>
      <c r="C172" s="33" t="s">
        <v>4551</v>
      </c>
      <c r="D172" s="34"/>
      <c r="E172" s="31" t="s">
        <v>4552</v>
      </c>
      <c r="F172" s="34"/>
      <c r="G172" s="34"/>
      <c r="H172" s="34"/>
      <c r="I172" s="35">
        <f>SUMIFS(I173:I188,A173:A188,"P")</f>
        <v>0</v>
      </c>
      <c r="J172" s="36"/>
    </row>
    <row r="173">
      <c r="A173" s="37" t="s">
        <v>593</v>
      </c>
      <c r="B173" s="37">
        <v>40</v>
      </c>
      <c r="C173" s="38" t="s">
        <v>5566</v>
      </c>
      <c r="D173" s="37" t="s">
        <v>595</v>
      </c>
      <c r="E173" s="39" t="s">
        <v>5567</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10358</v>
      </c>
      <c r="F175" s="46"/>
      <c r="G175" s="46"/>
      <c r="H175" s="46"/>
      <c r="I175" s="46"/>
      <c r="J175" s="48"/>
    </row>
    <row r="176" ht="330">
      <c r="A176" s="37" t="s">
        <v>601</v>
      </c>
      <c r="B176" s="45"/>
      <c r="C176" s="46"/>
      <c r="D176" s="46"/>
      <c r="E176" s="39" t="s">
        <v>4556</v>
      </c>
      <c r="F176" s="46"/>
      <c r="G176" s="46"/>
      <c r="H176" s="46"/>
      <c r="I176" s="46"/>
      <c r="J176" s="48"/>
    </row>
    <row r="177">
      <c r="A177" s="37" t="s">
        <v>593</v>
      </c>
      <c r="B177" s="37">
        <v>41</v>
      </c>
      <c r="C177" s="38" t="s">
        <v>4573</v>
      </c>
      <c r="D177" s="37" t="s">
        <v>595</v>
      </c>
      <c r="E177" s="39" t="s">
        <v>4574</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10359</v>
      </c>
      <c r="F179" s="46"/>
      <c r="G179" s="46"/>
      <c r="H179" s="46"/>
      <c r="I179" s="46"/>
      <c r="J179" s="48"/>
    </row>
    <row r="180" ht="300">
      <c r="A180" s="37" t="s">
        <v>601</v>
      </c>
      <c r="B180" s="45"/>
      <c r="C180" s="46"/>
      <c r="D180" s="46"/>
      <c r="E180" s="39" t="s">
        <v>4575</v>
      </c>
      <c r="F180" s="46"/>
      <c r="G180" s="46"/>
      <c r="H180" s="46"/>
      <c r="I180" s="46"/>
      <c r="J180" s="48"/>
    </row>
    <row r="181">
      <c r="A181" s="37" t="s">
        <v>593</v>
      </c>
      <c r="B181" s="37">
        <v>42</v>
      </c>
      <c r="C181" s="38" t="s">
        <v>8834</v>
      </c>
      <c r="D181" s="37" t="s">
        <v>595</v>
      </c>
      <c r="E181" s="39" t="s">
        <v>8835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10360</v>
      </c>
      <c r="F183" s="46"/>
      <c r="G183" s="46"/>
      <c r="H183" s="46"/>
      <c r="I183" s="46"/>
      <c r="J183" s="48"/>
    </row>
    <row r="184" ht="45">
      <c r="A184" s="37" t="s">
        <v>601</v>
      </c>
      <c r="B184" s="45"/>
      <c r="C184" s="46"/>
      <c r="D184" s="46"/>
      <c r="E184" s="39" t="s">
        <v>8837</v>
      </c>
      <c r="F184" s="46"/>
      <c r="G184" s="46"/>
      <c r="H184" s="46"/>
      <c r="I184" s="46"/>
      <c r="J184" s="48"/>
    </row>
    <row r="185">
      <c r="A185" s="37" t="s">
        <v>593</v>
      </c>
      <c r="B185" s="37">
        <v>43</v>
      </c>
      <c r="C185" s="38" t="s">
        <v>4596</v>
      </c>
      <c r="D185" s="37" t="s">
        <v>595</v>
      </c>
      <c r="E185" s="39" t="s">
        <v>4597</v>
      </c>
      <c r="F185" s="40" t="s">
        <v>637</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10361</v>
      </c>
      <c r="F187" s="46"/>
      <c r="G187" s="46"/>
      <c r="H187" s="46"/>
      <c r="I187" s="46"/>
      <c r="J187" s="48"/>
    </row>
    <row r="188" ht="409.5">
      <c r="A188" s="37" t="s">
        <v>601</v>
      </c>
      <c r="B188" s="45"/>
      <c r="C188" s="46"/>
      <c r="D188" s="46"/>
      <c r="E188" s="39" t="s">
        <v>4495</v>
      </c>
      <c r="F188" s="46"/>
      <c r="G188" s="46"/>
      <c r="H188" s="46"/>
      <c r="I188" s="46"/>
      <c r="J188" s="48"/>
    </row>
    <row r="189">
      <c r="A189" s="31" t="s">
        <v>591</v>
      </c>
      <c r="B189" s="32"/>
      <c r="C189" s="33" t="s">
        <v>4784</v>
      </c>
      <c r="D189" s="34"/>
      <c r="E189" s="31" t="s">
        <v>4785</v>
      </c>
      <c r="F189" s="34"/>
      <c r="G189" s="34"/>
      <c r="H189" s="34"/>
      <c r="I189" s="35">
        <f>SUMIFS(I190:I235,A190:A235,"P")</f>
        <v>0</v>
      </c>
      <c r="J189" s="36"/>
    </row>
    <row r="190">
      <c r="A190" s="37" t="s">
        <v>593</v>
      </c>
      <c r="B190" s="37">
        <v>44</v>
      </c>
      <c r="C190" s="38" t="s">
        <v>9613</v>
      </c>
      <c r="D190" s="37" t="s">
        <v>595</v>
      </c>
      <c r="E190" s="39" t="s">
        <v>9614</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10362</v>
      </c>
      <c r="F192" s="46"/>
      <c r="G192" s="46"/>
      <c r="H192" s="46"/>
      <c r="I192" s="46"/>
      <c r="J192" s="48"/>
    </row>
    <row r="193" ht="75">
      <c r="A193" s="37" t="s">
        <v>601</v>
      </c>
      <c r="B193" s="45"/>
      <c r="C193" s="46"/>
      <c r="D193" s="46"/>
      <c r="E193" s="39" t="s">
        <v>9616</v>
      </c>
      <c r="F193" s="46"/>
      <c r="G193" s="46"/>
      <c r="H193" s="46"/>
      <c r="I193" s="46"/>
      <c r="J193" s="48"/>
    </row>
    <row r="194" ht="30">
      <c r="A194" s="37" t="s">
        <v>593</v>
      </c>
      <c r="B194" s="37">
        <v>45</v>
      </c>
      <c r="C194" s="38" t="s">
        <v>5058</v>
      </c>
      <c r="D194" s="37" t="s">
        <v>595</v>
      </c>
      <c r="E194" s="39" t="s">
        <v>5059</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10363</v>
      </c>
      <c r="F196" s="46"/>
      <c r="G196" s="46"/>
      <c r="H196" s="46"/>
      <c r="I196" s="46"/>
      <c r="J196" s="48"/>
    </row>
    <row r="197" ht="60">
      <c r="A197" s="37" t="s">
        <v>601</v>
      </c>
      <c r="B197" s="45"/>
      <c r="C197" s="46"/>
      <c r="D197" s="46"/>
      <c r="E197" s="39" t="s">
        <v>5061</v>
      </c>
      <c r="F197" s="46"/>
      <c r="G197" s="46"/>
      <c r="H197" s="46"/>
      <c r="I197" s="46"/>
      <c r="J197" s="48"/>
    </row>
    <row r="198" ht="30">
      <c r="A198" s="37" t="s">
        <v>593</v>
      </c>
      <c r="B198" s="37">
        <v>46</v>
      </c>
      <c r="C198" s="38" t="s">
        <v>5871</v>
      </c>
      <c r="D198" s="37" t="s">
        <v>595</v>
      </c>
      <c r="E198" s="39" t="s">
        <v>5872</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10364</v>
      </c>
      <c r="F200" s="46"/>
      <c r="G200" s="46"/>
      <c r="H200" s="46"/>
      <c r="I200" s="46"/>
      <c r="J200" s="48"/>
    </row>
    <row r="201" ht="60">
      <c r="A201" s="37" t="s">
        <v>601</v>
      </c>
      <c r="B201" s="45"/>
      <c r="C201" s="46"/>
      <c r="D201" s="46"/>
      <c r="E201" s="39" t="s">
        <v>5061</v>
      </c>
      <c r="F201" s="46"/>
      <c r="G201" s="46"/>
      <c r="H201" s="46"/>
      <c r="I201" s="46"/>
      <c r="J201" s="48"/>
    </row>
    <row r="202" ht="30">
      <c r="A202" s="37" t="s">
        <v>593</v>
      </c>
      <c r="B202" s="37">
        <v>47</v>
      </c>
      <c r="C202" s="38" t="s">
        <v>10083</v>
      </c>
      <c r="D202" s="37" t="s">
        <v>595</v>
      </c>
      <c r="E202" s="39" t="s">
        <v>10084</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10365</v>
      </c>
      <c r="F204" s="46"/>
      <c r="G204" s="46"/>
      <c r="H204" s="46"/>
      <c r="I204" s="46"/>
      <c r="J204" s="48"/>
    </row>
    <row r="205" ht="105">
      <c r="A205" s="37" t="s">
        <v>601</v>
      </c>
      <c r="B205" s="45"/>
      <c r="C205" s="46"/>
      <c r="D205" s="46"/>
      <c r="E205" s="39" t="s">
        <v>9124</v>
      </c>
      <c r="F205" s="46"/>
      <c r="G205" s="46"/>
      <c r="H205" s="46"/>
      <c r="I205" s="46"/>
      <c r="J205" s="48"/>
    </row>
    <row r="206">
      <c r="A206" s="37" t="s">
        <v>593</v>
      </c>
      <c r="B206" s="37">
        <v>48</v>
      </c>
      <c r="C206" s="38" t="s">
        <v>10308</v>
      </c>
      <c r="D206" s="37" t="s">
        <v>595</v>
      </c>
      <c r="E206" s="39" t="s">
        <v>10309</v>
      </c>
      <c r="F206" s="40" t="s">
        <v>646</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10366</v>
      </c>
      <c r="F208" s="46"/>
      <c r="G208" s="46"/>
      <c r="H208" s="46"/>
      <c r="I208" s="46"/>
      <c r="J208" s="48"/>
    </row>
    <row r="209" ht="30">
      <c r="A209" s="37" t="s">
        <v>601</v>
      </c>
      <c r="B209" s="45"/>
      <c r="C209" s="46"/>
      <c r="D209" s="46"/>
      <c r="E209" s="39" t="s">
        <v>5015</v>
      </c>
      <c r="F209" s="46"/>
      <c r="G209" s="46"/>
      <c r="H209" s="46"/>
      <c r="I209" s="46"/>
      <c r="J209" s="48"/>
    </row>
    <row r="210">
      <c r="A210" s="37" t="s">
        <v>593</v>
      </c>
      <c r="B210" s="37">
        <v>49</v>
      </c>
      <c r="C210" s="38" t="s">
        <v>4648</v>
      </c>
      <c r="D210" s="37" t="s">
        <v>595</v>
      </c>
      <c r="E210" s="39" t="s">
        <v>4649</v>
      </c>
      <c r="F210" s="40" t="s">
        <v>637</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10367</v>
      </c>
      <c r="F212" s="46"/>
      <c r="G212" s="46"/>
      <c r="H212" s="46"/>
      <c r="I212" s="46"/>
      <c r="J212" s="48"/>
    </row>
    <row r="213" ht="150">
      <c r="A213" s="37" t="s">
        <v>601</v>
      </c>
      <c r="B213" s="45"/>
      <c r="C213" s="46"/>
      <c r="D213" s="46"/>
      <c r="E213" s="39" t="s">
        <v>4651</v>
      </c>
      <c r="F213" s="46"/>
      <c r="G213" s="46"/>
      <c r="H213" s="46"/>
      <c r="I213" s="46"/>
      <c r="J213" s="48"/>
    </row>
    <row r="214">
      <c r="A214" s="37" t="s">
        <v>593</v>
      </c>
      <c r="B214" s="37">
        <v>50</v>
      </c>
      <c r="C214" s="38" t="s">
        <v>5685</v>
      </c>
      <c r="D214" s="37" t="s">
        <v>595</v>
      </c>
      <c r="E214" s="39" t="s">
        <v>5686</v>
      </c>
      <c r="F214" s="40" t="s">
        <v>637</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10368</v>
      </c>
      <c r="F216" s="46"/>
      <c r="G216" s="46"/>
      <c r="H216" s="46"/>
      <c r="I216" s="46"/>
      <c r="J216" s="48"/>
    </row>
    <row r="217" ht="150">
      <c r="A217" s="37" t="s">
        <v>601</v>
      </c>
      <c r="B217" s="45"/>
      <c r="C217" s="46"/>
      <c r="D217" s="46"/>
      <c r="E217" s="39" t="s">
        <v>4651</v>
      </c>
      <c r="F217" s="46"/>
      <c r="G217" s="46"/>
      <c r="H217" s="46"/>
      <c r="I217" s="46"/>
      <c r="J217" s="48"/>
    </row>
    <row r="218">
      <c r="A218" s="37" t="s">
        <v>593</v>
      </c>
      <c r="B218" s="37">
        <v>51</v>
      </c>
      <c r="C218" s="38" t="s">
        <v>10369</v>
      </c>
      <c r="D218" s="37" t="s">
        <v>595</v>
      </c>
      <c r="E218" s="39" t="s">
        <v>10370</v>
      </c>
      <c r="F218" s="40" t="s">
        <v>597</v>
      </c>
      <c r="G218" s="41">
        <v>33.5</v>
      </c>
      <c r="H218" s="42">
        <v>0</v>
      </c>
      <c r="I218" s="43">
        <f>ROUND(G218*H218,P4)</f>
        <v>0</v>
      </c>
      <c r="J218" s="37"/>
      <c r="O218" s="44">
        <f>I218*0.21</f>
        <v>0</v>
      </c>
      <c r="P218">
        <v>3</v>
      </c>
    </row>
    <row r="219">
      <c r="A219" s="37" t="s">
        <v>598</v>
      </c>
      <c r="B219" s="45"/>
      <c r="C219" s="46"/>
      <c r="D219" s="46"/>
      <c r="E219" s="39" t="s">
        <v>10370</v>
      </c>
      <c r="F219" s="46"/>
      <c r="G219" s="46"/>
      <c r="H219" s="46"/>
      <c r="I219" s="46"/>
      <c r="J219" s="48"/>
    </row>
    <row r="220" ht="90">
      <c r="A220" s="37" t="s">
        <v>599</v>
      </c>
      <c r="B220" s="45"/>
      <c r="C220" s="46"/>
      <c r="D220" s="46"/>
      <c r="E220" s="49" t="s">
        <v>10371</v>
      </c>
      <c r="F220" s="46"/>
      <c r="G220" s="46"/>
      <c r="H220" s="46"/>
      <c r="I220" s="46"/>
      <c r="J220" s="48"/>
    </row>
    <row r="221" ht="45">
      <c r="A221" s="37" t="s">
        <v>601</v>
      </c>
      <c r="B221" s="45"/>
      <c r="C221" s="46"/>
      <c r="D221" s="46"/>
      <c r="E221" s="39" t="s">
        <v>8596</v>
      </c>
      <c r="F221" s="46"/>
      <c r="G221" s="46"/>
      <c r="H221" s="46"/>
      <c r="I221" s="46"/>
      <c r="J221" s="48"/>
    </row>
    <row r="222">
      <c r="A222" s="37" t="s">
        <v>593</v>
      </c>
      <c r="B222" s="37">
        <v>52</v>
      </c>
      <c r="C222" s="38" t="s">
        <v>10372</v>
      </c>
      <c r="D222" s="37" t="s">
        <v>595</v>
      </c>
      <c r="E222" s="39" t="s">
        <v>8594</v>
      </c>
      <c r="F222" s="40" t="s">
        <v>1798</v>
      </c>
      <c r="G222" s="41">
        <v>1</v>
      </c>
      <c r="H222" s="42">
        <v>0</v>
      </c>
      <c r="I222" s="43">
        <f>ROUND(G222*H222,P4)</f>
        <v>0</v>
      </c>
      <c r="J222" s="37"/>
      <c r="O222" s="44">
        <f>I222*0.21</f>
        <v>0</v>
      </c>
      <c r="P222">
        <v>3</v>
      </c>
    </row>
    <row r="223">
      <c r="A223" s="37" t="s">
        <v>598</v>
      </c>
      <c r="B223" s="45"/>
      <c r="C223" s="46"/>
      <c r="D223" s="46"/>
      <c r="E223" s="39" t="s">
        <v>8594</v>
      </c>
      <c r="F223" s="46"/>
      <c r="G223" s="46"/>
      <c r="H223" s="46"/>
      <c r="I223" s="46"/>
      <c r="J223" s="48"/>
    </row>
    <row r="224" ht="120">
      <c r="A224" s="37" t="s">
        <v>599</v>
      </c>
      <c r="B224" s="45"/>
      <c r="C224" s="46"/>
      <c r="D224" s="46"/>
      <c r="E224" s="49" t="s">
        <v>8595</v>
      </c>
      <c r="F224" s="46"/>
      <c r="G224" s="46"/>
      <c r="H224" s="46"/>
      <c r="I224" s="46"/>
      <c r="J224" s="48"/>
    </row>
    <row r="225" ht="45">
      <c r="A225" s="37" t="s">
        <v>601</v>
      </c>
      <c r="B225" s="45"/>
      <c r="C225" s="46"/>
      <c r="D225" s="46"/>
      <c r="E225" s="39" t="s">
        <v>8596</v>
      </c>
      <c r="F225" s="46"/>
      <c r="G225" s="46"/>
      <c r="H225" s="46"/>
      <c r="I225" s="46"/>
      <c r="J225" s="48"/>
    </row>
    <row r="226">
      <c r="A226" s="37" t="s">
        <v>593</v>
      </c>
      <c r="B226" s="37">
        <v>53</v>
      </c>
      <c r="C226" s="38" t="s">
        <v>10373</v>
      </c>
      <c r="D226" s="37" t="s">
        <v>595</v>
      </c>
      <c r="E226" s="39" t="s">
        <v>8598</v>
      </c>
      <c r="F226" s="40" t="s">
        <v>1798</v>
      </c>
      <c r="G226" s="41">
        <v>1</v>
      </c>
      <c r="H226" s="42">
        <v>0</v>
      </c>
      <c r="I226" s="43">
        <f>ROUND(G226*H226,P4)</f>
        <v>0</v>
      </c>
      <c r="J226" s="37"/>
      <c r="O226" s="44">
        <f>I226*0.21</f>
        <v>0</v>
      </c>
      <c r="P226">
        <v>3</v>
      </c>
    </row>
    <row r="227">
      <c r="A227" s="37" t="s">
        <v>598</v>
      </c>
      <c r="B227" s="45"/>
      <c r="C227" s="46"/>
      <c r="D227" s="46"/>
      <c r="E227" s="39" t="s">
        <v>8598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10374</v>
      </c>
      <c r="D229" s="37" t="s">
        <v>595</v>
      </c>
      <c r="E229" s="39" t="s">
        <v>10375</v>
      </c>
      <c r="F229" s="40" t="s">
        <v>608</v>
      </c>
      <c r="G229" s="41">
        <v>1</v>
      </c>
      <c r="H229" s="42">
        <v>0</v>
      </c>
      <c r="I229" s="43">
        <f>ROUND(G229*H229,P4)</f>
        <v>0</v>
      </c>
      <c r="J229" s="37"/>
      <c r="O229" s="44">
        <f>I229*0.21</f>
        <v>0</v>
      </c>
      <c r="P229">
        <v>3</v>
      </c>
    </row>
    <row r="230">
      <c r="A230" s="37" t="s">
        <v>598</v>
      </c>
      <c r="B230" s="45"/>
      <c r="C230" s="46"/>
      <c r="D230" s="46"/>
      <c r="E230" s="39" t="s">
        <v>10375</v>
      </c>
      <c r="F230" s="46"/>
      <c r="G230" s="46"/>
      <c r="H230" s="46"/>
      <c r="I230" s="46"/>
      <c r="J230" s="48"/>
    </row>
    <row r="231" ht="135">
      <c r="A231" s="37" t="s">
        <v>599</v>
      </c>
      <c r="B231" s="45"/>
      <c r="C231" s="46"/>
      <c r="D231" s="46"/>
      <c r="E231" s="49" t="s">
        <v>10376</v>
      </c>
      <c r="F231" s="46"/>
      <c r="G231" s="46"/>
      <c r="H231" s="46"/>
      <c r="I231" s="46"/>
      <c r="J231" s="48"/>
    </row>
    <row r="232" ht="45">
      <c r="A232" s="37" t="s">
        <v>601</v>
      </c>
      <c r="B232" s="45"/>
      <c r="C232" s="46"/>
      <c r="D232" s="46"/>
      <c r="E232" s="39" t="s">
        <v>8596</v>
      </c>
      <c r="F232" s="46"/>
      <c r="G232" s="46"/>
      <c r="H232" s="46"/>
      <c r="I232" s="46"/>
      <c r="J232" s="48"/>
    </row>
    <row r="233">
      <c r="A233" s="37" t="s">
        <v>593</v>
      </c>
      <c r="B233" s="37">
        <v>55</v>
      </c>
      <c r="C233" s="38" t="s">
        <v>10377</v>
      </c>
      <c r="D233" s="37" t="s">
        <v>595</v>
      </c>
      <c r="E233" s="39" t="s">
        <v>9630</v>
      </c>
      <c r="F233" s="40" t="s">
        <v>2036</v>
      </c>
      <c r="G233" s="41">
        <v>1</v>
      </c>
      <c r="H233" s="42">
        <v>0</v>
      </c>
      <c r="I233" s="43">
        <f>ROUND(G233*H233,P4)</f>
        <v>0</v>
      </c>
      <c r="J233" s="37"/>
      <c r="O233" s="44">
        <f>I233*0.21</f>
        <v>0</v>
      </c>
      <c r="P233">
        <v>3</v>
      </c>
    </row>
    <row r="234">
      <c r="A234" s="37" t="s">
        <v>598</v>
      </c>
      <c r="B234" s="45"/>
      <c r="C234" s="46"/>
      <c r="D234" s="46"/>
      <c r="E234" s="39" t="s">
        <v>9630</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1813</v>
      </c>
      <c r="D236" s="34"/>
      <c r="E236" s="31" t="s">
        <v>1814</v>
      </c>
      <c r="F236" s="34"/>
      <c r="G236" s="34"/>
      <c r="H236" s="34"/>
      <c r="I236" s="35">
        <f>SUMIFS(I237:I248,A237:A248,"P")</f>
        <v>0</v>
      </c>
      <c r="J236" s="36"/>
    </row>
    <row r="237" ht="45">
      <c r="A237" s="37" t="s">
        <v>593</v>
      </c>
      <c r="B237" s="37">
        <v>56</v>
      </c>
      <c r="C237" s="38" t="s">
        <v>1815</v>
      </c>
      <c r="D237" s="37" t="s">
        <v>1816</v>
      </c>
      <c r="E237" s="39" t="s">
        <v>1817</v>
      </c>
      <c r="F237" s="40" t="s">
        <v>1124</v>
      </c>
      <c r="G237" s="41">
        <v>1450.5920000000001</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65">
      <c r="A239" s="37" t="s">
        <v>599</v>
      </c>
      <c r="B239" s="45"/>
      <c r="C239" s="46"/>
      <c r="D239" s="46"/>
      <c r="E239" s="49" t="s">
        <v>10378</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57</v>
      </c>
      <c r="C241" s="38" t="s">
        <v>2448</v>
      </c>
      <c r="D241" s="37" t="s">
        <v>2449</v>
      </c>
      <c r="E241" s="39" t="s">
        <v>2450</v>
      </c>
      <c r="F241" s="40" t="s">
        <v>1124</v>
      </c>
      <c r="G241" s="41">
        <v>43.898000000000003</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05">
      <c r="A243" s="37" t="s">
        <v>599</v>
      </c>
      <c r="B243" s="45"/>
      <c r="C243" s="46"/>
      <c r="D243" s="46"/>
      <c r="E243" s="49" t="s">
        <v>10379</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5690</v>
      </c>
      <c r="D245" s="37" t="s">
        <v>5691</v>
      </c>
      <c r="E245" s="39" t="s">
        <v>5692</v>
      </c>
      <c r="F245" s="40" t="s">
        <v>1124</v>
      </c>
      <c r="G245" s="41">
        <v>27.675000000000001</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10380</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HajMYSaRU1mzoU7wQw31kbqzKmsjIlk7bbSs6/qcoKp4q9u4vwHkQFvJe/EnR4StVqRSLDogIbh2XAjaKf5bJA==" hashValue="LXXuESztxzw8Oz0lE5TsAJf8PtZV4uq+R27HuQawqFKx0xIsBfpTedC0Rwb6dKjB7U8x8Klspie5zA7tiNV+2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10381</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1570</v>
      </c>
      <c r="B8" s="20" t="s">
        <v>579</v>
      </c>
      <c r="C8" s="21" t="s">
        <v>10381</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SUMIFS(I13:I15,A13:A15,"P")</f>
        <v>0</v>
      </c>
      <c r="J12" s="36"/>
    </row>
    <row r="13">
      <c r="A13" s="37" t="s">
        <v>593</v>
      </c>
      <c r="B13" s="37">
        <v>1</v>
      </c>
      <c r="C13" s="38" t="s">
        <v>5521</v>
      </c>
      <c r="D13" s="37" t="s">
        <v>595</v>
      </c>
      <c r="E13" s="39" t="s">
        <v>4259</v>
      </c>
      <c r="F13" s="40" t="s">
        <v>1798</v>
      </c>
      <c r="G13" s="41">
        <v>1</v>
      </c>
      <c r="H13" s="42">
        <v>0</v>
      </c>
      <c r="I13" s="43">
        <f>ROUND(G13*H13,P4)</f>
        <v>0</v>
      </c>
      <c r="J13" s="37"/>
      <c r="O13" s="44">
        <f>I13*0.21</f>
        <v>0</v>
      </c>
      <c r="P13">
        <v>3</v>
      </c>
    </row>
    <row r="14">
      <c r="A14" s="37" t="s">
        <v>598</v>
      </c>
      <c r="B14" s="45"/>
      <c r="C14" s="46"/>
      <c r="D14" s="46"/>
      <c r="E14" s="39" t="s">
        <v>4259</v>
      </c>
      <c r="F14" s="46"/>
      <c r="G14" s="46"/>
      <c r="H14" s="46"/>
      <c r="I14" s="46"/>
      <c r="J14" s="48"/>
    </row>
    <row r="15" ht="30">
      <c r="A15" s="37" t="s">
        <v>601</v>
      </c>
      <c r="B15" s="45"/>
      <c r="C15" s="46"/>
      <c r="D15" s="46"/>
      <c r="E15" s="39" t="s">
        <v>4260</v>
      </c>
      <c r="F15" s="46"/>
      <c r="G15" s="46"/>
      <c r="H15" s="46"/>
      <c r="I15" s="46"/>
      <c r="J15" s="48"/>
    </row>
    <row r="16">
      <c r="A16" s="31" t="s">
        <v>591</v>
      </c>
      <c r="B16" s="32"/>
      <c r="C16" s="33" t="s">
        <v>5232</v>
      </c>
      <c r="D16" s="34"/>
      <c r="E16" s="31" t="s">
        <v>634</v>
      </c>
      <c r="F16" s="34"/>
      <c r="G16" s="34"/>
      <c r="H16" s="34"/>
      <c r="I16" s="35">
        <f>SUMIFS(I17:I23,A17:A23,"P")</f>
        <v>0</v>
      </c>
      <c r="J16" s="36"/>
    </row>
    <row r="17">
      <c r="A17" s="37" t="s">
        <v>593</v>
      </c>
      <c r="B17" s="37">
        <v>2</v>
      </c>
      <c r="C17" s="38" t="s">
        <v>4439</v>
      </c>
      <c r="D17" s="37" t="s">
        <v>595</v>
      </c>
      <c r="E17" s="39" t="s">
        <v>4440</v>
      </c>
      <c r="F17" s="40" t="s">
        <v>637</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10382</v>
      </c>
      <c r="F19" s="46"/>
      <c r="G19" s="46"/>
      <c r="H19" s="46"/>
      <c r="I19" s="46"/>
      <c r="J19" s="48"/>
    </row>
    <row r="20" ht="300">
      <c r="A20" s="37" t="s">
        <v>601</v>
      </c>
      <c r="B20" s="45"/>
      <c r="C20" s="46"/>
      <c r="D20" s="46"/>
      <c r="E20" s="39" t="s">
        <v>4442</v>
      </c>
      <c r="F20" s="46"/>
      <c r="G20" s="46"/>
      <c r="H20" s="46"/>
      <c r="I20" s="46"/>
      <c r="J20" s="48"/>
    </row>
    <row r="21">
      <c r="A21" s="37" t="s">
        <v>593</v>
      </c>
      <c r="B21" s="37">
        <v>3</v>
      </c>
      <c r="C21" s="38" t="s">
        <v>10383</v>
      </c>
      <c r="D21" s="37" t="s">
        <v>595</v>
      </c>
      <c r="E21" s="39" t="s">
        <v>10384</v>
      </c>
      <c r="F21" s="40" t="s">
        <v>637</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4450</v>
      </c>
      <c r="F23" s="46"/>
      <c r="G23" s="46"/>
      <c r="H23" s="46"/>
      <c r="I23" s="46"/>
      <c r="J23" s="48"/>
    </row>
    <row r="24">
      <c r="A24" s="31" t="s">
        <v>591</v>
      </c>
      <c r="B24" s="32"/>
      <c r="C24" s="33" t="s">
        <v>5249</v>
      </c>
      <c r="D24" s="34"/>
      <c r="E24" s="31" t="s">
        <v>4924</v>
      </c>
      <c r="F24" s="34"/>
      <c r="G24" s="34"/>
      <c r="H24" s="34"/>
      <c r="I24" s="35">
        <f>SUMIFS(I25:I41,A25:A41,"P")</f>
        <v>0</v>
      </c>
      <c r="J24" s="36"/>
    </row>
    <row r="25">
      <c r="A25" s="37" t="s">
        <v>593</v>
      </c>
      <c r="B25" s="37">
        <v>4</v>
      </c>
      <c r="C25" s="38" t="s">
        <v>4476</v>
      </c>
      <c r="D25" s="37" t="s">
        <v>595</v>
      </c>
      <c r="E25" s="39" t="s">
        <v>4477</v>
      </c>
      <c r="F25" s="40" t="s">
        <v>637</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4479</v>
      </c>
      <c r="F27" s="46"/>
      <c r="G27" s="46"/>
      <c r="H27" s="46"/>
      <c r="I27" s="46"/>
      <c r="J27" s="48"/>
    </row>
    <row r="28">
      <c r="A28" s="37" t="s">
        <v>593</v>
      </c>
      <c r="B28" s="37">
        <v>5</v>
      </c>
      <c r="C28" s="38" t="s">
        <v>8653</v>
      </c>
      <c r="D28" s="37" t="s">
        <v>595</v>
      </c>
      <c r="E28" s="39" t="s">
        <v>8654</v>
      </c>
      <c r="F28" s="40" t="s">
        <v>646</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8656</v>
      </c>
      <c r="F30" s="46"/>
      <c r="G30" s="46"/>
      <c r="H30" s="46"/>
      <c r="I30" s="46"/>
      <c r="J30" s="48"/>
    </row>
    <row r="31">
      <c r="A31" s="37" t="s">
        <v>593</v>
      </c>
      <c r="B31" s="37">
        <v>6</v>
      </c>
      <c r="C31" s="38" t="s">
        <v>10385</v>
      </c>
      <c r="D31" s="37" t="s">
        <v>595</v>
      </c>
      <c r="E31" s="39" t="s">
        <v>10386</v>
      </c>
      <c r="F31" s="40" t="s">
        <v>646</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10193</v>
      </c>
      <c r="F33" s="46"/>
      <c r="G33" s="46"/>
      <c r="H33" s="46"/>
      <c r="I33" s="46"/>
      <c r="J33" s="48"/>
    </row>
    <row r="34">
      <c r="A34" s="37" t="s">
        <v>593</v>
      </c>
      <c r="B34" s="37">
        <v>7</v>
      </c>
      <c r="C34" s="38" t="s">
        <v>5487</v>
      </c>
      <c r="D34" s="37" t="s">
        <v>595</v>
      </c>
      <c r="E34" s="39" t="s">
        <v>5488</v>
      </c>
      <c r="F34" s="40" t="s">
        <v>637</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10387</v>
      </c>
      <c r="F36" s="46"/>
      <c r="G36" s="46"/>
      <c r="H36" s="46"/>
      <c r="I36" s="46"/>
      <c r="J36" s="48"/>
    </row>
    <row r="37" ht="75">
      <c r="A37" s="37" t="s">
        <v>601</v>
      </c>
      <c r="B37" s="45"/>
      <c r="C37" s="46"/>
      <c r="D37" s="46"/>
      <c r="E37" s="39" t="s">
        <v>5489</v>
      </c>
      <c r="F37" s="46"/>
      <c r="G37" s="46"/>
      <c r="H37" s="46"/>
      <c r="I37" s="46"/>
      <c r="J37" s="48"/>
    </row>
    <row r="38">
      <c r="A38" s="37" t="s">
        <v>593</v>
      </c>
      <c r="B38" s="37">
        <v>8</v>
      </c>
      <c r="C38" s="38" t="s">
        <v>5599</v>
      </c>
      <c r="D38" s="37" t="s">
        <v>595</v>
      </c>
      <c r="E38" s="39" t="s">
        <v>5600</v>
      </c>
      <c r="F38" s="40" t="s">
        <v>637</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10388</v>
      </c>
      <c r="F40" s="46"/>
      <c r="G40" s="46"/>
      <c r="H40" s="46"/>
      <c r="I40" s="46"/>
      <c r="J40" s="48"/>
    </row>
    <row r="41" ht="409.5">
      <c r="A41" s="37" t="s">
        <v>601</v>
      </c>
      <c r="B41" s="45"/>
      <c r="C41" s="46"/>
      <c r="D41" s="46"/>
      <c r="E41" s="39" t="s">
        <v>4949</v>
      </c>
      <c r="F41" s="46"/>
      <c r="G41" s="46"/>
      <c r="H41" s="46"/>
      <c r="I41" s="46"/>
      <c r="J41" s="48"/>
    </row>
    <row r="42">
      <c r="A42" s="31" t="s">
        <v>591</v>
      </c>
      <c r="B42" s="32"/>
      <c r="C42" s="33" t="s">
        <v>5259</v>
      </c>
      <c r="D42" s="34"/>
      <c r="E42" s="31" t="s">
        <v>4954</v>
      </c>
      <c r="F42" s="34"/>
      <c r="G42" s="34"/>
      <c r="H42" s="34"/>
      <c r="I42" s="35">
        <f>SUMIFS(I43:I53,A43:A53,"P")</f>
        <v>0</v>
      </c>
      <c r="J42" s="36"/>
    </row>
    <row r="43">
      <c r="A43" s="37" t="s">
        <v>593</v>
      </c>
      <c r="B43" s="37">
        <v>9</v>
      </c>
      <c r="C43" s="38" t="s">
        <v>5260</v>
      </c>
      <c r="D43" s="37" t="s">
        <v>595</v>
      </c>
      <c r="E43" s="39" t="s">
        <v>5261</v>
      </c>
      <c r="F43" s="40" t="s">
        <v>637</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5262</v>
      </c>
      <c r="F45" s="46"/>
      <c r="G45" s="46"/>
      <c r="H45" s="46"/>
      <c r="I45" s="46"/>
      <c r="J45" s="48"/>
    </row>
    <row r="46">
      <c r="A46" s="37" t="s">
        <v>593</v>
      </c>
      <c r="B46" s="37">
        <v>10</v>
      </c>
      <c r="C46" s="38" t="s">
        <v>10389</v>
      </c>
      <c r="D46" s="37" t="s">
        <v>595</v>
      </c>
      <c r="E46" s="39" t="s">
        <v>10390</v>
      </c>
      <c r="F46" s="40" t="s">
        <v>637</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10391</v>
      </c>
      <c r="F48" s="46"/>
      <c r="G48" s="46"/>
      <c r="H48" s="46"/>
      <c r="I48" s="46"/>
      <c r="J48" s="48"/>
    </row>
    <row r="49" ht="300">
      <c r="A49" s="37" t="s">
        <v>601</v>
      </c>
      <c r="B49" s="45"/>
      <c r="C49" s="46"/>
      <c r="D49" s="46"/>
      <c r="E49" s="39" t="s">
        <v>4962</v>
      </c>
      <c r="F49" s="46"/>
      <c r="G49" s="46"/>
      <c r="H49" s="46"/>
      <c r="I49" s="46"/>
      <c r="J49" s="48"/>
    </row>
    <row r="50">
      <c r="A50" s="37" t="s">
        <v>593</v>
      </c>
      <c r="B50" s="37">
        <v>11</v>
      </c>
      <c r="C50" s="38" t="s">
        <v>5360</v>
      </c>
      <c r="D50" s="37" t="s">
        <v>595</v>
      </c>
      <c r="E50" s="39" t="s">
        <v>5361</v>
      </c>
      <c r="F50" s="40" t="s">
        <v>1124</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10392</v>
      </c>
      <c r="F52" s="46"/>
      <c r="G52" s="46"/>
      <c r="H52" s="46"/>
      <c r="I52" s="46"/>
      <c r="J52" s="48"/>
    </row>
    <row r="53" ht="330">
      <c r="A53" s="37" t="s">
        <v>601</v>
      </c>
      <c r="B53" s="45"/>
      <c r="C53" s="46"/>
      <c r="D53" s="46"/>
      <c r="E53" s="39" t="s">
        <v>4953</v>
      </c>
      <c r="F53" s="46"/>
      <c r="G53" s="46"/>
      <c r="H53" s="46"/>
      <c r="I53" s="46"/>
      <c r="J53" s="48"/>
    </row>
    <row r="54">
      <c r="A54" s="31" t="s">
        <v>591</v>
      </c>
      <c r="B54" s="32"/>
      <c r="C54" s="33" t="s">
        <v>5274</v>
      </c>
      <c r="D54" s="34"/>
      <c r="E54" s="31" t="s">
        <v>1644</v>
      </c>
      <c r="F54" s="34"/>
      <c r="G54" s="34"/>
      <c r="H54" s="34"/>
      <c r="I54" s="35">
        <f>SUMIFS(I55:I68,A55:A68,"P")</f>
        <v>0</v>
      </c>
      <c r="J54" s="36"/>
    </row>
    <row r="55">
      <c r="A55" s="37" t="s">
        <v>593</v>
      </c>
      <c r="B55" s="37">
        <v>12</v>
      </c>
      <c r="C55" s="38" t="s">
        <v>4499</v>
      </c>
      <c r="D55" s="37" t="s">
        <v>595</v>
      </c>
      <c r="E55" s="39" t="s">
        <v>4500</v>
      </c>
      <c r="F55" s="40" t="s">
        <v>637</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10393</v>
      </c>
      <c r="F57" s="46"/>
      <c r="G57" s="46"/>
      <c r="H57" s="46"/>
      <c r="I57" s="46"/>
      <c r="J57" s="48"/>
    </row>
    <row r="58" ht="409.5">
      <c r="A58" s="37" t="s">
        <v>601</v>
      </c>
      <c r="B58" s="45"/>
      <c r="C58" s="46"/>
      <c r="D58" s="46"/>
      <c r="E58" s="39" t="s">
        <v>4495</v>
      </c>
      <c r="F58" s="46"/>
      <c r="G58" s="46"/>
      <c r="H58" s="46"/>
      <c r="I58" s="46"/>
      <c r="J58" s="48"/>
    </row>
    <row r="59">
      <c r="A59" s="37" t="s">
        <v>593</v>
      </c>
      <c r="B59" s="37">
        <v>13</v>
      </c>
      <c r="C59" s="38" t="s">
        <v>4502</v>
      </c>
      <c r="D59" s="37" t="s">
        <v>595</v>
      </c>
      <c r="E59" s="39" t="s">
        <v>4503</v>
      </c>
      <c r="F59" s="40" t="s">
        <v>637</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4505</v>
      </c>
      <c r="F61" s="46"/>
      <c r="G61" s="46"/>
      <c r="H61" s="46"/>
      <c r="I61" s="46"/>
      <c r="J61" s="48"/>
    </row>
    <row r="62">
      <c r="A62" s="37" t="s">
        <v>593</v>
      </c>
      <c r="B62" s="37">
        <v>14</v>
      </c>
      <c r="C62" s="38" t="s">
        <v>5285</v>
      </c>
      <c r="D62" s="37" t="s">
        <v>595</v>
      </c>
      <c r="E62" s="39" t="s">
        <v>5286</v>
      </c>
      <c r="F62" s="40" t="s">
        <v>637</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10394</v>
      </c>
      <c r="F64" s="46"/>
      <c r="G64" s="46"/>
      <c r="H64" s="46"/>
      <c r="I64" s="46"/>
      <c r="J64" s="48"/>
    </row>
    <row r="65" ht="75">
      <c r="A65" s="37" t="s">
        <v>601</v>
      </c>
      <c r="B65" s="45"/>
      <c r="C65" s="46"/>
      <c r="D65" s="46"/>
      <c r="E65" s="39" t="s">
        <v>5287</v>
      </c>
      <c r="F65" s="46"/>
      <c r="G65" s="46"/>
      <c r="H65" s="46"/>
      <c r="I65" s="46"/>
      <c r="J65" s="48"/>
    </row>
    <row r="66">
      <c r="A66" s="37" t="s">
        <v>593</v>
      </c>
      <c r="B66" s="37">
        <v>15</v>
      </c>
      <c r="C66" s="38" t="s">
        <v>10395</v>
      </c>
      <c r="D66" s="37" t="s">
        <v>595</v>
      </c>
      <c r="E66" s="39" t="s">
        <v>10396</v>
      </c>
      <c r="F66" s="40" t="s">
        <v>646</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10397</v>
      </c>
      <c r="F68" s="46"/>
      <c r="G68" s="46"/>
      <c r="H68" s="46"/>
      <c r="I68" s="46"/>
      <c r="J68" s="48"/>
    </row>
    <row r="69">
      <c r="A69" s="31" t="s">
        <v>591</v>
      </c>
      <c r="B69" s="32"/>
      <c r="C69" s="33" t="s">
        <v>1690</v>
      </c>
      <c r="D69" s="34"/>
      <c r="E69" s="31" t="s">
        <v>5135</v>
      </c>
      <c r="F69" s="34"/>
      <c r="G69" s="34"/>
      <c r="H69" s="34"/>
      <c r="I69" s="35">
        <f>SUMIFS(I70:I79,A70:A79,"P")</f>
        <v>0</v>
      </c>
      <c r="J69" s="36"/>
    </row>
    <row r="70" ht="30">
      <c r="A70" s="37" t="s">
        <v>593</v>
      </c>
      <c r="B70" s="37">
        <v>16</v>
      </c>
      <c r="C70" s="38" t="s">
        <v>5367</v>
      </c>
      <c r="D70" s="37" t="s">
        <v>595</v>
      </c>
      <c r="E70" s="39" t="s">
        <v>5368</v>
      </c>
      <c r="F70" s="40" t="s">
        <v>646</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4546</v>
      </c>
      <c r="F72" s="46"/>
      <c r="G72" s="46"/>
      <c r="H72" s="46"/>
      <c r="I72" s="46"/>
      <c r="J72" s="48"/>
    </row>
    <row r="73" ht="30">
      <c r="A73" s="37" t="s">
        <v>593</v>
      </c>
      <c r="B73" s="37">
        <v>17</v>
      </c>
      <c r="C73" s="38" t="s">
        <v>5296</v>
      </c>
      <c r="D73" s="37" t="s">
        <v>595</v>
      </c>
      <c r="E73" s="39" t="s">
        <v>5297</v>
      </c>
      <c r="F73" s="40" t="s">
        <v>646</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10398</v>
      </c>
      <c r="F75" s="46"/>
      <c r="G75" s="46"/>
      <c r="H75" s="46"/>
      <c r="I75" s="46"/>
      <c r="J75" s="48"/>
    </row>
    <row r="76" ht="270">
      <c r="A76" s="37" t="s">
        <v>601</v>
      </c>
      <c r="B76" s="45"/>
      <c r="C76" s="46"/>
      <c r="D76" s="46"/>
      <c r="E76" s="39" t="s">
        <v>4546</v>
      </c>
      <c r="F76" s="46"/>
      <c r="G76" s="46"/>
      <c r="H76" s="46"/>
      <c r="I76" s="46"/>
      <c r="J76" s="48"/>
    </row>
    <row r="77">
      <c r="A77" s="37" t="s">
        <v>593</v>
      </c>
      <c r="B77" s="37">
        <v>18</v>
      </c>
      <c r="C77" s="38" t="s">
        <v>5301</v>
      </c>
      <c r="D77" s="37" t="s">
        <v>595</v>
      </c>
      <c r="E77" s="39" t="s">
        <v>5302</v>
      </c>
      <c r="F77" s="40" t="s">
        <v>646</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5300</v>
      </c>
      <c r="F79" s="46"/>
      <c r="G79" s="46"/>
      <c r="H79" s="46"/>
      <c r="I79" s="46"/>
      <c r="J79" s="48"/>
    </row>
    <row r="80">
      <c r="A80" s="31" t="s">
        <v>591</v>
      </c>
      <c r="B80" s="32"/>
      <c r="C80" s="33" t="s">
        <v>4763</v>
      </c>
      <c r="D80" s="34"/>
      <c r="E80" s="31" t="s">
        <v>4764</v>
      </c>
      <c r="F80" s="34"/>
      <c r="G80" s="34"/>
      <c r="H80" s="34"/>
      <c r="I80" s="35">
        <f>SUMIFS(I81:I83,A81:A83,"P")</f>
        <v>0</v>
      </c>
      <c r="J80" s="36"/>
    </row>
    <row r="81">
      <c r="A81" s="37" t="s">
        <v>593</v>
      </c>
      <c r="B81" s="37">
        <v>19</v>
      </c>
      <c r="C81" s="38" t="s">
        <v>5369</v>
      </c>
      <c r="D81" s="37" t="s">
        <v>595</v>
      </c>
      <c r="E81" s="39" t="s">
        <v>5370</v>
      </c>
      <c r="F81" s="40" t="s">
        <v>608</v>
      </c>
      <c r="G81" s="41">
        <v>4</v>
      </c>
      <c r="H81" s="42">
        <v>0</v>
      </c>
      <c r="I81" s="43">
        <f>ROUND(G81*H81,P4)</f>
        <v>0</v>
      </c>
      <c r="J81" s="37"/>
      <c r="O81" s="44">
        <f>I81*0.21</f>
        <v>0</v>
      </c>
      <c r="P81">
        <v>3</v>
      </c>
    </row>
    <row r="82">
      <c r="A82" s="37" t="s">
        <v>598</v>
      </c>
      <c r="B82" s="45"/>
      <c r="C82" s="46"/>
      <c r="D82" s="46"/>
      <c r="E82" s="39" t="s">
        <v>5370</v>
      </c>
      <c r="F82" s="46"/>
      <c r="G82" s="46"/>
      <c r="H82" s="46"/>
      <c r="I82" s="46"/>
      <c r="J82" s="48"/>
    </row>
    <row r="83" ht="120">
      <c r="A83" s="37" t="s">
        <v>601</v>
      </c>
      <c r="B83" s="45"/>
      <c r="C83" s="46"/>
      <c r="D83" s="46"/>
      <c r="E83" s="39" t="s">
        <v>5371</v>
      </c>
      <c r="F83" s="46"/>
      <c r="G83" s="46"/>
      <c r="H83" s="46"/>
      <c r="I83" s="46"/>
      <c r="J83" s="48"/>
    </row>
    <row r="84">
      <c r="A84" s="31" t="s">
        <v>591</v>
      </c>
      <c r="B84" s="32"/>
      <c r="C84" s="33" t="s">
        <v>5311</v>
      </c>
      <c r="D84" s="34"/>
      <c r="E84" s="31" t="s">
        <v>4552</v>
      </c>
      <c r="F84" s="34"/>
      <c r="G84" s="34"/>
      <c r="H84" s="34"/>
      <c r="I84" s="35">
        <f>SUMIFS(I85:I95,A85:A95,"P")</f>
        <v>0</v>
      </c>
      <c r="J84" s="36"/>
    </row>
    <row r="85">
      <c r="A85" s="37" t="s">
        <v>593</v>
      </c>
      <c r="B85" s="37">
        <v>20</v>
      </c>
      <c r="C85" s="38" t="s">
        <v>4566</v>
      </c>
      <c r="D85" s="37" t="s">
        <v>595</v>
      </c>
      <c r="E85" s="39" t="s">
        <v>4567</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4569</v>
      </c>
      <c r="F87" s="46"/>
      <c r="G87" s="46"/>
      <c r="H87" s="46"/>
      <c r="I87" s="46"/>
      <c r="J87" s="48"/>
    </row>
    <row r="88">
      <c r="A88" s="37" t="s">
        <v>593</v>
      </c>
      <c r="B88" s="37">
        <v>21</v>
      </c>
      <c r="C88" s="38" t="s">
        <v>5855</v>
      </c>
      <c r="D88" s="37" t="s">
        <v>595</v>
      </c>
      <c r="E88" s="39" t="s">
        <v>5856</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10399</v>
      </c>
      <c r="F90" s="46"/>
      <c r="G90" s="46"/>
      <c r="H90" s="46"/>
      <c r="I90" s="46"/>
      <c r="J90" s="48"/>
    </row>
    <row r="91" ht="315">
      <c r="A91" s="37" t="s">
        <v>601</v>
      </c>
      <c r="B91" s="45"/>
      <c r="C91" s="46"/>
      <c r="D91" s="46"/>
      <c r="E91" s="39" t="s">
        <v>4569</v>
      </c>
      <c r="F91" s="46"/>
      <c r="G91" s="46"/>
      <c r="H91" s="46"/>
      <c r="I91" s="46"/>
      <c r="J91" s="48"/>
    </row>
    <row r="92">
      <c r="A92" s="37" t="s">
        <v>593</v>
      </c>
      <c r="B92" s="37">
        <v>22</v>
      </c>
      <c r="C92" s="38" t="s">
        <v>4573</v>
      </c>
      <c r="D92" s="37" t="s">
        <v>595</v>
      </c>
      <c r="E92" s="39" t="s">
        <v>4574</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10400</v>
      </c>
      <c r="F94" s="46"/>
      <c r="G94" s="46"/>
      <c r="H94" s="46"/>
      <c r="I94" s="46"/>
      <c r="J94" s="48"/>
    </row>
    <row r="95" ht="300">
      <c r="A95" s="37" t="s">
        <v>601</v>
      </c>
      <c r="B95" s="45"/>
      <c r="C95" s="46"/>
      <c r="D95" s="46"/>
      <c r="E95" s="39" t="s">
        <v>4575</v>
      </c>
      <c r="F95" s="46"/>
      <c r="G95" s="46"/>
      <c r="H95" s="46"/>
      <c r="I95" s="46"/>
      <c r="J95" s="48"/>
    </row>
    <row r="96">
      <c r="A96" s="31" t="s">
        <v>591</v>
      </c>
      <c r="B96" s="32"/>
      <c r="C96" s="33" t="s">
        <v>4609</v>
      </c>
      <c r="D96" s="34"/>
      <c r="E96" s="31" t="s">
        <v>4610</v>
      </c>
      <c r="F96" s="34"/>
      <c r="G96" s="34"/>
      <c r="H96" s="34"/>
      <c r="I96" s="35">
        <f>SUMIFS(I97:I111,A97:A111,"P")</f>
        <v>0</v>
      </c>
      <c r="J96" s="36"/>
    </row>
    <row r="97" ht="30">
      <c r="A97" s="37" t="s">
        <v>593</v>
      </c>
      <c r="B97" s="37">
        <v>23</v>
      </c>
      <c r="C97" s="38" t="s">
        <v>5058</v>
      </c>
      <c r="D97" s="37" t="s">
        <v>595</v>
      </c>
      <c r="E97" s="39" t="s">
        <v>5059</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10401</v>
      </c>
      <c r="F99" s="46"/>
      <c r="G99" s="46"/>
      <c r="H99" s="46"/>
      <c r="I99" s="46"/>
      <c r="J99" s="48"/>
    </row>
    <row r="100" ht="60">
      <c r="A100" s="37" t="s">
        <v>601</v>
      </c>
      <c r="B100" s="45"/>
      <c r="C100" s="46"/>
      <c r="D100" s="46"/>
      <c r="E100" s="39" t="s">
        <v>5061</v>
      </c>
      <c r="F100" s="46"/>
      <c r="G100" s="46"/>
      <c r="H100" s="46"/>
      <c r="I100" s="46"/>
      <c r="J100" s="48"/>
    </row>
    <row r="101" ht="30">
      <c r="A101" s="37" t="s">
        <v>593</v>
      </c>
      <c r="B101" s="37">
        <v>24</v>
      </c>
      <c r="C101" s="38" t="s">
        <v>10083</v>
      </c>
      <c r="D101" s="37" t="s">
        <v>595</v>
      </c>
      <c r="E101" s="39" t="s">
        <v>10084</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9124</v>
      </c>
      <c r="F103" s="46"/>
      <c r="G103" s="46"/>
      <c r="H103" s="46"/>
      <c r="I103" s="46"/>
      <c r="J103" s="48"/>
    </row>
    <row r="104">
      <c r="A104" s="37" t="s">
        <v>593</v>
      </c>
      <c r="B104" s="37">
        <v>25</v>
      </c>
      <c r="C104" s="38" t="s">
        <v>5323</v>
      </c>
      <c r="D104" s="37" t="s">
        <v>595</v>
      </c>
      <c r="E104" s="39" t="s">
        <v>5324</v>
      </c>
      <c r="F104" s="40" t="s">
        <v>1720</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10402</v>
      </c>
      <c r="F106" s="46"/>
      <c r="G106" s="46"/>
      <c r="H106" s="46"/>
      <c r="I106" s="46"/>
      <c r="J106" s="48"/>
    </row>
    <row r="107" ht="409.5">
      <c r="A107" s="37" t="s">
        <v>601</v>
      </c>
      <c r="B107" s="45"/>
      <c r="C107" s="46"/>
      <c r="D107" s="46"/>
      <c r="E107" s="39" t="s">
        <v>5325</v>
      </c>
      <c r="F107" s="46"/>
      <c r="G107" s="46"/>
      <c r="H107" s="46"/>
      <c r="I107" s="46"/>
      <c r="J107" s="48"/>
    </row>
    <row r="108">
      <c r="A108" s="37" t="s">
        <v>593</v>
      </c>
      <c r="B108" s="37">
        <v>26</v>
      </c>
      <c r="C108" s="38" t="s">
        <v>5505</v>
      </c>
      <c r="D108" s="37" t="s">
        <v>595</v>
      </c>
      <c r="E108" s="39" t="s">
        <v>5329</v>
      </c>
      <c r="F108" s="40" t="s">
        <v>608</v>
      </c>
      <c r="G108" s="41">
        <v>2</v>
      </c>
      <c r="H108" s="42">
        <v>0</v>
      </c>
      <c r="I108" s="43">
        <f>ROUND(G108*H108,P4)</f>
        <v>0</v>
      </c>
      <c r="J108" s="37"/>
      <c r="O108" s="44">
        <f>I108*0.21</f>
        <v>0</v>
      </c>
      <c r="P108">
        <v>3</v>
      </c>
    </row>
    <row r="109">
      <c r="A109" s="37" t="s">
        <v>598</v>
      </c>
      <c r="B109" s="45"/>
      <c r="C109" s="46"/>
      <c r="D109" s="46"/>
      <c r="E109" s="39" t="s">
        <v>5329</v>
      </c>
      <c r="F109" s="46"/>
      <c r="G109" s="46"/>
      <c r="H109" s="46"/>
      <c r="I109" s="46"/>
      <c r="J109" s="48"/>
    </row>
    <row r="110" ht="60">
      <c r="A110" s="37" t="s">
        <v>599</v>
      </c>
      <c r="B110" s="45"/>
      <c r="C110" s="46"/>
      <c r="D110" s="46"/>
      <c r="E110" s="49" t="s">
        <v>10403</v>
      </c>
      <c r="F110" s="46"/>
      <c r="G110" s="46"/>
      <c r="H110" s="46"/>
      <c r="I110" s="46"/>
      <c r="J110" s="48"/>
    </row>
    <row r="111" ht="30">
      <c r="A111" s="37" t="s">
        <v>601</v>
      </c>
      <c r="B111" s="50"/>
      <c r="C111" s="51"/>
      <c r="D111" s="51"/>
      <c r="E111" s="39" t="s">
        <v>5330</v>
      </c>
      <c r="F111" s="51"/>
      <c r="G111" s="51"/>
      <c r="H111" s="51"/>
      <c r="I111" s="51"/>
      <c r="J111" s="52"/>
    </row>
  </sheetData>
  <sheetProtection sheet="1" objects="1" scenarios="1" spinCount="100000" saltValue="PQzxD8cfRX+2rzBuNGNSaa0cjZXBQMGS+AIEom7NoKIPJGpEPl2dd/ZJrxu/6GiMIqRYzsh8IVm8da9zc2mnHw==" hashValue="LYajCBzukyNiCqOz9tKezwAp3p87D3lNjM6AAQ3aVBJs9gd5GvjNHIDitlGoS4QXjBcscZ/ODm1fIcS/Ua3rC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10404</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10405</v>
      </c>
      <c r="D7" s="22"/>
      <c r="E7" s="23" t="s">
        <v>401</v>
      </c>
      <c r="F7" s="17"/>
      <c r="G7" s="17"/>
      <c r="H7" s="17"/>
      <c r="I7" s="17"/>
      <c r="J7" s="19"/>
    </row>
    <row r="8">
      <c r="A8" s="3" t="s">
        <v>1570</v>
      </c>
      <c r="B8" s="20" t="s">
        <v>579</v>
      </c>
      <c r="C8" s="21" t="s">
        <v>10404</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SUMIFS(I13:I112,A13:A112,"P")</f>
        <v>0</v>
      </c>
      <c r="J12" s="36"/>
    </row>
    <row r="13">
      <c r="A13" s="37" t="s">
        <v>593</v>
      </c>
      <c r="B13" s="37">
        <v>1</v>
      </c>
      <c r="C13" s="38" t="s">
        <v>8605</v>
      </c>
      <c r="D13" s="37" t="s">
        <v>595</v>
      </c>
      <c r="E13" s="39" t="s">
        <v>8606</v>
      </c>
      <c r="F13" s="40" t="s">
        <v>646</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10406</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10407</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2429</v>
      </c>
      <c r="D21" s="37" t="s">
        <v>595</v>
      </c>
      <c r="E21" s="39" t="s">
        <v>2430</v>
      </c>
      <c r="F21" s="40" t="s">
        <v>637</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10408</v>
      </c>
      <c r="F23" s="46"/>
      <c r="G23" s="46"/>
      <c r="H23" s="46"/>
      <c r="I23" s="46"/>
      <c r="J23" s="48"/>
    </row>
    <row r="24" ht="90">
      <c r="A24" s="37" t="s">
        <v>601</v>
      </c>
      <c r="B24" s="45"/>
      <c r="C24" s="46"/>
      <c r="D24" s="46"/>
      <c r="E24" s="39" t="s">
        <v>4657</v>
      </c>
      <c r="F24" s="46"/>
      <c r="G24" s="46"/>
      <c r="H24" s="46"/>
      <c r="I24" s="46"/>
      <c r="J24" s="48"/>
    </row>
    <row r="25">
      <c r="A25" s="37" t="s">
        <v>593</v>
      </c>
      <c r="B25" s="37">
        <v>4</v>
      </c>
      <c r="C25" s="38" t="s">
        <v>5236</v>
      </c>
      <c r="D25" s="37" t="s">
        <v>595</v>
      </c>
      <c r="E25" s="39" t="s">
        <v>5237</v>
      </c>
      <c r="F25" s="40" t="s">
        <v>637</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10409</v>
      </c>
      <c r="F27" s="46"/>
      <c r="G27" s="46"/>
      <c r="H27" s="46"/>
      <c r="I27" s="46"/>
      <c r="J27" s="48"/>
    </row>
    <row r="28" ht="45">
      <c r="A28" s="37" t="s">
        <v>601</v>
      </c>
      <c r="B28" s="45"/>
      <c r="C28" s="46"/>
      <c r="D28" s="46"/>
      <c r="E28" s="39" t="s">
        <v>5238</v>
      </c>
      <c r="F28" s="46"/>
      <c r="G28" s="46"/>
      <c r="H28" s="46"/>
      <c r="I28" s="46"/>
      <c r="J28" s="48"/>
    </row>
    <row r="29">
      <c r="A29" s="37" t="s">
        <v>593</v>
      </c>
      <c r="B29" s="37">
        <v>5</v>
      </c>
      <c r="C29" s="38" t="s">
        <v>4391</v>
      </c>
      <c r="D29" s="37" t="s">
        <v>595</v>
      </c>
      <c r="E29" s="39" t="s">
        <v>4392</v>
      </c>
      <c r="F29" s="40" t="s">
        <v>4393</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10410</v>
      </c>
      <c r="F31" s="46"/>
      <c r="G31" s="46"/>
      <c r="H31" s="46"/>
      <c r="I31" s="46"/>
      <c r="J31" s="48"/>
    </row>
    <row r="32" ht="30">
      <c r="A32" s="37" t="s">
        <v>601</v>
      </c>
      <c r="B32" s="45"/>
      <c r="C32" s="46"/>
      <c r="D32" s="46"/>
      <c r="E32" s="39" t="s">
        <v>4395</v>
      </c>
      <c r="F32" s="46"/>
      <c r="G32" s="46"/>
      <c r="H32" s="46"/>
      <c r="I32" s="46"/>
      <c r="J32" s="48"/>
    </row>
    <row r="33">
      <c r="A33" s="37" t="s">
        <v>593</v>
      </c>
      <c r="B33" s="37">
        <v>6</v>
      </c>
      <c r="C33" s="38" t="s">
        <v>5239</v>
      </c>
      <c r="D33" s="37" t="s">
        <v>595</v>
      </c>
      <c r="E33" s="39" t="s">
        <v>5240</v>
      </c>
      <c r="F33" s="40" t="s">
        <v>637</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10411</v>
      </c>
      <c r="F35" s="46"/>
      <c r="G35" s="46"/>
      <c r="H35" s="46"/>
      <c r="I35" s="46"/>
      <c r="J35" s="48"/>
    </row>
    <row r="36" ht="409.5">
      <c r="A36" s="37" t="s">
        <v>601</v>
      </c>
      <c r="B36" s="45"/>
      <c r="C36" s="46"/>
      <c r="D36" s="46"/>
      <c r="E36" s="39" t="s">
        <v>4661</v>
      </c>
      <c r="F36" s="46"/>
      <c r="G36" s="46"/>
      <c r="H36" s="46"/>
      <c r="I36" s="46"/>
      <c r="J36" s="48"/>
    </row>
    <row r="37">
      <c r="A37" s="37" t="s">
        <v>593</v>
      </c>
      <c r="B37" s="37">
        <v>7</v>
      </c>
      <c r="C37" s="38" t="s">
        <v>8536</v>
      </c>
      <c r="D37" s="37" t="s">
        <v>595</v>
      </c>
      <c r="E37" s="39" t="s">
        <v>8537</v>
      </c>
      <c r="F37" s="40" t="s">
        <v>4393</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10412</v>
      </c>
      <c r="F39" s="46"/>
      <c r="G39" s="46"/>
      <c r="H39" s="46"/>
      <c r="I39" s="46"/>
      <c r="J39" s="48"/>
    </row>
    <row r="40" ht="30">
      <c r="A40" s="37" t="s">
        <v>601</v>
      </c>
      <c r="B40" s="45"/>
      <c r="C40" s="46"/>
      <c r="D40" s="46"/>
      <c r="E40" s="39" t="s">
        <v>4395</v>
      </c>
      <c r="F40" s="46"/>
      <c r="G40" s="46"/>
      <c r="H40" s="46"/>
      <c r="I40" s="46"/>
      <c r="J40" s="48"/>
    </row>
    <row r="41">
      <c r="A41" s="37" t="s">
        <v>593</v>
      </c>
      <c r="B41" s="37">
        <v>8</v>
      </c>
      <c r="C41" s="38" t="s">
        <v>4658</v>
      </c>
      <c r="D41" s="37" t="s">
        <v>595</v>
      </c>
      <c r="E41" s="39" t="s">
        <v>4659</v>
      </c>
      <c r="F41" s="40" t="s">
        <v>637</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10413</v>
      </c>
      <c r="F43" s="46"/>
      <c r="G43" s="46"/>
      <c r="H43" s="46"/>
      <c r="I43" s="46"/>
      <c r="J43" s="48"/>
    </row>
    <row r="44" ht="409.5">
      <c r="A44" s="37" t="s">
        <v>601</v>
      </c>
      <c r="B44" s="45"/>
      <c r="C44" s="46"/>
      <c r="D44" s="46"/>
      <c r="E44" s="39" t="s">
        <v>4661</v>
      </c>
      <c r="F44" s="46"/>
      <c r="G44" s="46"/>
      <c r="H44" s="46"/>
      <c r="I44" s="46"/>
      <c r="J44" s="48"/>
    </row>
    <row r="45">
      <c r="A45" s="37" t="s">
        <v>593</v>
      </c>
      <c r="B45" s="37">
        <v>9</v>
      </c>
      <c r="C45" s="38" t="s">
        <v>4400</v>
      </c>
      <c r="D45" s="37" t="s">
        <v>595</v>
      </c>
      <c r="E45" s="39" t="s">
        <v>4401</v>
      </c>
      <c r="F45" s="40" t="s">
        <v>4393</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10414</v>
      </c>
      <c r="F47" s="46"/>
      <c r="G47" s="46"/>
      <c r="H47" s="46"/>
      <c r="I47" s="46"/>
      <c r="J47" s="48"/>
    </row>
    <row r="48" ht="30">
      <c r="A48" s="37" t="s">
        <v>601</v>
      </c>
      <c r="B48" s="45"/>
      <c r="C48" s="46"/>
      <c r="D48" s="46"/>
      <c r="E48" s="39" t="s">
        <v>4395</v>
      </c>
      <c r="F48" s="46"/>
      <c r="G48" s="46"/>
      <c r="H48" s="46"/>
      <c r="I48" s="46"/>
      <c r="J48" s="48"/>
    </row>
    <row r="49">
      <c r="A49" s="37" t="s">
        <v>593</v>
      </c>
      <c r="B49" s="37">
        <v>10</v>
      </c>
      <c r="C49" s="38" t="s">
        <v>3332</v>
      </c>
      <c r="D49" s="37" t="s">
        <v>595</v>
      </c>
      <c r="E49" s="39" t="s">
        <v>3333</v>
      </c>
      <c r="F49" s="40" t="s">
        <v>637</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10415</v>
      </c>
      <c r="F51" s="46"/>
      <c r="G51" s="46"/>
      <c r="H51" s="46"/>
      <c r="I51" s="46"/>
      <c r="J51" s="48"/>
    </row>
    <row r="52" ht="405">
      <c r="A52" s="37" t="s">
        <v>601</v>
      </c>
      <c r="B52" s="45"/>
      <c r="C52" s="46"/>
      <c r="D52" s="46"/>
      <c r="E52" s="39" t="s">
        <v>4411</v>
      </c>
      <c r="F52" s="46"/>
      <c r="G52" s="46"/>
      <c r="H52" s="46"/>
      <c r="I52" s="46"/>
      <c r="J52" s="48"/>
    </row>
    <row r="53">
      <c r="A53" s="37" t="s">
        <v>593</v>
      </c>
      <c r="B53" s="37">
        <v>11</v>
      </c>
      <c r="C53" s="38" t="s">
        <v>8792</v>
      </c>
      <c r="D53" s="37" t="s">
        <v>595</v>
      </c>
      <c r="E53" s="39" t="s">
        <v>8793</v>
      </c>
      <c r="F53" s="40" t="s">
        <v>4393</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10416</v>
      </c>
      <c r="F55" s="46"/>
      <c r="G55" s="46"/>
      <c r="H55" s="46"/>
      <c r="I55" s="46"/>
      <c r="J55" s="48"/>
    </row>
    <row r="56" ht="30">
      <c r="A56" s="37" t="s">
        <v>601</v>
      </c>
      <c r="B56" s="45"/>
      <c r="C56" s="46"/>
      <c r="D56" s="46"/>
      <c r="E56" s="39" t="s">
        <v>4395</v>
      </c>
      <c r="F56" s="46"/>
      <c r="G56" s="46"/>
      <c r="H56" s="46"/>
      <c r="I56" s="46"/>
      <c r="J56" s="48"/>
    </row>
    <row r="57">
      <c r="A57" s="37" t="s">
        <v>593</v>
      </c>
      <c r="B57" s="37">
        <v>12</v>
      </c>
      <c r="C57" s="38" t="s">
        <v>4412</v>
      </c>
      <c r="D57" s="37" t="s">
        <v>595</v>
      </c>
      <c r="E57" s="39" t="s">
        <v>4413</v>
      </c>
      <c r="F57" s="40" t="s">
        <v>637</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10417</v>
      </c>
      <c r="F59" s="46"/>
      <c r="G59" s="46"/>
      <c r="H59" s="46"/>
      <c r="I59" s="46"/>
      <c r="J59" s="48"/>
    </row>
    <row r="60" ht="405">
      <c r="A60" s="37" t="s">
        <v>601</v>
      </c>
      <c r="B60" s="45"/>
      <c r="C60" s="46"/>
      <c r="D60" s="46"/>
      <c r="E60" s="39" t="s">
        <v>4411</v>
      </c>
      <c r="F60" s="46"/>
      <c r="G60" s="46"/>
      <c r="H60" s="46"/>
      <c r="I60" s="46"/>
      <c r="J60" s="48"/>
    </row>
    <row r="61">
      <c r="A61" s="37" t="s">
        <v>593</v>
      </c>
      <c r="B61" s="37">
        <v>13</v>
      </c>
      <c r="C61" s="38" t="s">
        <v>9646</v>
      </c>
      <c r="D61" s="37" t="s">
        <v>595</v>
      </c>
      <c r="E61" s="39" t="s">
        <v>9647</v>
      </c>
      <c r="F61" s="40" t="s">
        <v>4393</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10418</v>
      </c>
      <c r="F63" s="46"/>
      <c r="G63" s="46"/>
      <c r="H63" s="46"/>
      <c r="I63" s="46"/>
      <c r="J63" s="48"/>
    </row>
    <row r="64" ht="30">
      <c r="A64" s="37" t="s">
        <v>601</v>
      </c>
      <c r="B64" s="45"/>
      <c r="C64" s="46"/>
      <c r="D64" s="46"/>
      <c r="E64" s="39" t="s">
        <v>4395</v>
      </c>
      <c r="F64" s="46"/>
      <c r="G64" s="46"/>
      <c r="H64" s="46"/>
      <c r="I64" s="46"/>
      <c r="J64" s="48"/>
    </row>
    <row r="65">
      <c r="A65" s="37" t="s">
        <v>593</v>
      </c>
      <c r="B65" s="37">
        <v>14</v>
      </c>
      <c r="C65" s="38" t="s">
        <v>4420</v>
      </c>
      <c r="D65" s="37" t="s">
        <v>595</v>
      </c>
      <c r="E65" s="39" t="s">
        <v>4421</v>
      </c>
      <c r="F65" s="40" t="s">
        <v>637</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10419</v>
      </c>
      <c r="F67" s="46"/>
      <c r="G67" s="46"/>
      <c r="H67" s="46"/>
      <c r="I67" s="46"/>
      <c r="J67" s="48"/>
    </row>
    <row r="68" ht="240">
      <c r="A68" s="37" t="s">
        <v>601</v>
      </c>
      <c r="B68" s="45"/>
      <c r="C68" s="46"/>
      <c r="D68" s="46"/>
      <c r="E68" s="39" t="s">
        <v>4423</v>
      </c>
      <c r="F68" s="46"/>
      <c r="G68" s="46"/>
      <c r="H68" s="46"/>
      <c r="I68" s="46"/>
      <c r="J68" s="48"/>
    </row>
    <row r="69" ht="30">
      <c r="A69" s="37" t="s">
        <v>593</v>
      </c>
      <c r="B69" s="37">
        <v>15</v>
      </c>
      <c r="C69" s="38" t="s">
        <v>5122</v>
      </c>
      <c r="D69" s="37" t="s">
        <v>595</v>
      </c>
      <c r="E69" s="39" t="s">
        <v>5123</v>
      </c>
      <c r="F69" s="40" t="s">
        <v>637</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10420</v>
      </c>
      <c r="F71" s="46"/>
      <c r="G71" s="46"/>
      <c r="H71" s="46"/>
      <c r="I71" s="46"/>
      <c r="J71" s="48"/>
    </row>
    <row r="72" ht="345">
      <c r="A72" s="37" t="s">
        <v>601</v>
      </c>
      <c r="B72" s="45"/>
      <c r="C72" s="46"/>
      <c r="D72" s="46"/>
      <c r="E72" s="39" t="s">
        <v>4419</v>
      </c>
      <c r="F72" s="46"/>
      <c r="G72" s="46"/>
      <c r="H72" s="46"/>
      <c r="I72" s="46"/>
      <c r="J72" s="48"/>
    </row>
    <row r="73">
      <c r="A73" s="37" t="s">
        <v>593</v>
      </c>
      <c r="B73" s="37">
        <v>16</v>
      </c>
      <c r="C73" s="38" t="s">
        <v>4427</v>
      </c>
      <c r="D73" s="37" t="s">
        <v>595</v>
      </c>
      <c r="E73" s="39" t="s">
        <v>4428</v>
      </c>
      <c r="F73" s="40" t="s">
        <v>637</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10421</v>
      </c>
      <c r="F75" s="46"/>
      <c r="G75" s="46"/>
      <c r="H75" s="46"/>
      <c r="I75" s="46"/>
      <c r="J75" s="48"/>
    </row>
    <row r="76" ht="375">
      <c r="A76" s="37" t="s">
        <v>601</v>
      </c>
      <c r="B76" s="45"/>
      <c r="C76" s="46"/>
      <c r="D76" s="46"/>
      <c r="E76" s="39" t="s">
        <v>4430</v>
      </c>
      <c r="F76" s="46"/>
      <c r="G76" s="46"/>
      <c r="H76" s="46"/>
      <c r="I76" s="46"/>
      <c r="J76" s="48"/>
    </row>
    <row r="77">
      <c r="A77" s="37" t="s">
        <v>593</v>
      </c>
      <c r="B77" s="37">
        <v>17</v>
      </c>
      <c r="C77" s="38" t="s">
        <v>640</v>
      </c>
      <c r="D77" s="37" t="s">
        <v>595</v>
      </c>
      <c r="E77" s="39" t="s">
        <v>641</v>
      </c>
      <c r="F77" s="40" t="s">
        <v>637</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10422</v>
      </c>
      <c r="F79" s="46"/>
      <c r="G79" s="46"/>
      <c r="H79" s="46"/>
      <c r="I79" s="46"/>
      <c r="J79" s="48"/>
    </row>
    <row r="80" ht="300">
      <c r="A80" s="37" t="s">
        <v>601</v>
      </c>
      <c r="B80" s="45"/>
      <c r="C80" s="46"/>
      <c r="D80" s="46"/>
      <c r="E80" s="39" t="s">
        <v>643</v>
      </c>
      <c r="F80" s="46"/>
      <c r="G80" s="46"/>
      <c r="H80" s="46"/>
      <c r="I80" s="46"/>
      <c r="J80" s="48"/>
    </row>
    <row r="81">
      <c r="A81" s="37" t="s">
        <v>593</v>
      </c>
      <c r="B81" s="37">
        <v>18</v>
      </c>
      <c r="C81" s="38" t="s">
        <v>4439</v>
      </c>
      <c r="D81" s="37" t="s">
        <v>595</v>
      </c>
      <c r="E81" s="39" t="s">
        <v>4440</v>
      </c>
      <c r="F81" s="40" t="s">
        <v>637</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10423</v>
      </c>
      <c r="F83" s="46"/>
      <c r="G83" s="46"/>
      <c r="H83" s="46"/>
      <c r="I83" s="46"/>
      <c r="J83" s="48"/>
    </row>
    <row r="84" ht="300">
      <c r="A84" s="37" t="s">
        <v>601</v>
      </c>
      <c r="B84" s="45"/>
      <c r="C84" s="46"/>
      <c r="D84" s="46"/>
      <c r="E84" s="39" t="s">
        <v>4442</v>
      </c>
      <c r="F84" s="46"/>
      <c r="G84" s="46"/>
      <c r="H84" s="46"/>
      <c r="I84" s="46"/>
      <c r="J84" s="48"/>
    </row>
    <row r="85">
      <c r="A85" s="37" t="s">
        <v>593</v>
      </c>
      <c r="B85" s="37">
        <v>19</v>
      </c>
      <c r="C85" s="38" t="s">
        <v>3336</v>
      </c>
      <c r="D85" s="37" t="s">
        <v>595</v>
      </c>
      <c r="E85" s="39" t="s">
        <v>3337</v>
      </c>
      <c r="F85" s="40" t="s">
        <v>646</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10424</v>
      </c>
      <c r="F87" s="46"/>
      <c r="G87" s="46"/>
      <c r="H87" s="46"/>
      <c r="I87" s="46"/>
      <c r="J87" s="48"/>
    </row>
    <row r="88" ht="30">
      <c r="A88" s="37" t="s">
        <v>601</v>
      </c>
      <c r="B88" s="45"/>
      <c r="C88" s="46"/>
      <c r="D88" s="46"/>
      <c r="E88" s="39" t="s">
        <v>4452</v>
      </c>
      <c r="F88" s="46"/>
      <c r="G88" s="46"/>
      <c r="H88" s="46"/>
      <c r="I88" s="46"/>
      <c r="J88" s="48"/>
    </row>
    <row r="89">
      <c r="A89" s="37" t="s">
        <v>593</v>
      </c>
      <c r="B89" s="37">
        <v>20</v>
      </c>
      <c r="C89" s="38" t="s">
        <v>8547</v>
      </c>
      <c r="D89" s="37" t="s">
        <v>595</v>
      </c>
      <c r="E89" s="39" t="s">
        <v>8548</v>
      </c>
      <c r="F89" s="40" t="s">
        <v>646</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10425</v>
      </c>
      <c r="F91" s="46"/>
      <c r="G91" s="46"/>
      <c r="H91" s="46"/>
      <c r="I91" s="46"/>
      <c r="J91" s="48"/>
    </row>
    <row r="92" ht="45">
      <c r="A92" s="37" t="s">
        <v>601</v>
      </c>
      <c r="B92" s="45"/>
      <c r="C92" s="46"/>
      <c r="D92" s="46"/>
      <c r="E92" s="39" t="s">
        <v>4463</v>
      </c>
      <c r="F92" s="46"/>
      <c r="G92" s="46"/>
      <c r="H92" s="46"/>
      <c r="I92" s="46"/>
      <c r="J92" s="48"/>
    </row>
    <row r="93">
      <c r="A93" s="37" t="s">
        <v>593</v>
      </c>
      <c r="B93" s="37">
        <v>21</v>
      </c>
      <c r="C93" s="38" t="s">
        <v>8550</v>
      </c>
      <c r="D93" s="37" t="s">
        <v>595</v>
      </c>
      <c r="E93" s="39" t="s">
        <v>8551</v>
      </c>
      <c r="F93" s="40" t="s">
        <v>646</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10426</v>
      </c>
      <c r="F95" s="46"/>
      <c r="G95" s="46"/>
      <c r="H95" s="46"/>
      <c r="I95" s="46"/>
      <c r="J95" s="48"/>
    </row>
    <row r="96" ht="45">
      <c r="A96" s="37" t="s">
        <v>601</v>
      </c>
      <c r="B96" s="45"/>
      <c r="C96" s="46"/>
      <c r="D96" s="46"/>
      <c r="E96" s="39" t="s">
        <v>4463</v>
      </c>
      <c r="F96" s="46"/>
      <c r="G96" s="46"/>
      <c r="H96" s="46"/>
      <c r="I96" s="46"/>
      <c r="J96" s="48"/>
    </row>
    <row r="97">
      <c r="A97" s="37" t="s">
        <v>593</v>
      </c>
      <c r="B97" s="37">
        <v>22</v>
      </c>
      <c r="C97" s="38" t="s">
        <v>4464</v>
      </c>
      <c r="D97" s="37" t="s">
        <v>595</v>
      </c>
      <c r="E97" s="39" t="s">
        <v>4465</v>
      </c>
      <c r="F97" s="40" t="s">
        <v>646</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10427</v>
      </c>
      <c r="F99" s="46"/>
      <c r="G99" s="46"/>
      <c r="H99" s="46"/>
      <c r="I99" s="46"/>
      <c r="J99" s="48"/>
    </row>
    <row r="100" ht="30">
      <c r="A100" s="37" t="s">
        <v>601</v>
      </c>
      <c r="B100" s="45"/>
      <c r="C100" s="46"/>
      <c r="D100" s="46"/>
      <c r="E100" s="39" t="s">
        <v>4467</v>
      </c>
      <c r="F100" s="46"/>
      <c r="G100" s="46"/>
      <c r="H100" s="46"/>
      <c r="I100" s="46"/>
      <c r="J100" s="48"/>
    </row>
    <row r="101">
      <c r="A101" s="37" t="s">
        <v>593</v>
      </c>
      <c r="B101" s="37">
        <v>23</v>
      </c>
      <c r="C101" s="38" t="s">
        <v>4468</v>
      </c>
      <c r="D101" s="37" t="s">
        <v>595</v>
      </c>
      <c r="E101" s="39" t="s">
        <v>4469</v>
      </c>
      <c r="F101" s="40" t="s">
        <v>646</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10427</v>
      </c>
      <c r="F103" s="46"/>
      <c r="G103" s="46"/>
      <c r="H103" s="46"/>
      <c r="I103" s="46"/>
      <c r="J103" s="48"/>
    </row>
    <row r="104" ht="45">
      <c r="A104" s="37" t="s">
        <v>601</v>
      </c>
      <c r="B104" s="45"/>
      <c r="C104" s="46"/>
      <c r="D104" s="46"/>
      <c r="E104" s="39" t="s">
        <v>4470</v>
      </c>
      <c r="F104" s="46"/>
      <c r="G104" s="46"/>
      <c r="H104" s="46"/>
      <c r="I104" s="46"/>
      <c r="J104" s="48"/>
    </row>
    <row r="105">
      <c r="A105" s="37" t="s">
        <v>593</v>
      </c>
      <c r="B105" s="37">
        <v>24</v>
      </c>
      <c r="C105" s="38" t="s">
        <v>8554</v>
      </c>
      <c r="D105" s="37" t="s">
        <v>595</v>
      </c>
      <c r="E105" s="39" t="s">
        <v>8555</v>
      </c>
      <c r="F105" s="40" t="s">
        <v>637</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10428</v>
      </c>
      <c r="F107" s="46"/>
      <c r="G107" s="46"/>
      <c r="H107" s="46"/>
      <c r="I107" s="46"/>
      <c r="J107" s="48"/>
    </row>
    <row r="108" ht="45">
      <c r="A108" s="37" t="s">
        <v>601</v>
      </c>
      <c r="B108" s="45"/>
      <c r="C108" s="46"/>
      <c r="D108" s="46"/>
      <c r="E108" s="39" t="s">
        <v>8557</v>
      </c>
      <c r="F108" s="46"/>
      <c r="G108" s="46"/>
      <c r="H108" s="46"/>
      <c r="I108" s="46"/>
      <c r="J108" s="48"/>
    </row>
    <row r="109">
      <c r="A109" s="37" t="s">
        <v>593</v>
      </c>
      <c r="B109" s="37">
        <v>25</v>
      </c>
      <c r="C109" s="38" t="s">
        <v>8558</v>
      </c>
      <c r="D109" s="37" t="s">
        <v>595</v>
      </c>
      <c r="E109" s="39" t="s">
        <v>8559</v>
      </c>
      <c r="F109" s="40" t="s">
        <v>608</v>
      </c>
      <c r="G109" s="41">
        <v>42</v>
      </c>
      <c r="H109" s="42">
        <v>0</v>
      </c>
      <c r="I109" s="43">
        <f>ROUND(G109*H109,P4)</f>
        <v>0</v>
      </c>
      <c r="J109" s="37"/>
      <c r="O109" s="44">
        <f>I109*0.21</f>
        <v>0</v>
      </c>
      <c r="P109">
        <v>3</v>
      </c>
    </row>
    <row r="110">
      <c r="A110" s="37" t="s">
        <v>598</v>
      </c>
      <c r="B110" s="45"/>
      <c r="C110" s="46"/>
      <c r="D110" s="46"/>
      <c r="E110" s="39" t="s">
        <v>8559</v>
      </c>
      <c r="F110" s="46"/>
      <c r="G110" s="46"/>
      <c r="H110" s="46"/>
      <c r="I110" s="46"/>
      <c r="J110" s="48"/>
    </row>
    <row r="111" ht="60">
      <c r="A111" s="37" t="s">
        <v>599</v>
      </c>
      <c r="B111" s="45"/>
      <c r="C111" s="46"/>
      <c r="D111" s="46"/>
      <c r="E111" s="49" t="s">
        <v>10429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649</v>
      </c>
      <c r="D113" s="34"/>
      <c r="E113" s="31" t="s">
        <v>4475</v>
      </c>
      <c r="F113" s="34"/>
      <c r="G113" s="34"/>
      <c r="H113" s="34"/>
      <c r="I113" s="35">
        <f>SUMIFS(I114:I137,A114:A137,"P")</f>
        <v>0</v>
      </c>
      <c r="J113" s="36"/>
    </row>
    <row r="114">
      <c r="A114" s="37" t="s">
        <v>593</v>
      </c>
      <c r="B114" s="37">
        <v>26</v>
      </c>
      <c r="C114" s="38" t="s">
        <v>4476</v>
      </c>
      <c r="D114" s="37" t="s">
        <v>595</v>
      </c>
      <c r="E114" s="39" t="s">
        <v>4477</v>
      </c>
      <c r="F114" s="40" t="s">
        <v>637</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10430</v>
      </c>
      <c r="F116" s="46"/>
      <c r="G116" s="46"/>
      <c r="H116" s="46"/>
      <c r="I116" s="46"/>
      <c r="J116" s="48"/>
    </row>
    <row r="117" ht="45">
      <c r="A117" s="37" t="s">
        <v>601</v>
      </c>
      <c r="B117" s="45"/>
      <c r="C117" s="46"/>
      <c r="D117" s="46"/>
      <c r="E117" s="39" t="s">
        <v>4479</v>
      </c>
      <c r="F117" s="46"/>
      <c r="G117" s="46"/>
      <c r="H117" s="46"/>
      <c r="I117" s="46"/>
      <c r="J117" s="48"/>
    </row>
    <row r="118">
      <c r="A118" s="37" t="s">
        <v>593</v>
      </c>
      <c r="B118" s="37">
        <v>27</v>
      </c>
      <c r="C118" s="38" t="s">
        <v>8653</v>
      </c>
      <c r="D118" s="37" t="s">
        <v>595</v>
      </c>
      <c r="E118" s="39" t="s">
        <v>8654</v>
      </c>
      <c r="F118" s="40" t="s">
        <v>646</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10431</v>
      </c>
      <c r="F120" s="46"/>
      <c r="G120" s="46"/>
      <c r="H120" s="46"/>
      <c r="I120" s="46"/>
      <c r="J120" s="48"/>
    </row>
    <row r="121" ht="45">
      <c r="A121" s="37" t="s">
        <v>601</v>
      </c>
      <c r="B121" s="45"/>
      <c r="C121" s="46"/>
      <c r="D121" s="46"/>
      <c r="E121" s="39" t="s">
        <v>8656</v>
      </c>
      <c r="F121" s="46"/>
      <c r="G121" s="46"/>
      <c r="H121" s="46"/>
      <c r="I121" s="46"/>
      <c r="J121" s="48"/>
    </row>
    <row r="122">
      <c r="A122" s="37" t="s">
        <v>593</v>
      </c>
      <c r="B122" s="37">
        <v>28</v>
      </c>
      <c r="C122" s="38" t="s">
        <v>5391</v>
      </c>
      <c r="D122" s="37" t="s">
        <v>595</v>
      </c>
      <c r="E122" s="39" t="s">
        <v>5392</v>
      </c>
      <c r="F122" s="40" t="s">
        <v>637</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10432</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4484</v>
      </c>
      <c r="D126" s="37" t="s">
        <v>595</v>
      </c>
      <c r="E126" s="39" t="s">
        <v>4485</v>
      </c>
      <c r="F126" s="40" t="s">
        <v>646</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10433</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8250</v>
      </c>
      <c r="D130" s="37" t="s">
        <v>595</v>
      </c>
      <c r="E130" s="39" t="s">
        <v>8251</v>
      </c>
      <c r="F130" s="40" t="s">
        <v>646</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10434</v>
      </c>
      <c r="F132" s="46"/>
      <c r="G132" s="46"/>
      <c r="H132" s="46"/>
      <c r="I132" s="46"/>
      <c r="J132" s="48"/>
    </row>
    <row r="133" ht="45">
      <c r="A133" s="37" t="s">
        <v>601</v>
      </c>
      <c r="B133" s="45"/>
      <c r="C133" s="46"/>
      <c r="D133" s="46"/>
      <c r="E133" s="39" t="s">
        <v>8254</v>
      </c>
      <c r="F133" s="46"/>
      <c r="G133" s="46"/>
      <c r="H133" s="46"/>
      <c r="I133" s="46"/>
      <c r="J133" s="48"/>
    </row>
    <row r="134" ht="30">
      <c r="A134" s="37" t="s">
        <v>593</v>
      </c>
      <c r="B134" s="37">
        <v>31</v>
      </c>
      <c r="C134" s="38" t="s">
        <v>9082</v>
      </c>
      <c r="D134" s="37" t="s">
        <v>595</v>
      </c>
      <c r="E134" s="39" t="s">
        <v>9083</v>
      </c>
      <c r="F134" s="40" t="s">
        <v>646</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10435</v>
      </c>
      <c r="F136" s="46"/>
      <c r="G136" s="46"/>
      <c r="H136" s="46"/>
      <c r="I136" s="46"/>
      <c r="J136" s="48"/>
    </row>
    <row r="137" ht="45">
      <c r="A137" s="37" t="s">
        <v>601</v>
      </c>
      <c r="B137" s="45"/>
      <c r="C137" s="46"/>
      <c r="D137" s="46"/>
      <c r="E137" s="39" t="s">
        <v>9085</v>
      </c>
      <c r="F137" s="46"/>
      <c r="G137" s="46"/>
      <c r="H137" s="46"/>
      <c r="I137" s="46"/>
      <c r="J137" s="48"/>
    </row>
    <row r="138">
      <c r="A138" s="31" t="s">
        <v>591</v>
      </c>
      <c r="B138" s="32"/>
      <c r="C138" s="33" t="s">
        <v>751</v>
      </c>
      <c r="D138" s="34"/>
      <c r="E138" s="31" t="s">
        <v>1644</v>
      </c>
      <c r="F138" s="34"/>
      <c r="G138" s="34"/>
      <c r="H138" s="34"/>
      <c r="I138" s="35">
        <f>SUMIFS(I139:I150,A139:A150,"P")</f>
        <v>0</v>
      </c>
      <c r="J138" s="36"/>
    </row>
    <row r="139">
      <c r="A139" s="37" t="s">
        <v>593</v>
      </c>
      <c r="B139" s="37">
        <v>32</v>
      </c>
      <c r="C139" s="38" t="s">
        <v>4499</v>
      </c>
      <c r="D139" s="37" t="s">
        <v>595</v>
      </c>
      <c r="E139" s="39" t="s">
        <v>4500</v>
      </c>
      <c r="F139" s="40" t="s">
        <v>637</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10436</v>
      </c>
      <c r="F141" s="46"/>
      <c r="G141" s="46"/>
      <c r="H141" s="46"/>
      <c r="I141" s="46"/>
      <c r="J141" s="48"/>
    </row>
    <row r="142" ht="409.5">
      <c r="A142" s="37" t="s">
        <v>601</v>
      </c>
      <c r="B142" s="45"/>
      <c r="C142" s="46"/>
      <c r="D142" s="46"/>
      <c r="E142" s="39" t="s">
        <v>4495</v>
      </c>
      <c r="F142" s="46"/>
      <c r="G142" s="46"/>
      <c r="H142" s="46"/>
      <c r="I142" s="46"/>
      <c r="J142" s="48"/>
    </row>
    <row r="143">
      <c r="A143" s="37" t="s">
        <v>593</v>
      </c>
      <c r="B143" s="37">
        <v>33</v>
      </c>
      <c r="C143" s="38" t="s">
        <v>4502</v>
      </c>
      <c r="D143" s="37" t="s">
        <v>595</v>
      </c>
      <c r="E143" s="39" t="s">
        <v>4503</v>
      </c>
      <c r="F143" s="40" t="s">
        <v>637</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10437</v>
      </c>
      <c r="F145" s="46"/>
      <c r="G145" s="46"/>
      <c r="H145" s="46"/>
      <c r="I145" s="46"/>
      <c r="J145" s="48"/>
    </row>
    <row r="146" ht="60">
      <c r="A146" s="37" t="s">
        <v>601</v>
      </c>
      <c r="B146" s="45"/>
      <c r="C146" s="46"/>
      <c r="D146" s="46"/>
      <c r="E146" s="39" t="s">
        <v>4505</v>
      </c>
      <c r="F146" s="46"/>
      <c r="G146" s="46"/>
      <c r="H146" s="46"/>
      <c r="I146" s="46"/>
      <c r="J146" s="48"/>
    </row>
    <row r="147">
      <c r="A147" s="37" t="s">
        <v>593</v>
      </c>
      <c r="B147" s="37">
        <v>34</v>
      </c>
      <c r="C147" s="38" t="s">
        <v>4506</v>
      </c>
      <c r="D147" s="37" t="s">
        <v>595</v>
      </c>
      <c r="E147" s="39" t="s">
        <v>4507</v>
      </c>
      <c r="F147" s="40" t="s">
        <v>637</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10438</v>
      </c>
      <c r="F149" s="46"/>
      <c r="G149" s="46"/>
      <c r="H149" s="46"/>
      <c r="I149" s="46"/>
      <c r="J149" s="48"/>
    </row>
    <row r="150" ht="60">
      <c r="A150" s="37" t="s">
        <v>601</v>
      </c>
      <c r="B150" s="45"/>
      <c r="C150" s="46"/>
      <c r="D150" s="46"/>
      <c r="E150" s="39" t="s">
        <v>4505</v>
      </c>
      <c r="F150" s="46"/>
      <c r="G150" s="46"/>
      <c r="H150" s="46"/>
      <c r="I150" s="46"/>
      <c r="J150" s="48"/>
    </row>
    <row r="151">
      <c r="A151" s="31" t="s">
        <v>591</v>
      </c>
      <c r="B151" s="32"/>
      <c r="C151" s="33" t="s">
        <v>820</v>
      </c>
      <c r="D151" s="34"/>
      <c r="E151" s="31" t="s">
        <v>6304</v>
      </c>
      <c r="F151" s="34"/>
      <c r="G151" s="34"/>
      <c r="H151" s="34"/>
      <c r="I151" s="35">
        <f>SUMIFS(I152:I179,A152:A179,"P")</f>
        <v>0</v>
      </c>
      <c r="J151" s="36"/>
    </row>
    <row r="152">
      <c r="A152" s="37" t="s">
        <v>593</v>
      </c>
      <c r="B152" s="37">
        <v>35</v>
      </c>
      <c r="C152" s="38" t="s">
        <v>8567</v>
      </c>
      <c r="D152" s="37" t="s">
        <v>595</v>
      </c>
      <c r="E152" s="39" t="s">
        <v>8568</v>
      </c>
      <c r="F152" s="40" t="s">
        <v>646</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10439</v>
      </c>
      <c r="F154" s="46"/>
      <c r="G154" s="46"/>
      <c r="H154" s="46"/>
      <c r="I154" s="46"/>
      <c r="J154" s="48"/>
    </row>
    <row r="155" ht="60">
      <c r="A155" s="37" t="s">
        <v>601</v>
      </c>
      <c r="B155" s="45"/>
      <c r="C155" s="46"/>
      <c r="D155" s="46"/>
      <c r="E155" s="39" t="s">
        <v>5927</v>
      </c>
      <c r="F155" s="46"/>
      <c r="G155" s="46"/>
      <c r="H155" s="46"/>
      <c r="I155" s="46"/>
      <c r="J155" s="48"/>
    </row>
    <row r="156">
      <c r="A156" s="37" t="s">
        <v>593</v>
      </c>
      <c r="B156" s="37">
        <v>36</v>
      </c>
      <c r="C156" s="38" t="s">
        <v>8666</v>
      </c>
      <c r="D156" s="37" t="s">
        <v>595</v>
      </c>
      <c r="E156" s="39" t="s">
        <v>8667</v>
      </c>
      <c r="F156" s="40" t="s">
        <v>646</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10440</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8570</v>
      </c>
      <c r="D160" s="37" t="s">
        <v>595</v>
      </c>
      <c r="E160" s="39" t="s">
        <v>8571</v>
      </c>
      <c r="F160" s="40" t="s">
        <v>646</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10441</v>
      </c>
      <c r="F162" s="46"/>
      <c r="G162" s="46"/>
      <c r="H162" s="46"/>
      <c r="I162" s="46"/>
      <c r="J162" s="48"/>
    </row>
    <row r="163" ht="120">
      <c r="A163" s="37" t="s">
        <v>601</v>
      </c>
      <c r="B163" s="45"/>
      <c r="C163" s="46"/>
      <c r="D163" s="46"/>
      <c r="E163" s="39" t="s">
        <v>5930</v>
      </c>
      <c r="F163" s="46"/>
      <c r="G163" s="46"/>
      <c r="H163" s="46"/>
      <c r="I163" s="46"/>
      <c r="J163" s="48"/>
    </row>
    <row r="164">
      <c r="A164" s="37" t="s">
        <v>593</v>
      </c>
      <c r="B164" s="37">
        <v>38</v>
      </c>
      <c r="C164" s="38" t="s">
        <v>8573</v>
      </c>
      <c r="D164" s="37" t="s">
        <v>595</v>
      </c>
      <c r="E164" s="39" t="s">
        <v>8574</v>
      </c>
      <c r="F164" s="40" t="s">
        <v>646</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10442</v>
      </c>
      <c r="F166" s="46"/>
      <c r="G166" s="46"/>
      <c r="H166" s="46"/>
      <c r="I166" s="46"/>
      <c r="J166" s="48"/>
    </row>
    <row r="167" ht="75">
      <c r="A167" s="37" t="s">
        <v>601</v>
      </c>
      <c r="B167" s="45"/>
      <c r="C167" s="46"/>
      <c r="D167" s="46"/>
      <c r="E167" s="39" t="s">
        <v>5838</v>
      </c>
      <c r="F167" s="46"/>
      <c r="G167" s="46"/>
      <c r="H167" s="46"/>
      <c r="I167" s="46"/>
      <c r="J167" s="48"/>
    </row>
    <row r="168">
      <c r="A168" s="37" t="s">
        <v>593</v>
      </c>
      <c r="B168" s="37">
        <v>39</v>
      </c>
      <c r="C168" s="38" t="s">
        <v>5947</v>
      </c>
      <c r="D168" s="37" t="s">
        <v>595</v>
      </c>
      <c r="E168" s="39" t="s">
        <v>5948</v>
      </c>
      <c r="F168" s="40" t="s">
        <v>646</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10443</v>
      </c>
      <c r="F170" s="46"/>
      <c r="G170" s="46"/>
      <c r="H170" s="46"/>
      <c r="I170" s="46"/>
      <c r="J170" s="48"/>
    </row>
    <row r="171" ht="75">
      <c r="A171" s="37" t="s">
        <v>601</v>
      </c>
      <c r="B171" s="45"/>
      <c r="C171" s="46"/>
      <c r="D171" s="46"/>
      <c r="E171" s="39" t="s">
        <v>5838</v>
      </c>
      <c r="F171" s="46"/>
      <c r="G171" s="46"/>
      <c r="H171" s="46"/>
      <c r="I171" s="46"/>
      <c r="J171" s="48"/>
    </row>
    <row r="172">
      <c r="A172" s="37" t="s">
        <v>593</v>
      </c>
      <c r="B172" s="37">
        <v>40</v>
      </c>
      <c r="C172" s="38" t="s">
        <v>8577</v>
      </c>
      <c r="D172" s="37" t="s">
        <v>595</v>
      </c>
      <c r="E172" s="39" t="s">
        <v>8578</v>
      </c>
      <c r="F172" s="40" t="s">
        <v>646</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10444</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8580</v>
      </c>
      <c r="D176" s="37" t="s">
        <v>595</v>
      </c>
      <c r="E176" s="39" t="s">
        <v>8581</v>
      </c>
      <c r="F176" s="40" t="s">
        <v>646</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10445</v>
      </c>
      <c r="F178" s="46"/>
      <c r="G178" s="46"/>
      <c r="H178" s="46"/>
      <c r="I178" s="46"/>
      <c r="J178" s="48"/>
    </row>
    <row r="179" ht="165">
      <c r="A179" s="37" t="s">
        <v>601</v>
      </c>
      <c r="B179" s="45"/>
      <c r="C179" s="46"/>
      <c r="D179" s="46"/>
      <c r="E179" s="39" t="s">
        <v>5841</v>
      </c>
      <c r="F179" s="46"/>
      <c r="G179" s="46"/>
      <c r="H179" s="46"/>
      <c r="I179" s="46"/>
      <c r="J179" s="48"/>
    </row>
    <row r="180">
      <c r="A180" s="31" t="s">
        <v>591</v>
      </c>
      <c r="B180" s="32"/>
      <c r="C180" s="33" t="s">
        <v>4551</v>
      </c>
      <c r="D180" s="34"/>
      <c r="E180" s="31" t="s">
        <v>4552</v>
      </c>
      <c r="F180" s="34"/>
      <c r="G180" s="34"/>
      <c r="H180" s="34"/>
      <c r="I180" s="35">
        <f>SUMIFS(I181:I188,A181:A188,"P")</f>
        <v>0</v>
      </c>
      <c r="J180" s="36"/>
    </row>
    <row r="181">
      <c r="A181" s="37" t="s">
        <v>593</v>
      </c>
      <c r="B181" s="37">
        <v>42</v>
      </c>
      <c r="C181" s="38" t="s">
        <v>5855</v>
      </c>
      <c r="D181" s="37" t="s">
        <v>595</v>
      </c>
      <c r="E181" s="39" t="s">
        <v>5856</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10446</v>
      </c>
      <c r="F183" s="46"/>
      <c r="G183" s="46"/>
      <c r="H183" s="46"/>
      <c r="I183" s="46"/>
      <c r="J183" s="48"/>
    </row>
    <row r="184" ht="315">
      <c r="A184" s="37" t="s">
        <v>601</v>
      </c>
      <c r="B184" s="45"/>
      <c r="C184" s="46"/>
      <c r="D184" s="46"/>
      <c r="E184" s="39" t="s">
        <v>4569</v>
      </c>
      <c r="F184" s="46"/>
      <c r="G184" s="46"/>
      <c r="H184" s="46"/>
      <c r="I184" s="46"/>
      <c r="J184" s="48"/>
    </row>
    <row r="185">
      <c r="A185" s="37" t="s">
        <v>593</v>
      </c>
      <c r="B185" s="37">
        <v>43</v>
      </c>
      <c r="C185" s="38" t="s">
        <v>4588</v>
      </c>
      <c r="D185" s="37" t="s">
        <v>595</v>
      </c>
      <c r="E185" s="39" t="s">
        <v>4589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10447</v>
      </c>
      <c r="F187" s="46"/>
      <c r="G187" s="46"/>
      <c r="H187" s="46"/>
      <c r="I187" s="46"/>
      <c r="J187" s="48"/>
    </row>
    <row r="188" ht="90">
      <c r="A188" s="37" t="s">
        <v>601</v>
      </c>
      <c r="B188" s="45"/>
      <c r="C188" s="46"/>
      <c r="D188" s="46"/>
      <c r="E188" s="39" t="s">
        <v>4591</v>
      </c>
      <c r="F188" s="46"/>
      <c r="G188" s="46"/>
      <c r="H188" s="46"/>
      <c r="I188" s="46"/>
      <c r="J188" s="48"/>
    </row>
    <row r="189">
      <c r="A189" s="31" t="s">
        <v>591</v>
      </c>
      <c r="B189" s="32"/>
      <c r="C189" s="33" t="s">
        <v>4784</v>
      </c>
      <c r="D189" s="34"/>
      <c r="E189" s="31" t="s">
        <v>4785</v>
      </c>
      <c r="F189" s="34"/>
      <c r="G189" s="34"/>
      <c r="H189" s="34"/>
      <c r="I189" s="35">
        <f>SUMIFS(I190:I228,A190:A228,"P")</f>
        <v>0</v>
      </c>
      <c r="J189" s="36"/>
    </row>
    <row r="190" ht="30">
      <c r="A190" s="37" t="s">
        <v>593</v>
      </c>
      <c r="B190" s="37">
        <v>44</v>
      </c>
      <c r="C190" s="38" t="s">
        <v>9114</v>
      </c>
      <c r="D190" s="37" t="s">
        <v>595</v>
      </c>
      <c r="E190" s="39" t="s">
        <v>9115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10448</v>
      </c>
      <c r="F192" s="46"/>
      <c r="G192" s="46"/>
      <c r="H192" s="46"/>
      <c r="I192" s="46"/>
      <c r="J192" s="48"/>
    </row>
    <row r="193" ht="165">
      <c r="A193" s="37" t="s">
        <v>601</v>
      </c>
      <c r="B193" s="45"/>
      <c r="C193" s="46"/>
      <c r="D193" s="46"/>
      <c r="E193" s="39" t="s">
        <v>5859</v>
      </c>
      <c r="F193" s="46"/>
      <c r="G193" s="46"/>
      <c r="H193" s="46"/>
      <c r="I193" s="46"/>
      <c r="J193" s="48"/>
    </row>
    <row r="194">
      <c r="A194" s="37" t="s">
        <v>593</v>
      </c>
      <c r="B194" s="37">
        <v>45</v>
      </c>
      <c r="C194" s="38" t="s">
        <v>8705</v>
      </c>
      <c r="D194" s="37" t="s">
        <v>595</v>
      </c>
      <c r="E194" s="39" t="s">
        <v>8706</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9783</v>
      </c>
      <c r="F196" s="46"/>
      <c r="G196" s="46"/>
      <c r="H196" s="46"/>
      <c r="I196" s="46"/>
      <c r="J196" s="48"/>
    </row>
    <row r="197" ht="60">
      <c r="A197" s="37" t="s">
        <v>601</v>
      </c>
      <c r="B197" s="45"/>
      <c r="C197" s="46"/>
      <c r="D197" s="46"/>
      <c r="E197" s="39" t="s">
        <v>5865</v>
      </c>
      <c r="F197" s="46"/>
      <c r="G197" s="46"/>
      <c r="H197" s="46"/>
      <c r="I197" s="46"/>
      <c r="J197" s="48"/>
    </row>
    <row r="198" ht="30">
      <c r="A198" s="37" t="s">
        <v>593</v>
      </c>
      <c r="B198" s="37">
        <v>46</v>
      </c>
      <c r="C198" s="38" t="s">
        <v>8708</v>
      </c>
      <c r="D198" s="37" t="s">
        <v>595</v>
      </c>
      <c r="E198" s="39" t="s">
        <v>8709</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9715</v>
      </c>
      <c r="F200" s="46"/>
      <c r="G200" s="46"/>
      <c r="H200" s="46"/>
      <c r="I200" s="46"/>
      <c r="J200" s="48"/>
    </row>
    <row r="201" ht="30">
      <c r="A201" s="37" t="s">
        <v>601</v>
      </c>
      <c r="B201" s="45"/>
      <c r="C201" s="46"/>
      <c r="D201" s="46"/>
      <c r="E201" s="39" t="s">
        <v>5868</v>
      </c>
      <c r="F201" s="46"/>
      <c r="G201" s="46"/>
      <c r="H201" s="46"/>
      <c r="I201" s="46"/>
      <c r="J201" s="48"/>
    </row>
    <row r="202" ht="30">
      <c r="A202" s="37" t="s">
        <v>593</v>
      </c>
      <c r="B202" s="37">
        <v>47</v>
      </c>
      <c r="C202" s="38" t="s">
        <v>8715</v>
      </c>
      <c r="D202" s="37" t="s">
        <v>595</v>
      </c>
      <c r="E202" s="39" t="s">
        <v>8716</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8886</v>
      </c>
      <c r="F204" s="46"/>
      <c r="G204" s="46"/>
      <c r="H204" s="46"/>
      <c r="I204" s="46"/>
      <c r="J204" s="48"/>
    </row>
    <row r="205" ht="45">
      <c r="A205" s="37" t="s">
        <v>601</v>
      </c>
      <c r="B205" s="45"/>
      <c r="C205" s="46"/>
      <c r="D205" s="46"/>
      <c r="E205" s="39" t="s">
        <v>5911</v>
      </c>
      <c r="F205" s="46"/>
      <c r="G205" s="46"/>
      <c r="H205" s="46"/>
      <c r="I205" s="46"/>
      <c r="J205" s="48"/>
    </row>
    <row r="206" ht="30">
      <c r="A206" s="37" t="s">
        <v>593</v>
      </c>
      <c r="B206" s="37">
        <v>48</v>
      </c>
      <c r="C206" s="38" t="s">
        <v>5871</v>
      </c>
      <c r="D206" s="37" t="s">
        <v>595</v>
      </c>
      <c r="E206" s="39" t="s">
        <v>5872</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10449</v>
      </c>
      <c r="F208" s="46"/>
      <c r="G208" s="46"/>
      <c r="H208" s="46"/>
      <c r="I208" s="46"/>
      <c r="J208" s="48"/>
    </row>
    <row r="209" ht="60">
      <c r="A209" s="37" t="s">
        <v>601</v>
      </c>
      <c r="B209" s="45"/>
      <c r="C209" s="46"/>
      <c r="D209" s="46"/>
      <c r="E209" s="39" t="s">
        <v>5061</v>
      </c>
      <c r="F209" s="46"/>
      <c r="G209" s="46"/>
      <c r="H209" s="46"/>
      <c r="I209" s="46"/>
      <c r="J209" s="48"/>
    </row>
    <row r="210" ht="30">
      <c r="A210" s="37" t="s">
        <v>593</v>
      </c>
      <c r="B210" s="37">
        <v>49</v>
      </c>
      <c r="C210" s="38" t="s">
        <v>5450</v>
      </c>
      <c r="D210" s="37" t="s">
        <v>595</v>
      </c>
      <c r="E210" s="39" t="s">
        <v>5451</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10450</v>
      </c>
      <c r="F212" s="46"/>
      <c r="G212" s="46"/>
      <c r="H212" s="46"/>
      <c r="I212" s="46"/>
      <c r="J212" s="48"/>
    </row>
    <row r="213" ht="120">
      <c r="A213" s="37" t="s">
        <v>601</v>
      </c>
      <c r="B213" s="45"/>
      <c r="C213" s="46"/>
      <c r="D213" s="46"/>
      <c r="E213" s="39" t="s">
        <v>4626</v>
      </c>
      <c r="F213" s="46"/>
      <c r="G213" s="46"/>
      <c r="H213" s="46"/>
      <c r="I213" s="46"/>
      <c r="J213" s="48"/>
    </row>
    <row r="214">
      <c r="A214" s="37" t="s">
        <v>593</v>
      </c>
      <c r="B214" s="37">
        <v>50</v>
      </c>
      <c r="C214" s="38" t="s">
        <v>4648</v>
      </c>
      <c r="D214" s="37" t="s">
        <v>595</v>
      </c>
      <c r="E214" s="39" t="s">
        <v>4649</v>
      </c>
      <c r="F214" s="40" t="s">
        <v>637</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10451</v>
      </c>
      <c r="F216" s="46"/>
      <c r="G216" s="46"/>
      <c r="H216" s="46"/>
      <c r="I216" s="46"/>
      <c r="J216" s="48"/>
    </row>
    <row r="217" ht="150">
      <c r="A217" s="37" t="s">
        <v>601</v>
      </c>
      <c r="B217" s="45"/>
      <c r="C217" s="46"/>
      <c r="D217" s="46"/>
      <c r="E217" s="39" t="s">
        <v>4651</v>
      </c>
      <c r="F217" s="46"/>
      <c r="G217" s="46"/>
      <c r="H217" s="46"/>
      <c r="I217" s="46"/>
      <c r="J217" s="48"/>
    </row>
    <row r="218">
      <c r="A218" s="37" t="s">
        <v>593</v>
      </c>
      <c r="B218" s="37">
        <v>51</v>
      </c>
      <c r="C218" s="38" t="s">
        <v>5685</v>
      </c>
      <c r="D218" s="37" t="s">
        <v>595</v>
      </c>
      <c r="E218" s="39" t="s">
        <v>5686</v>
      </c>
      <c r="F218" s="40" t="s">
        <v>637</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10452</v>
      </c>
      <c r="F220" s="46"/>
      <c r="G220" s="46"/>
      <c r="H220" s="46"/>
      <c r="I220" s="46"/>
      <c r="J220" s="48"/>
    </row>
    <row r="221" ht="150">
      <c r="A221" s="37" t="s">
        <v>601</v>
      </c>
      <c r="B221" s="45"/>
      <c r="C221" s="46"/>
      <c r="D221" s="46"/>
      <c r="E221" s="39" t="s">
        <v>4651</v>
      </c>
      <c r="F221" s="46"/>
      <c r="G221" s="46"/>
      <c r="H221" s="46"/>
      <c r="I221" s="46"/>
      <c r="J221" s="48"/>
    </row>
    <row r="222">
      <c r="A222" s="37" t="s">
        <v>593</v>
      </c>
      <c r="B222" s="37">
        <v>52</v>
      </c>
      <c r="C222" s="38" t="s">
        <v>10453</v>
      </c>
      <c r="D222" s="37" t="s">
        <v>595</v>
      </c>
      <c r="E222" s="39" t="s">
        <v>8594</v>
      </c>
      <c r="F222" s="40" t="s">
        <v>1798</v>
      </c>
      <c r="G222" s="41">
        <v>1</v>
      </c>
      <c r="H222" s="42">
        <v>0</v>
      </c>
      <c r="I222" s="43">
        <f>ROUND(G222*H222,P4)</f>
        <v>0</v>
      </c>
      <c r="J222" s="37"/>
      <c r="O222" s="44">
        <f>I222*0.21</f>
        <v>0</v>
      </c>
      <c r="P222">
        <v>3</v>
      </c>
    </row>
    <row r="223">
      <c r="A223" s="37" t="s">
        <v>598</v>
      </c>
      <c r="B223" s="45"/>
      <c r="C223" s="46"/>
      <c r="D223" s="46"/>
      <c r="E223" s="39" t="s">
        <v>8594</v>
      </c>
      <c r="F223" s="46"/>
      <c r="G223" s="46"/>
      <c r="H223" s="46"/>
      <c r="I223" s="46"/>
      <c r="J223" s="48"/>
    </row>
    <row r="224" ht="120">
      <c r="A224" s="37" t="s">
        <v>599</v>
      </c>
      <c r="B224" s="45"/>
      <c r="C224" s="46"/>
      <c r="D224" s="46"/>
      <c r="E224" s="49" t="s">
        <v>8595</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10454</v>
      </c>
      <c r="D226" s="37" t="s">
        <v>595</v>
      </c>
      <c r="E226" s="39" t="s">
        <v>8598</v>
      </c>
      <c r="F226" s="40" t="s">
        <v>1798</v>
      </c>
      <c r="G226" s="41">
        <v>1</v>
      </c>
      <c r="H226" s="42">
        <v>0</v>
      </c>
      <c r="I226" s="43">
        <f>ROUND(G226*H226,P4)</f>
        <v>0</v>
      </c>
      <c r="J226" s="37"/>
      <c r="O226" s="44">
        <f>I226*0.21</f>
        <v>0</v>
      </c>
      <c r="P226">
        <v>3</v>
      </c>
    </row>
    <row r="227">
      <c r="A227" s="37" t="s">
        <v>598</v>
      </c>
      <c r="B227" s="45"/>
      <c r="C227" s="46"/>
      <c r="D227" s="46"/>
      <c r="E227" s="39" t="s">
        <v>8598</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1813</v>
      </c>
      <c r="D229" s="34"/>
      <c r="E229" s="31" t="s">
        <v>1814</v>
      </c>
      <c r="F229" s="34"/>
      <c r="G229" s="34"/>
      <c r="H229" s="34"/>
      <c r="I229" s="35">
        <f>SUMIFS(I230:I249,A230:A249,"P")</f>
        <v>0</v>
      </c>
      <c r="J229" s="36"/>
    </row>
    <row r="230" ht="45">
      <c r="A230" s="37" t="s">
        <v>593</v>
      </c>
      <c r="B230" s="37">
        <v>54</v>
      </c>
      <c r="C230" s="38" t="s">
        <v>1815</v>
      </c>
      <c r="D230" s="37" t="s">
        <v>1816</v>
      </c>
      <c r="E230" s="39" t="s">
        <v>1817</v>
      </c>
      <c r="F230" s="40" t="s">
        <v>1124</v>
      </c>
      <c r="G230" s="41">
        <v>294.964</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45">
      <c r="A232" s="37" t="s">
        <v>599</v>
      </c>
      <c r="B232" s="45"/>
      <c r="C232" s="46"/>
      <c r="D232" s="46"/>
      <c r="E232" s="49" t="s">
        <v>10455</v>
      </c>
      <c r="F232" s="46"/>
      <c r="G232" s="46"/>
      <c r="H232" s="46"/>
      <c r="I232" s="46"/>
      <c r="J232" s="48"/>
    </row>
    <row r="233" ht="120">
      <c r="A233" s="37" t="s">
        <v>601</v>
      </c>
      <c r="B233" s="45"/>
      <c r="C233" s="46"/>
      <c r="D233" s="46"/>
      <c r="E233" s="39" t="s">
        <v>1820</v>
      </c>
      <c r="F233" s="46"/>
      <c r="G233" s="46"/>
      <c r="H233" s="46"/>
      <c r="I233" s="46"/>
      <c r="J233" s="48"/>
    </row>
    <row r="234" ht="45">
      <c r="A234" s="37" t="s">
        <v>593</v>
      </c>
      <c r="B234" s="37">
        <v>55</v>
      </c>
      <c r="C234" s="38" t="s">
        <v>1127</v>
      </c>
      <c r="D234" s="37" t="s">
        <v>1128</v>
      </c>
      <c r="E234" s="39" t="s">
        <v>1129</v>
      </c>
      <c r="F234" s="40" t="s">
        <v>1124</v>
      </c>
      <c r="G234" s="41">
        <v>260.12400000000002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30">
      <c r="A236" s="37" t="s">
        <v>599</v>
      </c>
      <c r="B236" s="45"/>
      <c r="C236" s="46"/>
      <c r="D236" s="46"/>
      <c r="E236" s="49" t="s">
        <v>10456</v>
      </c>
      <c r="F236" s="46"/>
      <c r="G236" s="46"/>
      <c r="H236" s="46"/>
      <c r="I236" s="46"/>
      <c r="J236" s="48"/>
    </row>
    <row r="237" ht="120">
      <c r="A237" s="37" t="s">
        <v>601</v>
      </c>
      <c r="B237" s="45"/>
      <c r="C237" s="46"/>
      <c r="D237" s="46"/>
      <c r="E237" s="39" t="s">
        <v>1820</v>
      </c>
      <c r="F237" s="46"/>
      <c r="G237" s="46"/>
      <c r="H237" s="46"/>
      <c r="I237" s="46"/>
      <c r="J237" s="48"/>
    </row>
    <row r="238" ht="60">
      <c r="A238" s="37" t="s">
        <v>593</v>
      </c>
      <c r="B238" s="37">
        <v>56</v>
      </c>
      <c r="C238" s="38" t="s">
        <v>2448</v>
      </c>
      <c r="D238" s="37" t="s">
        <v>2449</v>
      </c>
      <c r="E238" s="39" t="s">
        <v>2450</v>
      </c>
      <c r="F238" s="40" t="s">
        <v>1124</v>
      </c>
      <c r="G238" s="41">
        <v>74.650000000000006</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05">
      <c r="A240" s="37" t="s">
        <v>599</v>
      </c>
      <c r="B240" s="45"/>
      <c r="C240" s="46"/>
      <c r="D240" s="46"/>
      <c r="E240" s="49" t="s">
        <v>10457</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5690</v>
      </c>
      <c r="D242" s="37" t="s">
        <v>5691</v>
      </c>
      <c r="E242" s="39" t="s">
        <v>5692</v>
      </c>
      <c r="F242" s="40" t="s">
        <v>1124</v>
      </c>
      <c r="G242" s="41">
        <v>375.66300000000001</v>
      </c>
      <c r="H242" s="42">
        <v>0</v>
      </c>
      <c r="I242" s="43">
        <f>ROUND(G242*H242,P4)</f>
        <v>0</v>
      </c>
      <c r="J242" s="37"/>
      <c r="O242" s="44">
        <f>I242*0.21</f>
        <v>0</v>
      </c>
      <c r="P242">
        <v>3</v>
      </c>
    </row>
    <row r="243">
      <c r="A243" s="37" t="s">
        <v>598</v>
      </c>
      <c r="B243" s="45"/>
      <c r="C243" s="46"/>
      <c r="D243" s="46"/>
      <c r="E243" s="39" t="s">
        <v>1818</v>
      </c>
      <c r="F243" s="46"/>
      <c r="G243" s="46"/>
      <c r="H243" s="46"/>
      <c r="I243" s="46"/>
      <c r="J243" s="48"/>
    </row>
    <row r="244" ht="30">
      <c r="A244" s="37" t="s">
        <v>599</v>
      </c>
      <c r="B244" s="45"/>
      <c r="C244" s="46"/>
      <c r="D244" s="46"/>
      <c r="E244" s="49" t="s">
        <v>10458</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4688</v>
      </c>
      <c r="D246" s="37" t="s">
        <v>4689</v>
      </c>
      <c r="E246" s="39" t="s">
        <v>4690</v>
      </c>
      <c r="F246" s="40" t="s">
        <v>1124</v>
      </c>
      <c r="G246" s="41">
        <v>26.603999999999999</v>
      </c>
      <c r="H246" s="42">
        <v>0</v>
      </c>
      <c r="I246" s="43">
        <f>ROUND(G246*H246,P4)</f>
        <v>0</v>
      </c>
      <c r="J246" s="37"/>
      <c r="O246" s="44">
        <f>I246*0.21</f>
        <v>0</v>
      </c>
      <c r="P246">
        <v>3</v>
      </c>
    </row>
    <row r="247">
      <c r="A247" s="37" t="s">
        <v>598</v>
      </c>
      <c r="B247" s="45"/>
      <c r="C247" s="46"/>
      <c r="D247" s="46"/>
      <c r="E247" s="39" t="s">
        <v>1818</v>
      </c>
      <c r="F247" s="46"/>
      <c r="G247" s="46"/>
      <c r="H247" s="46"/>
      <c r="I247" s="46"/>
      <c r="J247" s="48"/>
    </row>
    <row r="248" ht="30">
      <c r="A248" s="37" t="s">
        <v>599</v>
      </c>
      <c r="B248" s="45"/>
      <c r="C248" s="46"/>
      <c r="D248" s="46"/>
      <c r="E248" s="49" t="s">
        <v>10459</v>
      </c>
      <c r="F248" s="46"/>
      <c r="G248" s="46"/>
      <c r="H248" s="46"/>
      <c r="I248" s="46"/>
      <c r="J248" s="48"/>
    </row>
    <row r="249" ht="135">
      <c r="A249" s="37" t="s">
        <v>601</v>
      </c>
      <c r="B249" s="50"/>
      <c r="C249" s="51"/>
      <c r="D249" s="51"/>
      <c r="E249" s="39" t="s">
        <v>4251</v>
      </c>
      <c r="F249" s="51"/>
      <c r="G249" s="51"/>
      <c r="H249" s="51"/>
      <c r="I249" s="51"/>
      <c r="J249" s="52"/>
    </row>
  </sheetData>
  <sheetProtection sheet="1" objects="1" scenarios="1" spinCount="100000" saltValue="EP8H2h+/yb8N/o+cnX7JneD0EIcRvUWUbugODDg8pJ3wZw/+y/hj9OS7mqByUPDnjfl6JM9H9m4PlEyVsZ+ujA==" hashValue="6F5XgO1+iEh/7GSshAUa8mIhlryTnSy3bObHD4ZA94ity2HrFuUd7HUw/3m8kMLpd4q/tPVEkFvo2RSqn92t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10460</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10405</v>
      </c>
      <c r="D7" s="22"/>
      <c r="E7" s="23" t="s">
        <v>401</v>
      </c>
      <c r="F7" s="17"/>
      <c r="G7" s="17"/>
      <c r="H7" s="17"/>
      <c r="I7" s="17"/>
      <c r="J7" s="19"/>
    </row>
    <row r="8" ht="30">
      <c r="A8" s="3" t="s">
        <v>1570</v>
      </c>
      <c r="B8" s="20" t="s">
        <v>579</v>
      </c>
      <c r="C8" s="21" t="s">
        <v>10460</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SUMIFS(I13:I20,A13:A20,"P")</f>
        <v>0</v>
      </c>
      <c r="J12" s="36"/>
    </row>
    <row r="13">
      <c r="A13" s="37" t="s">
        <v>593</v>
      </c>
      <c r="B13" s="37">
        <v>1</v>
      </c>
      <c r="C13" s="38" t="s">
        <v>5220</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30">
      <c r="A15" s="37" t="s">
        <v>599</v>
      </c>
      <c r="B15" s="45"/>
      <c r="C15" s="46"/>
      <c r="D15" s="46"/>
      <c r="E15" s="49" t="s">
        <v>10462</v>
      </c>
      <c r="F15" s="46"/>
      <c r="G15" s="46"/>
      <c r="H15" s="46"/>
      <c r="I15" s="46"/>
      <c r="J15" s="48"/>
    </row>
    <row r="16" ht="30">
      <c r="A16" s="37" t="s">
        <v>601</v>
      </c>
      <c r="B16" s="45"/>
      <c r="C16" s="46"/>
      <c r="D16" s="46"/>
      <c r="E16" s="39" t="s">
        <v>4260</v>
      </c>
      <c r="F16" s="46"/>
      <c r="G16" s="46"/>
      <c r="H16" s="46"/>
      <c r="I16" s="46"/>
      <c r="J16" s="48"/>
    </row>
    <row r="17">
      <c r="A17" s="37" t="s">
        <v>593</v>
      </c>
      <c r="B17" s="37">
        <v>2</v>
      </c>
      <c r="C17" s="38" t="s">
        <v>5222</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30">
      <c r="A19" s="37" t="s">
        <v>599</v>
      </c>
      <c r="B19" s="45"/>
      <c r="C19" s="46"/>
      <c r="D19" s="46"/>
      <c r="E19" s="49" t="s">
        <v>10462</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5233</v>
      </c>
      <c r="D22" s="37" t="s">
        <v>595</v>
      </c>
      <c r="E22" s="39" t="s">
        <v>5234</v>
      </c>
      <c r="F22" s="40" t="s">
        <v>620</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10465</v>
      </c>
      <c r="F24" s="46"/>
      <c r="G24" s="46"/>
      <c r="H24" s="46"/>
      <c r="I24" s="46"/>
      <c r="J24" s="48"/>
    </row>
    <row r="25" ht="45">
      <c r="A25" s="37" t="s">
        <v>601</v>
      </c>
      <c r="B25" s="45"/>
      <c r="C25" s="46"/>
      <c r="D25" s="46"/>
      <c r="E25" s="39" t="s">
        <v>5235</v>
      </c>
      <c r="F25" s="46"/>
      <c r="G25" s="46"/>
      <c r="H25" s="46"/>
      <c r="I25" s="46"/>
      <c r="J25" s="48"/>
    </row>
    <row r="26">
      <c r="A26" s="37" t="s">
        <v>593</v>
      </c>
      <c r="B26" s="37">
        <v>4</v>
      </c>
      <c r="C26" s="38" t="s">
        <v>5748</v>
      </c>
      <c r="D26" s="37" t="s">
        <v>595</v>
      </c>
      <c r="E26" s="39" t="s">
        <v>5749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10466</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10469</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10470</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10471</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10472</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10473</v>
      </c>
      <c r="F48" s="46"/>
      <c r="G48" s="46"/>
      <c r="H48" s="46"/>
      <c r="I48" s="46"/>
      <c r="J48" s="48"/>
    </row>
    <row r="49" ht="300">
      <c r="A49" s="37" t="s">
        <v>601</v>
      </c>
      <c r="B49" s="45"/>
      <c r="C49" s="46"/>
      <c r="D49" s="46"/>
      <c r="E49" s="39" t="s">
        <v>4442</v>
      </c>
      <c r="F49" s="46"/>
      <c r="G49" s="46"/>
      <c r="H49" s="46"/>
      <c r="I49" s="46"/>
      <c r="J49" s="48"/>
    </row>
    <row r="50">
      <c r="A50" s="37" t="s">
        <v>593</v>
      </c>
      <c r="B50" s="37">
        <v>10</v>
      </c>
      <c r="C50" s="38" t="s">
        <v>4443</v>
      </c>
      <c r="D50" s="37" t="s">
        <v>595</v>
      </c>
      <c r="E50" s="39" t="s">
        <v>4444</v>
      </c>
      <c r="F50" s="40" t="s">
        <v>637</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10474</v>
      </c>
      <c r="F52" s="46"/>
      <c r="G52" s="46"/>
      <c r="H52" s="46"/>
      <c r="I52" s="46"/>
      <c r="J52" s="48"/>
    </row>
    <row r="53" ht="390">
      <c r="A53" s="37" t="s">
        <v>601</v>
      </c>
      <c r="B53" s="45"/>
      <c r="C53" s="46"/>
      <c r="D53" s="46"/>
      <c r="E53" s="39" t="s">
        <v>4446</v>
      </c>
      <c r="F53" s="46"/>
      <c r="G53" s="46"/>
      <c r="H53" s="46"/>
      <c r="I53" s="46"/>
      <c r="J53" s="48"/>
    </row>
    <row r="54">
      <c r="A54" s="37" t="s">
        <v>593</v>
      </c>
      <c r="B54" s="37">
        <v>11</v>
      </c>
      <c r="C54" s="38" t="s">
        <v>10475</v>
      </c>
      <c r="D54" s="37" t="s">
        <v>595</v>
      </c>
      <c r="E54" s="39" t="s">
        <v>10476</v>
      </c>
      <c r="F54" s="40" t="s">
        <v>637</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10477</v>
      </c>
      <c r="F56" s="46"/>
      <c r="G56" s="46"/>
      <c r="H56" s="46"/>
      <c r="I56" s="46"/>
      <c r="J56" s="48"/>
    </row>
    <row r="57" ht="360">
      <c r="A57" s="37" t="s">
        <v>601</v>
      </c>
      <c r="B57" s="45"/>
      <c r="C57" s="46"/>
      <c r="D57" s="46"/>
      <c r="E57" s="39" t="s">
        <v>10478</v>
      </c>
      <c r="F57" s="46"/>
      <c r="G57" s="46"/>
      <c r="H57" s="46"/>
      <c r="I57" s="46"/>
      <c r="J57" s="48"/>
    </row>
    <row r="58">
      <c r="A58" s="37" t="s">
        <v>593</v>
      </c>
      <c r="B58" s="37">
        <v>12</v>
      </c>
      <c r="C58" s="38" t="s">
        <v>3336</v>
      </c>
      <c r="D58" s="37" t="s">
        <v>595</v>
      </c>
      <c r="E58" s="39" t="s">
        <v>3337</v>
      </c>
      <c r="F58" s="40" t="s">
        <v>646</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10479</v>
      </c>
      <c r="F60" s="46"/>
      <c r="G60" s="46"/>
      <c r="H60" s="46"/>
      <c r="I60" s="46"/>
      <c r="J60" s="48"/>
    </row>
    <row r="61" ht="30">
      <c r="A61" s="37" t="s">
        <v>601</v>
      </c>
      <c r="B61" s="45"/>
      <c r="C61" s="46"/>
      <c r="D61" s="46"/>
      <c r="E61" s="39" t="s">
        <v>4452</v>
      </c>
      <c r="F61" s="46"/>
      <c r="G61" s="46"/>
      <c r="H61" s="46"/>
      <c r="I61" s="46"/>
      <c r="J61" s="48"/>
    </row>
    <row r="62">
      <c r="A62" s="31" t="s">
        <v>591</v>
      </c>
      <c r="B62" s="32"/>
      <c r="C62" s="33" t="s">
        <v>649</v>
      </c>
      <c r="D62" s="34"/>
      <c r="E62" s="31" t="s">
        <v>4475</v>
      </c>
      <c r="F62" s="34"/>
      <c r="G62" s="34"/>
      <c r="H62" s="34"/>
      <c r="I62" s="35">
        <f>SUMIFS(I63:I66,A63:A66,"P")</f>
        <v>0</v>
      </c>
      <c r="J62" s="36"/>
    </row>
    <row r="63">
      <c r="A63" s="37" t="s">
        <v>593</v>
      </c>
      <c r="B63" s="37">
        <v>13</v>
      </c>
      <c r="C63" s="38" t="s">
        <v>5493</v>
      </c>
      <c r="D63" s="37" t="s">
        <v>595</v>
      </c>
      <c r="E63" s="39" t="s">
        <v>5494</v>
      </c>
      <c r="F63" s="40" t="s">
        <v>646</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10480</v>
      </c>
      <c r="F65" s="46"/>
      <c r="G65" s="46"/>
      <c r="H65" s="46"/>
      <c r="I65" s="46"/>
      <c r="J65" s="48"/>
    </row>
    <row r="66" ht="120">
      <c r="A66" s="37" t="s">
        <v>601</v>
      </c>
      <c r="B66" s="45"/>
      <c r="C66" s="46"/>
      <c r="D66" s="46"/>
      <c r="E66" s="39" t="s">
        <v>5495</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4499</v>
      </c>
      <c r="D68" s="37" t="s">
        <v>595</v>
      </c>
      <c r="E68" s="39" t="s">
        <v>4500</v>
      </c>
      <c r="F68" s="40" t="s">
        <v>637</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10481</v>
      </c>
      <c r="F70" s="46"/>
      <c r="G70" s="46"/>
      <c r="H70" s="46"/>
      <c r="I70" s="46"/>
      <c r="J70" s="48"/>
    </row>
    <row r="71" ht="409.5">
      <c r="A71" s="37" t="s">
        <v>601</v>
      </c>
      <c r="B71" s="45"/>
      <c r="C71" s="46"/>
      <c r="D71" s="46"/>
      <c r="E71" s="39" t="s">
        <v>4495</v>
      </c>
      <c r="F71" s="46"/>
      <c r="G71" s="46"/>
      <c r="H71" s="46"/>
      <c r="I71" s="46"/>
      <c r="J71" s="48"/>
    </row>
    <row r="72">
      <c r="A72" s="37" t="s">
        <v>593</v>
      </c>
      <c r="B72" s="37">
        <v>15</v>
      </c>
      <c r="C72" s="38" t="s">
        <v>5510</v>
      </c>
      <c r="D72" s="37" t="s">
        <v>595</v>
      </c>
      <c r="E72" s="39" t="s">
        <v>5511</v>
      </c>
      <c r="F72" s="40" t="s">
        <v>637</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10482</v>
      </c>
      <c r="F74" s="46"/>
      <c r="G74" s="46"/>
      <c r="H74" s="46"/>
      <c r="I74" s="46"/>
      <c r="J74" s="48"/>
    </row>
    <row r="75" ht="60">
      <c r="A75" s="37" t="s">
        <v>601</v>
      </c>
      <c r="B75" s="45"/>
      <c r="C75" s="46"/>
      <c r="D75" s="46"/>
      <c r="E75" s="39" t="s">
        <v>4505</v>
      </c>
      <c r="F75" s="46"/>
      <c r="G75" s="46"/>
      <c r="H75" s="46"/>
      <c r="I75" s="46"/>
      <c r="J75" s="48"/>
    </row>
    <row r="76">
      <c r="A76" s="37" t="s">
        <v>593</v>
      </c>
      <c r="B76" s="37">
        <v>16</v>
      </c>
      <c r="C76" s="38" t="s">
        <v>4506</v>
      </c>
      <c r="D76" s="37" t="s">
        <v>595</v>
      </c>
      <c r="E76" s="39" t="s">
        <v>4507</v>
      </c>
      <c r="F76" s="40" t="s">
        <v>637</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10483</v>
      </c>
      <c r="F78" s="46"/>
      <c r="G78" s="46"/>
      <c r="H78" s="46"/>
      <c r="I78" s="46"/>
      <c r="J78" s="48"/>
    </row>
    <row r="79" ht="60">
      <c r="A79" s="37" t="s">
        <v>601</v>
      </c>
      <c r="B79" s="45"/>
      <c r="C79" s="46"/>
      <c r="D79" s="46"/>
      <c r="E79" s="39" t="s">
        <v>4505</v>
      </c>
      <c r="F79" s="46"/>
      <c r="G79" s="46"/>
      <c r="H79" s="46"/>
      <c r="I79" s="46"/>
      <c r="J79" s="48"/>
    </row>
    <row r="80">
      <c r="A80" s="37" t="s">
        <v>593</v>
      </c>
      <c r="B80" s="37">
        <v>17</v>
      </c>
      <c r="C80" s="38" t="s">
        <v>4513</v>
      </c>
      <c r="D80" s="37" t="s">
        <v>595</v>
      </c>
      <c r="E80" s="39" t="s">
        <v>4514</v>
      </c>
      <c r="F80" s="40" t="s">
        <v>637</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10484</v>
      </c>
      <c r="F82" s="46"/>
      <c r="G82" s="46"/>
      <c r="H82" s="46"/>
      <c r="I82" s="46"/>
      <c r="J82" s="48"/>
    </row>
    <row r="83" ht="150">
      <c r="A83" s="37" t="s">
        <v>601</v>
      </c>
      <c r="B83" s="45"/>
      <c r="C83" s="46"/>
      <c r="D83" s="46"/>
      <c r="E83" s="39" t="s">
        <v>4516</v>
      </c>
      <c r="F83" s="46"/>
      <c r="G83" s="46"/>
      <c r="H83" s="46"/>
      <c r="I83" s="46"/>
      <c r="J83" s="48"/>
    </row>
    <row r="84">
      <c r="A84" s="37" t="s">
        <v>593</v>
      </c>
      <c r="B84" s="37">
        <v>18</v>
      </c>
      <c r="C84" s="38" t="s">
        <v>5701</v>
      </c>
      <c r="D84" s="37" t="s">
        <v>595</v>
      </c>
      <c r="E84" s="39" t="s">
        <v>5702</v>
      </c>
      <c r="F84" s="40" t="s">
        <v>637</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10485</v>
      </c>
      <c r="F86" s="46"/>
      <c r="G86" s="46"/>
      <c r="H86" s="46"/>
      <c r="I86" s="46"/>
      <c r="J86" s="48"/>
    </row>
    <row r="87" ht="409.5">
      <c r="A87" s="37" t="s">
        <v>601</v>
      </c>
      <c r="B87" s="45"/>
      <c r="C87" s="46"/>
      <c r="D87" s="46"/>
      <c r="E87" s="39" t="s">
        <v>4528</v>
      </c>
      <c r="F87" s="46"/>
      <c r="G87" s="46"/>
      <c r="H87" s="46"/>
      <c r="I87" s="46"/>
      <c r="J87" s="48"/>
    </row>
    <row r="88">
      <c r="A88" s="31" t="s">
        <v>591</v>
      </c>
      <c r="B88" s="32"/>
      <c r="C88" s="33" t="s">
        <v>4784</v>
      </c>
      <c r="D88" s="34"/>
      <c r="E88" s="31" t="s">
        <v>4785</v>
      </c>
      <c r="F88" s="34"/>
      <c r="G88" s="34"/>
      <c r="H88" s="34"/>
      <c r="I88" s="35">
        <f>SUMIFS(I89:I96,A89:A96,"P")</f>
        <v>0</v>
      </c>
      <c r="J88" s="36"/>
    </row>
    <row r="89">
      <c r="A89" s="37" t="s">
        <v>593</v>
      </c>
      <c r="B89" s="37">
        <v>19</v>
      </c>
      <c r="C89" s="38" t="s">
        <v>10486</v>
      </c>
      <c r="D89" s="37" t="s">
        <v>595</v>
      </c>
      <c r="E89" s="39" t="s">
        <v>10487</v>
      </c>
      <c r="F89" s="40" t="s">
        <v>608</v>
      </c>
      <c r="G89" s="41">
        <v>1</v>
      </c>
      <c r="H89" s="42">
        <v>0</v>
      </c>
      <c r="I89" s="43">
        <f>ROUND(G89*H89,P4)</f>
        <v>0</v>
      </c>
      <c r="J89" s="37"/>
      <c r="O89" s="44">
        <f>I89*0.21</f>
        <v>0</v>
      </c>
      <c r="P89">
        <v>3</v>
      </c>
    </row>
    <row r="90">
      <c r="A90" s="37" t="s">
        <v>598</v>
      </c>
      <c r="B90" s="45"/>
      <c r="C90" s="46"/>
      <c r="D90" s="46"/>
      <c r="E90" s="39" t="s">
        <v>10487</v>
      </c>
      <c r="F90" s="46"/>
      <c r="G90" s="46"/>
      <c r="H90" s="46"/>
      <c r="I90" s="46"/>
      <c r="J90" s="48"/>
    </row>
    <row r="91" ht="30">
      <c r="A91" s="37" t="s">
        <v>599</v>
      </c>
      <c r="B91" s="45"/>
      <c r="C91" s="46"/>
      <c r="D91" s="46"/>
      <c r="E91" s="49" t="s">
        <v>10462</v>
      </c>
      <c r="F91" s="46"/>
      <c r="G91" s="46"/>
      <c r="H91" s="46"/>
      <c r="I91" s="46"/>
      <c r="J91" s="48"/>
    </row>
    <row r="92" ht="30">
      <c r="A92" s="37" t="s">
        <v>601</v>
      </c>
      <c r="B92" s="45"/>
      <c r="C92" s="46"/>
      <c r="D92" s="46"/>
      <c r="E92" s="39" t="s">
        <v>10488</v>
      </c>
      <c r="F92" s="46"/>
      <c r="G92" s="46"/>
      <c r="H92" s="46"/>
      <c r="I92" s="46"/>
      <c r="J92" s="48"/>
    </row>
    <row r="93" ht="30">
      <c r="A93" s="37" t="s">
        <v>593</v>
      </c>
      <c r="B93" s="37">
        <v>20</v>
      </c>
      <c r="C93" s="38" t="s">
        <v>10489</v>
      </c>
      <c r="D93" s="37" t="s">
        <v>595</v>
      </c>
      <c r="E93" s="39" t="s">
        <v>10490</v>
      </c>
      <c r="F93" s="40" t="s">
        <v>597</v>
      </c>
      <c r="G93" s="41">
        <v>17.899999999999999</v>
      </c>
      <c r="H93" s="42">
        <v>0</v>
      </c>
      <c r="I93" s="43">
        <f>ROUND(G93*H93,P4)</f>
        <v>0</v>
      </c>
      <c r="J93" s="37"/>
      <c r="O93" s="44">
        <f>I93*0.21</f>
        <v>0</v>
      </c>
      <c r="P93">
        <v>3</v>
      </c>
    </row>
    <row r="94" ht="30">
      <c r="A94" s="37" t="s">
        <v>598</v>
      </c>
      <c r="B94" s="45"/>
      <c r="C94" s="46"/>
      <c r="D94" s="46"/>
      <c r="E94" s="39" t="s">
        <v>10490</v>
      </c>
      <c r="F94" s="46"/>
      <c r="G94" s="46"/>
      <c r="H94" s="46"/>
      <c r="I94" s="46"/>
      <c r="J94" s="48"/>
    </row>
    <row r="95" ht="120">
      <c r="A95" s="37" t="s">
        <v>599</v>
      </c>
      <c r="B95" s="45"/>
      <c r="C95" s="46"/>
      <c r="D95" s="46"/>
      <c r="E95" s="49" t="s">
        <v>10491</v>
      </c>
      <c r="F95" s="46"/>
      <c r="G95" s="46"/>
      <c r="H95" s="46"/>
      <c r="I95" s="46"/>
      <c r="J95" s="48"/>
    </row>
    <row r="96" ht="75">
      <c r="A96" s="37" t="s">
        <v>601</v>
      </c>
      <c r="B96" s="45"/>
      <c r="C96" s="46"/>
      <c r="D96" s="46"/>
      <c r="E96" s="39" t="s">
        <v>5474</v>
      </c>
      <c r="F96" s="46"/>
      <c r="G96" s="46"/>
      <c r="H96" s="46"/>
      <c r="I96" s="46"/>
      <c r="J96" s="48"/>
    </row>
    <row r="97">
      <c r="A97" s="31" t="s">
        <v>591</v>
      </c>
      <c r="B97" s="32"/>
      <c r="C97" s="33" t="s">
        <v>1813</v>
      </c>
      <c r="D97" s="34"/>
      <c r="E97" s="31" t="s">
        <v>1814</v>
      </c>
      <c r="F97" s="34"/>
      <c r="G97" s="34"/>
      <c r="H97" s="34"/>
      <c r="I97" s="35">
        <f>SUMIFS(I98:I101,A98:A101,"P")</f>
        <v>0</v>
      </c>
      <c r="J97" s="36"/>
    </row>
    <row r="98" ht="45">
      <c r="A98" s="37" t="s">
        <v>593</v>
      </c>
      <c r="B98" s="37">
        <v>21</v>
      </c>
      <c r="C98" s="38" t="s">
        <v>1815</v>
      </c>
      <c r="D98" s="37" t="s">
        <v>1816</v>
      </c>
      <c r="E98" s="39" t="s">
        <v>1817</v>
      </c>
      <c r="F98" s="40" t="s">
        <v>1124</v>
      </c>
      <c r="G98" s="41">
        <v>239.99299999999999</v>
      </c>
      <c r="H98" s="42">
        <v>0</v>
      </c>
      <c r="I98" s="43">
        <f>ROUND(G98*H98,P4)</f>
        <v>0</v>
      </c>
      <c r="J98" s="37"/>
      <c r="O98" s="44">
        <f>I98*0.21</f>
        <v>0</v>
      </c>
      <c r="P98">
        <v>3</v>
      </c>
    </row>
    <row r="99">
      <c r="A99" s="37" t="s">
        <v>598</v>
      </c>
      <c r="B99" s="45"/>
      <c r="C99" s="46"/>
      <c r="D99" s="46"/>
      <c r="E99" s="39" t="s">
        <v>1818</v>
      </c>
      <c r="F99" s="46"/>
      <c r="G99" s="46"/>
      <c r="H99" s="46"/>
      <c r="I99" s="46"/>
      <c r="J99" s="48"/>
    </row>
    <row r="100" ht="120">
      <c r="A100" s="37" t="s">
        <v>599</v>
      </c>
      <c r="B100" s="45"/>
      <c r="C100" s="46"/>
      <c r="D100" s="46"/>
      <c r="E100" s="49" t="s">
        <v>10492</v>
      </c>
      <c r="F100" s="46"/>
      <c r="G100" s="46"/>
      <c r="H100" s="46"/>
      <c r="I100" s="46"/>
      <c r="J100" s="48"/>
    </row>
    <row r="101" ht="120">
      <c r="A101" s="37" t="s">
        <v>601</v>
      </c>
      <c r="B101" s="50"/>
      <c r="C101" s="51"/>
      <c r="D101" s="51"/>
      <c r="E101" s="39" t="s">
        <v>1820</v>
      </c>
      <c r="F101" s="51"/>
      <c r="G101" s="51"/>
      <c r="H101" s="51"/>
      <c r="I101" s="51"/>
      <c r="J101" s="52"/>
    </row>
  </sheetData>
  <sheetProtection sheet="1" objects="1" scenarios="1" spinCount="100000" saltValue="x2zyn9PWa4kTfarIXQKSkMZalYJnTc/ZuxIcuTITWDY3rJslinC0Z7NtEToEuVumGgMK8HI9CpEHyBb131YWEA==" hashValue="88z8bHFAGlHzRm8nsGZxy1lky7kwd6pR3t4EWSy1a1LfqEu9y3lgkXpSniG+jM0bpii9JdyZO16RUhovE7TZO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10493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c r="A8" s="3" t="s">
        <v>1570</v>
      </c>
      <c r="B8" s="20" t="s">
        <v>579</v>
      </c>
      <c r="C8" s="21" t="s">
        <v>10493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8605</v>
      </c>
      <c r="D13" s="37" t="s">
        <v>595</v>
      </c>
      <c r="E13" s="39" t="s">
        <v>8606</v>
      </c>
      <c r="F13" s="40" t="s">
        <v>646</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10495</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10496</v>
      </c>
      <c r="F19" s="46"/>
      <c r="G19" s="46"/>
      <c r="H19" s="46"/>
      <c r="I19" s="46"/>
      <c r="J19" s="48"/>
    </row>
    <row r="20" ht="90">
      <c r="A20" s="37" t="s">
        <v>601</v>
      </c>
      <c r="B20" s="45"/>
      <c r="C20" s="46"/>
      <c r="D20" s="46"/>
      <c r="E20" s="39" t="s">
        <v>4657</v>
      </c>
      <c r="F20" s="46"/>
      <c r="G20" s="46"/>
      <c r="H20" s="46"/>
      <c r="I20" s="46"/>
      <c r="J20" s="48"/>
    </row>
    <row r="21">
      <c r="A21" s="37" t="s">
        <v>593</v>
      </c>
      <c r="B21" s="37">
        <v>3</v>
      </c>
      <c r="C21" s="38" t="s">
        <v>5236</v>
      </c>
      <c r="D21" s="37" t="s">
        <v>595</v>
      </c>
      <c r="E21" s="39" t="s">
        <v>5237</v>
      </c>
      <c r="F21" s="40" t="s">
        <v>637</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10497</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10498</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10499</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10500</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10501</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10502</v>
      </c>
      <c r="F43" s="46"/>
      <c r="G43" s="46"/>
      <c r="H43" s="46"/>
      <c r="I43" s="46"/>
      <c r="J43" s="48"/>
    </row>
    <row r="44" ht="30">
      <c r="A44" s="37" t="s">
        <v>601</v>
      </c>
      <c r="B44" s="45"/>
      <c r="C44" s="46"/>
      <c r="D44" s="46"/>
      <c r="E44" s="39" t="s">
        <v>4395</v>
      </c>
      <c r="F44" s="46"/>
      <c r="G44" s="46"/>
      <c r="H44" s="46"/>
      <c r="I44" s="46"/>
      <c r="J44" s="48"/>
    </row>
    <row r="45">
      <c r="A45" s="37" t="s">
        <v>593</v>
      </c>
      <c r="B45" s="37">
        <v>9</v>
      </c>
      <c r="C45" s="38" t="s">
        <v>4420</v>
      </c>
      <c r="D45" s="37" t="s">
        <v>595</v>
      </c>
      <c r="E45" s="39" t="s">
        <v>4421</v>
      </c>
      <c r="F45" s="40" t="s">
        <v>637</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10503</v>
      </c>
      <c r="F47" s="46"/>
      <c r="G47" s="46"/>
      <c r="H47" s="46"/>
      <c r="I47" s="46"/>
      <c r="J47" s="48"/>
    </row>
    <row r="48" ht="240">
      <c r="A48" s="37" t="s">
        <v>601</v>
      </c>
      <c r="B48" s="45"/>
      <c r="C48" s="46"/>
      <c r="D48" s="46"/>
      <c r="E48" s="39" t="s">
        <v>4423</v>
      </c>
      <c r="F48" s="46"/>
      <c r="G48" s="46"/>
      <c r="H48" s="46"/>
      <c r="I48" s="46"/>
      <c r="J48" s="48"/>
    </row>
    <row r="49">
      <c r="A49" s="37" t="s">
        <v>593</v>
      </c>
      <c r="B49" s="37">
        <v>10</v>
      </c>
      <c r="C49" s="38" t="s">
        <v>4427</v>
      </c>
      <c r="D49" s="37" t="s">
        <v>595</v>
      </c>
      <c r="E49" s="39" t="s">
        <v>4428</v>
      </c>
      <c r="F49" s="40" t="s">
        <v>637</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10504</v>
      </c>
      <c r="F51" s="46"/>
      <c r="G51" s="46"/>
      <c r="H51" s="46"/>
      <c r="I51" s="46"/>
      <c r="J51" s="48"/>
    </row>
    <row r="52" ht="375">
      <c r="A52" s="37" t="s">
        <v>601</v>
      </c>
      <c r="B52" s="45"/>
      <c r="C52" s="46"/>
      <c r="D52" s="46"/>
      <c r="E52" s="39" t="s">
        <v>4430</v>
      </c>
      <c r="F52" s="46"/>
      <c r="G52" s="46"/>
      <c r="H52" s="46"/>
      <c r="I52" s="46"/>
      <c r="J52" s="48"/>
    </row>
    <row r="53">
      <c r="A53" s="37" t="s">
        <v>593</v>
      </c>
      <c r="B53" s="37">
        <v>11</v>
      </c>
      <c r="C53" s="38" t="s">
        <v>640</v>
      </c>
      <c r="D53" s="37" t="s">
        <v>595</v>
      </c>
      <c r="E53" s="39" t="s">
        <v>641</v>
      </c>
      <c r="F53" s="40" t="s">
        <v>637</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10505</v>
      </c>
      <c r="F55" s="46"/>
      <c r="G55" s="46"/>
      <c r="H55" s="46"/>
      <c r="I55" s="46"/>
      <c r="J55" s="48"/>
    </row>
    <row r="56" ht="300">
      <c r="A56" s="37" t="s">
        <v>601</v>
      </c>
      <c r="B56" s="45"/>
      <c r="C56" s="46"/>
      <c r="D56" s="46"/>
      <c r="E56" s="39" t="s">
        <v>643</v>
      </c>
      <c r="F56" s="46"/>
      <c r="G56" s="46"/>
      <c r="H56" s="46"/>
      <c r="I56" s="46"/>
      <c r="J56" s="48"/>
    </row>
    <row r="57">
      <c r="A57" s="37" t="s">
        <v>593</v>
      </c>
      <c r="B57" s="37">
        <v>12</v>
      </c>
      <c r="C57" s="38" t="s">
        <v>4439</v>
      </c>
      <c r="D57" s="37" t="s">
        <v>595</v>
      </c>
      <c r="E57" s="39" t="s">
        <v>4440</v>
      </c>
      <c r="F57" s="40" t="s">
        <v>637</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10506</v>
      </c>
      <c r="F59" s="46"/>
      <c r="G59" s="46"/>
      <c r="H59" s="46"/>
      <c r="I59" s="46"/>
      <c r="J59" s="48"/>
    </row>
    <row r="60" ht="300">
      <c r="A60" s="37" t="s">
        <v>601</v>
      </c>
      <c r="B60" s="45"/>
      <c r="C60" s="46"/>
      <c r="D60" s="46"/>
      <c r="E60" s="39" t="s">
        <v>4442</v>
      </c>
      <c r="F60" s="46"/>
      <c r="G60" s="46"/>
      <c r="H60" s="46"/>
      <c r="I60" s="46"/>
      <c r="J60" s="48"/>
    </row>
    <row r="61">
      <c r="A61" s="37" t="s">
        <v>593</v>
      </c>
      <c r="B61" s="37">
        <v>13</v>
      </c>
      <c r="C61" s="38" t="s">
        <v>3336</v>
      </c>
      <c r="D61" s="37" t="s">
        <v>595</v>
      </c>
      <c r="E61" s="39" t="s">
        <v>3337</v>
      </c>
      <c r="F61" s="40" t="s">
        <v>646</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10507</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10508</v>
      </c>
      <c r="F67" s="46"/>
      <c r="G67" s="46"/>
      <c r="H67" s="46"/>
      <c r="I67" s="46"/>
      <c r="J67" s="48"/>
    </row>
    <row r="68" ht="45">
      <c r="A68" s="37" t="s">
        <v>601</v>
      </c>
      <c r="B68" s="45"/>
      <c r="C68" s="46"/>
      <c r="D68" s="46"/>
      <c r="E68" s="39" t="s">
        <v>4463</v>
      </c>
      <c r="F68" s="46"/>
      <c r="G68" s="46"/>
      <c r="H68" s="46"/>
      <c r="I68" s="46"/>
      <c r="J68" s="48"/>
    </row>
    <row r="69">
      <c r="A69" s="37" t="s">
        <v>593</v>
      </c>
      <c r="B69" s="37">
        <v>15</v>
      </c>
      <c r="C69" s="38" t="s">
        <v>8550</v>
      </c>
      <c r="D69" s="37" t="s">
        <v>595</v>
      </c>
      <c r="E69" s="39" t="s">
        <v>8551</v>
      </c>
      <c r="F69" s="40" t="s">
        <v>646</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10509</v>
      </c>
      <c r="F71" s="46"/>
      <c r="G71" s="46"/>
      <c r="H71" s="46"/>
      <c r="I71" s="46"/>
      <c r="J71" s="48"/>
    </row>
    <row r="72" ht="45">
      <c r="A72" s="37" t="s">
        <v>601</v>
      </c>
      <c r="B72" s="45"/>
      <c r="C72" s="46"/>
      <c r="D72" s="46"/>
      <c r="E72" s="39" t="s">
        <v>4463</v>
      </c>
      <c r="F72" s="46"/>
      <c r="G72" s="46"/>
      <c r="H72" s="46"/>
      <c r="I72" s="46"/>
      <c r="J72" s="48"/>
    </row>
    <row r="73">
      <c r="A73" s="37" t="s">
        <v>593</v>
      </c>
      <c r="B73" s="37">
        <v>16</v>
      </c>
      <c r="C73" s="38" t="s">
        <v>4464</v>
      </c>
      <c r="D73" s="37" t="s">
        <v>595</v>
      </c>
      <c r="E73" s="39" t="s">
        <v>4465</v>
      </c>
      <c r="F73" s="40" t="s">
        <v>646</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10510</v>
      </c>
      <c r="F75" s="46"/>
      <c r="G75" s="46"/>
      <c r="H75" s="46"/>
      <c r="I75" s="46"/>
      <c r="J75" s="48"/>
    </row>
    <row r="76" ht="30">
      <c r="A76" s="37" t="s">
        <v>601</v>
      </c>
      <c r="B76" s="45"/>
      <c r="C76" s="46"/>
      <c r="D76" s="46"/>
      <c r="E76" s="39" t="s">
        <v>4467</v>
      </c>
      <c r="F76" s="46"/>
      <c r="G76" s="46"/>
      <c r="H76" s="46"/>
      <c r="I76" s="46"/>
      <c r="J76" s="48"/>
    </row>
    <row r="77">
      <c r="A77" s="37" t="s">
        <v>593</v>
      </c>
      <c r="B77" s="37">
        <v>17</v>
      </c>
      <c r="C77" s="38" t="s">
        <v>4468</v>
      </c>
      <c r="D77" s="37" t="s">
        <v>595</v>
      </c>
      <c r="E77" s="39" t="s">
        <v>4469</v>
      </c>
      <c r="F77" s="40" t="s">
        <v>646</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10510</v>
      </c>
      <c r="F79" s="46"/>
      <c r="G79" s="46"/>
      <c r="H79" s="46"/>
      <c r="I79" s="46"/>
      <c r="J79" s="48"/>
    </row>
    <row r="80" ht="45">
      <c r="A80" s="37" t="s">
        <v>601</v>
      </c>
      <c r="B80" s="45"/>
      <c r="C80" s="46"/>
      <c r="D80" s="46"/>
      <c r="E80" s="39" t="s">
        <v>4470</v>
      </c>
      <c r="F80" s="46"/>
      <c r="G80" s="46"/>
      <c r="H80" s="46"/>
      <c r="I80" s="46"/>
      <c r="J80" s="48"/>
    </row>
    <row r="81">
      <c r="A81" s="37" t="s">
        <v>593</v>
      </c>
      <c r="B81" s="37">
        <v>18</v>
      </c>
      <c r="C81" s="38" t="s">
        <v>8554</v>
      </c>
      <c r="D81" s="37" t="s">
        <v>595</v>
      </c>
      <c r="E81" s="39" t="s">
        <v>8555</v>
      </c>
      <c r="F81" s="40" t="s">
        <v>637</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10511</v>
      </c>
      <c r="F83" s="46"/>
      <c r="G83" s="46"/>
      <c r="H83" s="46"/>
      <c r="I83" s="46"/>
      <c r="J83" s="48"/>
    </row>
    <row r="84" ht="45">
      <c r="A84" s="37" t="s">
        <v>601</v>
      </c>
      <c r="B84" s="45"/>
      <c r="C84" s="46"/>
      <c r="D84" s="46"/>
      <c r="E84" s="39" t="s">
        <v>8557</v>
      </c>
      <c r="F84" s="46"/>
      <c r="G84" s="46"/>
      <c r="H84" s="46"/>
      <c r="I84" s="46"/>
      <c r="J84" s="48"/>
    </row>
    <row r="85">
      <c r="A85" s="37" t="s">
        <v>593</v>
      </c>
      <c r="B85" s="37">
        <v>19</v>
      </c>
      <c r="C85" s="38" t="s">
        <v>8558</v>
      </c>
      <c r="D85" s="37" t="s">
        <v>595</v>
      </c>
      <c r="E85" s="39" t="s">
        <v>8559</v>
      </c>
      <c r="F85" s="40" t="s">
        <v>608</v>
      </c>
      <c r="G85" s="41">
        <v>48</v>
      </c>
      <c r="H85" s="42">
        <v>0</v>
      </c>
      <c r="I85" s="43">
        <f>ROUND(G85*H85,P4)</f>
        <v>0</v>
      </c>
      <c r="J85" s="37"/>
      <c r="O85" s="44">
        <f>I85*0.21</f>
        <v>0</v>
      </c>
      <c r="P85">
        <v>3</v>
      </c>
    </row>
    <row r="86">
      <c r="A86" s="37" t="s">
        <v>598</v>
      </c>
      <c r="B86" s="45"/>
      <c r="C86" s="46"/>
      <c r="D86" s="46"/>
      <c r="E86" s="39" t="s">
        <v>8559</v>
      </c>
      <c r="F86" s="46"/>
      <c r="G86" s="46"/>
      <c r="H86" s="46"/>
      <c r="I86" s="46"/>
      <c r="J86" s="48"/>
    </row>
    <row r="87" ht="60">
      <c r="A87" s="37" t="s">
        <v>599</v>
      </c>
      <c r="B87" s="45"/>
      <c r="C87" s="46"/>
      <c r="D87" s="46"/>
      <c r="E87" s="49" t="s">
        <v>10512</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4475</v>
      </c>
      <c r="F89" s="34"/>
      <c r="G89" s="34"/>
      <c r="H89" s="34"/>
      <c r="I89" s="35">
        <f>SUMIFS(I90:I93,A90:A93,"P")</f>
        <v>0</v>
      </c>
      <c r="J89" s="36"/>
    </row>
    <row r="90">
      <c r="A90" s="37" t="s">
        <v>593</v>
      </c>
      <c r="B90" s="37">
        <v>20</v>
      </c>
      <c r="C90" s="38" t="s">
        <v>4484</v>
      </c>
      <c r="D90" s="37" t="s">
        <v>595</v>
      </c>
      <c r="E90" s="39" t="s">
        <v>4485</v>
      </c>
      <c r="F90" s="40" t="s">
        <v>646</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10513</v>
      </c>
      <c r="F92" s="46"/>
      <c r="G92" s="46"/>
      <c r="H92" s="46"/>
      <c r="I92" s="46"/>
      <c r="J92" s="48"/>
    </row>
    <row r="93" ht="120">
      <c r="A93" s="37" t="s">
        <v>601</v>
      </c>
      <c r="B93" s="45"/>
      <c r="C93" s="46"/>
      <c r="D93" s="46"/>
      <c r="E93" s="39" t="s">
        <v>4483</v>
      </c>
      <c r="F93" s="46"/>
      <c r="G93" s="46"/>
      <c r="H93" s="46"/>
      <c r="I93" s="46"/>
      <c r="J93" s="48"/>
    </row>
    <row r="94">
      <c r="A94" s="31" t="s">
        <v>591</v>
      </c>
      <c r="B94" s="32"/>
      <c r="C94" s="33" t="s">
        <v>820</v>
      </c>
      <c r="D94" s="34"/>
      <c r="E94" s="31" t="s">
        <v>6304</v>
      </c>
      <c r="F94" s="34"/>
      <c r="G94" s="34"/>
      <c r="H94" s="34"/>
      <c r="I94" s="35">
        <f>SUMIFS(I95:I122,A95:A122,"P")</f>
        <v>0</v>
      </c>
      <c r="J94" s="36"/>
    </row>
    <row r="95">
      <c r="A95" s="37" t="s">
        <v>593</v>
      </c>
      <c r="B95" s="37">
        <v>21</v>
      </c>
      <c r="C95" s="38" t="s">
        <v>8567</v>
      </c>
      <c r="D95" s="37" t="s">
        <v>595</v>
      </c>
      <c r="E95" s="39" t="s">
        <v>8568</v>
      </c>
      <c r="F95" s="40" t="s">
        <v>646</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10514</v>
      </c>
      <c r="F97" s="46"/>
      <c r="G97" s="46"/>
      <c r="H97" s="46"/>
      <c r="I97" s="46"/>
      <c r="J97" s="48"/>
    </row>
    <row r="98" ht="60">
      <c r="A98" s="37" t="s">
        <v>601</v>
      </c>
      <c r="B98" s="45"/>
      <c r="C98" s="46"/>
      <c r="D98" s="46"/>
      <c r="E98" s="39" t="s">
        <v>5927</v>
      </c>
      <c r="F98" s="46"/>
      <c r="G98" s="46"/>
      <c r="H98" s="46"/>
      <c r="I98" s="46"/>
      <c r="J98" s="48"/>
    </row>
    <row r="99">
      <c r="A99" s="37" t="s">
        <v>593</v>
      </c>
      <c r="B99" s="37">
        <v>22</v>
      </c>
      <c r="C99" s="38" t="s">
        <v>8666</v>
      </c>
      <c r="D99" s="37" t="s">
        <v>595</v>
      </c>
      <c r="E99" s="39" t="s">
        <v>8667</v>
      </c>
      <c r="F99" s="40" t="s">
        <v>646</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10515</v>
      </c>
      <c r="F101" s="46"/>
      <c r="G101" s="46"/>
      <c r="H101" s="46"/>
      <c r="I101" s="46"/>
      <c r="J101" s="48"/>
    </row>
    <row r="102" ht="60">
      <c r="A102" s="37" t="s">
        <v>601</v>
      </c>
      <c r="B102" s="45"/>
      <c r="C102" s="46"/>
      <c r="D102" s="46"/>
      <c r="E102" s="39" t="s">
        <v>5927</v>
      </c>
      <c r="F102" s="46"/>
      <c r="G102" s="46"/>
      <c r="H102" s="46"/>
      <c r="I102" s="46"/>
      <c r="J102" s="48"/>
    </row>
    <row r="103">
      <c r="A103" s="37" t="s">
        <v>593</v>
      </c>
      <c r="B103" s="37">
        <v>23</v>
      </c>
      <c r="C103" s="38" t="s">
        <v>8570</v>
      </c>
      <c r="D103" s="37" t="s">
        <v>595</v>
      </c>
      <c r="E103" s="39" t="s">
        <v>8571</v>
      </c>
      <c r="F103" s="40" t="s">
        <v>646</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10516</v>
      </c>
      <c r="F105" s="46"/>
      <c r="G105" s="46"/>
      <c r="H105" s="46"/>
      <c r="I105" s="46"/>
      <c r="J105" s="48"/>
    </row>
    <row r="106" ht="120">
      <c r="A106" s="37" t="s">
        <v>601</v>
      </c>
      <c r="B106" s="45"/>
      <c r="C106" s="46"/>
      <c r="D106" s="46"/>
      <c r="E106" s="39" t="s">
        <v>5930</v>
      </c>
      <c r="F106" s="46"/>
      <c r="G106" s="46"/>
      <c r="H106" s="46"/>
      <c r="I106" s="46"/>
      <c r="J106" s="48"/>
    </row>
    <row r="107">
      <c r="A107" s="37" t="s">
        <v>593</v>
      </c>
      <c r="B107" s="37">
        <v>24</v>
      </c>
      <c r="C107" s="38" t="s">
        <v>8573</v>
      </c>
      <c r="D107" s="37" t="s">
        <v>595</v>
      </c>
      <c r="E107" s="39" t="s">
        <v>8574</v>
      </c>
      <c r="F107" s="40" t="s">
        <v>646</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10517</v>
      </c>
      <c r="F109" s="46"/>
      <c r="G109" s="46"/>
      <c r="H109" s="46"/>
      <c r="I109" s="46"/>
      <c r="J109" s="48"/>
    </row>
    <row r="110" ht="75">
      <c r="A110" s="37" t="s">
        <v>601</v>
      </c>
      <c r="B110" s="45"/>
      <c r="C110" s="46"/>
      <c r="D110" s="46"/>
      <c r="E110" s="39" t="s">
        <v>5838</v>
      </c>
      <c r="F110" s="46"/>
      <c r="G110" s="46"/>
      <c r="H110" s="46"/>
      <c r="I110" s="46"/>
      <c r="J110" s="48"/>
    </row>
    <row r="111">
      <c r="A111" s="37" t="s">
        <v>593</v>
      </c>
      <c r="B111" s="37">
        <v>25</v>
      </c>
      <c r="C111" s="38" t="s">
        <v>5947</v>
      </c>
      <c r="D111" s="37" t="s">
        <v>595</v>
      </c>
      <c r="E111" s="39" t="s">
        <v>5948</v>
      </c>
      <c r="F111" s="40" t="s">
        <v>646</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10518</v>
      </c>
      <c r="F113" s="46"/>
      <c r="G113" s="46"/>
      <c r="H113" s="46"/>
      <c r="I113" s="46"/>
      <c r="J113" s="48"/>
    </row>
    <row r="114" ht="75">
      <c r="A114" s="37" t="s">
        <v>601</v>
      </c>
      <c r="B114" s="45"/>
      <c r="C114" s="46"/>
      <c r="D114" s="46"/>
      <c r="E114" s="39" t="s">
        <v>5838</v>
      </c>
      <c r="F114" s="46"/>
      <c r="G114" s="46"/>
      <c r="H114" s="46"/>
      <c r="I114" s="46"/>
      <c r="J114" s="48"/>
    </row>
    <row r="115">
      <c r="A115" s="37" t="s">
        <v>593</v>
      </c>
      <c r="B115" s="37">
        <v>26</v>
      </c>
      <c r="C115" s="38" t="s">
        <v>8577</v>
      </c>
      <c r="D115" s="37" t="s">
        <v>595</v>
      </c>
      <c r="E115" s="39" t="s">
        <v>8578</v>
      </c>
      <c r="F115" s="40" t="s">
        <v>646</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10519</v>
      </c>
      <c r="F117" s="46"/>
      <c r="G117" s="46"/>
      <c r="H117" s="46"/>
      <c r="I117" s="46"/>
      <c r="J117" s="48"/>
    </row>
    <row r="118" ht="165">
      <c r="A118" s="37" t="s">
        <v>601</v>
      </c>
      <c r="B118" s="45"/>
      <c r="C118" s="46"/>
      <c r="D118" s="46"/>
      <c r="E118" s="39" t="s">
        <v>5841</v>
      </c>
      <c r="F118" s="46"/>
      <c r="G118" s="46"/>
      <c r="H118" s="46"/>
      <c r="I118" s="46"/>
      <c r="J118" s="48"/>
    </row>
    <row r="119">
      <c r="A119" s="37" t="s">
        <v>593</v>
      </c>
      <c r="B119" s="37">
        <v>27</v>
      </c>
      <c r="C119" s="38" t="s">
        <v>8580</v>
      </c>
      <c r="D119" s="37" t="s">
        <v>595</v>
      </c>
      <c r="E119" s="39" t="s">
        <v>8581</v>
      </c>
      <c r="F119" s="40" t="s">
        <v>646</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10520</v>
      </c>
      <c r="F121" s="46"/>
      <c r="G121" s="46"/>
      <c r="H121" s="46"/>
      <c r="I121" s="46"/>
      <c r="J121" s="48"/>
    </row>
    <row r="122" ht="165">
      <c r="A122" s="37" t="s">
        <v>601</v>
      </c>
      <c r="B122" s="45"/>
      <c r="C122" s="46"/>
      <c r="D122" s="46"/>
      <c r="E122" s="39" t="s">
        <v>5841</v>
      </c>
      <c r="F122" s="46"/>
      <c r="G122" s="46"/>
      <c r="H122" s="46"/>
      <c r="I122" s="46"/>
      <c r="J122" s="48"/>
    </row>
    <row r="123">
      <c r="A123" s="31" t="s">
        <v>591</v>
      </c>
      <c r="B123" s="32"/>
      <c r="C123" s="33" t="s">
        <v>4784</v>
      </c>
      <c r="D123" s="34"/>
      <c r="E123" s="31" t="s">
        <v>4785</v>
      </c>
      <c r="F123" s="34"/>
      <c r="G123" s="34"/>
      <c r="H123" s="34"/>
      <c r="I123" s="35">
        <f>SUMIFS(I124:I142,A124:A142,"P")</f>
        <v>0</v>
      </c>
      <c r="J123" s="36"/>
    </row>
    <row r="124" ht="30">
      <c r="A124" s="37" t="s">
        <v>593</v>
      </c>
      <c r="B124" s="37">
        <v>28</v>
      </c>
      <c r="C124" s="38" t="s">
        <v>9114</v>
      </c>
      <c r="D124" s="37" t="s">
        <v>595</v>
      </c>
      <c r="E124" s="39" t="s">
        <v>9115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10521</v>
      </c>
      <c r="F126" s="46"/>
      <c r="G126" s="46"/>
      <c r="H126" s="46"/>
      <c r="I126" s="46"/>
      <c r="J126" s="48"/>
    </row>
    <row r="127" ht="165">
      <c r="A127" s="37" t="s">
        <v>601</v>
      </c>
      <c r="B127" s="45"/>
      <c r="C127" s="46"/>
      <c r="D127" s="46"/>
      <c r="E127" s="39" t="s">
        <v>5859</v>
      </c>
      <c r="F127" s="46"/>
      <c r="G127" s="46"/>
      <c r="H127" s="46"/>
      <c r="I127" s="46"/>
      <c r="J127" s="48"/>
    </row>
    <row r="128">
      <c r="A128" s="37" t="s">
        <v>593</v>
      </c>
      <c r="B128" s="37">
        <v>29</v>
      </c>
      <c r="C128" s="38" t="s">
        <v>4648</v>
      </c>
      <c r="D128" s="37" t="s">
        <v>595</v>
      </c>
      <c r="E128" s="39" t="s">
        <v>4649</v>
      </c>
      <c r="F128" s="40" t="s">
        <v>637</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10522</v>
      </c>
      <c r="F130" s="46"/>
      <c r="G130" s="46"/>
      <c r="H130" s="46"/>
      <c r="I130" s="46"/>
      <c r="J130" s="48"/>
    </row>
    <row r="131" ht="150">
      <c r="A131" s="37" t="s">
        <v>601</v>
      </c>
      <c r="B131" s="45"/>
      <c r="C131" s="46"/>
      <c r="D131" s="46"/>
      <c r="E131" s="39" t="s">
        <v>4651</v>
      </c>
      <c r="F131" s="46"/>
      <c r="G131" s="46"/>
      <c r="H131" s="46"/>
      <c r="I131" s="46"/>
      <c r="J131" s="48"/>
    </row>
    <row r="132">
      <c r="A132" s="37" t="s">
        <v>593</v>
      </c>
      <c r="B132" s="37">
        <v>30</v>
      </c>
      <c r="C132" s="38" t="s">
        <v>5685</v>
      </c>
      <c r="D132" s="37" t="s">
        <v>595</v>
      </c>
      <c r="E132" s="39" t="s">
        <v>5686</v>
      </c>
      <c r="F132" s="40" t="s">
        <v>637</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10523</v>
      </c>
      <c r="F134" s="46"/>
      <c r="G134" s="46"/>
      <c r="H134" s="46"/>
      <c r="I134" s="46"/>
      <c r="J134" s="48"/>
    </row>
    <row r="135" ht="150">
      <c r="A135" s="37" t="s">
        <v>601</v>
      </c>
      <c r="B135" s="45"/>
      <c r="C135" s="46"/>
      <c r="D135" s="46"/>
      <c r="E135" s="39" t="s">
        <v>4651</v>
      </c>
      <c r="F135" s="46"/>
      <c r="G135" s="46"/>
      <c r="H135" s="46"/>
      <c r="I135" s="46"/>
      <c r="J135" s="48"/>
    </row>
    <row r="136">
      <c r="A136" s="37" t="s">
        <v>593</v>
      </c>
      <c r="B136" s="37">
        <v>31</v>
      </c>
      <c r="C136" s="38" t="s">
        <v>10524</v>
      </c>
      <c r="D136" s="37" t="s">
        <v>595</v>
      </c>
      <c r="E136" s="39" t="s">
        <v>8594</v>
      </c>
      <c r="F136" s="40" t="s">
        <v>1798</v>
      </c>
      <c r="G136" s="41">
        <v>1</v>
      </c>
      <c r="H136" s="42">
        <v>0</v>
      </c>
      <c r="I136" s="43">
        <f>ROUND(G136*H136,P4)</f>
        <v>0</v>
      </c>
      <c r="J136" s="37"/>
      <c r="O136" s="44">
        <f>I136*0.21</f>
        <v>0</v>
      </c>
      <c r="P136">
        <v>3</v>
      </c>
    </row>
    <row r="137">
      <c r="A137" s="37" t="s">
        <v>598</v>
      </c>
      <c r="B137" s="45"/>
      <c r="C137" s="46"/>
      <c r="D137" s="46"/>
      <c r="E137" s="39" t="s">
        <v>8594</v>
      </c>
      <c r="F137" s="46"/>
      <c r="G137" s="46"/>
      <c r="H137" s="46"/>
      <c r="I137" s="46"/>
      <c r="J137" s="48"/>
    </row>
    <row r="138" ht="120">
      <c r="A138" s="37" t="s">
        <v>599</v>
      </c>
      <c r="B138" s="45"/>
      <c r="C138" s="46"/>
      <c r="D138" s="46"/>
      <c r="E138" s="49" t="s">
        <v>8595</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10525</v>
      </c>
      <c r="D140" s="37" t="s">
        <v>595</v>
      </c>
      <c r="E140" s="39" t="s">
        <v>8598</v>
      </c>
      <c r="F140" s="40" t="s">
        <v>1798</v>
      </c>
      <c r="G140" s="41">
        <v>1</v>
      </c>
      <c r="H140" s="42">
        <v>0</v>
      </c>
      <c r="I140" s="43">
        <f>ROUND(G140*H140,P4)</f>
        <v>0</v>
      </c>
      <c r="J140" s="37"/>
      <c r="O140" s="44">
        <f>I140*0.21</f>
        <v>0</v>
      </c>
      <c r="P140">
        <v>3</v>
      </c>
    </row>
    <row r="141">
      <c r="A141" s="37" t="s">
        <v>598</v>
      </c>
      <c r="B141" s="45"/>
      <c r="C141" s="46"/>
      <c r="D141" s="46"/>
      <c r="E141" s="39" t="s">
        <v>8598</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1813</v>
      </c>
      <c r="D143" s="34"/>
      <c r="E143" s="31" t="s">
        <v>1814</v>
      </c>
      <c r="F143" s="34"/>
      <c r="G143" s="34"/>
      <c r="H143" s="34"/>
      <c r="I143" s="35">
        <f>SUMIFS(I144:I159,A144:A159,"P")</f>
        <v>0</v>
      </c>
      <c r="J143" s="36"/>
    </row>
    <row r="144" ht="45">
      <c r="A144" s="37" t="s">
        <v>593</v>
      </c>
      <c r="B144" s="37">
        <v>33</v>
      </c>
      <c r="C144" s="38" t="s">
        <v>1815</v>
      </c>
      <c r="D144" s="37" t="s">
        <v>1816</v>
      </c>
      <c r="E144" s="39" t="s">
        <v>1817</v>
      </c>
      <c r="F144" s="40" t="s">
        <v>1124</v>
      </c>
      <c r="G144" s="41">
        <v>177.65000000000001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45">
      <c r="A146" s="37" t="s">
        <v>599</v>
      </c>
      <c r="B146" s="45"/>
      <c r="C146" s="46"/>
      <c r="D146" s="46"/>
      <c r="E146" s="49" t="s">
        <v>10526</v>
      </c>
      <c r="F146" s="46"/>
      <c r="G146" s="46"/>
      <c r="H146" s="46"/>
      <c r="I146" s="46"/>
      <c r="J146" s="48"/>
    </row>
    <row r="147" ht="120">
      <c r="A147" s="37" t="s">
        <v>601</v>
      </c>
      <c r="B147" s="45"/>
      <c r="C147" s="46"/>
      <c r="D147" s="46"/>
      <c r="E147" s="39" t="s">
        <v>1820</v>
      </c>
      <c r="F147" s="46"/>
      <c r="G147" s="46"/>
      <c r="H147" s="46"/>
      <c r="I147" s="46"/>
      <c r="J147" s="48"/>
    </row>
    <row r="148" ht="60">
      <c r="A148" s="37" t="s">
        <v>593</v>
      </c>
      <c r="B148" s="37">
        <v>34</v>
      </c>
      <c r="C148" s="38" t="s">
        <v>2448</v>
      </c>
      <c r="D148" s="37" t="s">
        <v>2449</v>
      </c>
      <c r="E148" s="39" t="s">
        <v>2450</v>
      </c>
      <c r="F148" s="40" t="s">
        <v>1124</v>
      </c>
      <c r="G148" s="41">
        <v>4.2160000000000002</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10527</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5690</v>
      </c>
      <c r="D152" s="37" t="s">
        <v>5691</v>
      </c>
      <c r="E152" s="39" t="s">
        <v>5692</v>
      </c>
      <c r="F152" s="40" t="s">
        <v>1124</v>
      </c>
      <c r="G152" s="41">
        <v>1173.0509999999999</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30">
      <c r="A154" s="37" t="s">
        <v>599</v>
      </c>
      <c r="B154" s="45"/>
      <c r="C154" s="46"/>
      <c r="D154" s="46"/>
      <c r="E154" s="49" t="s">
        <v>10528</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4688</v>
      </c>
      <c r="D156" s="37" t="s">
        <v>4689</v>
      </c>
      <c r="E156" s="39" t="s">
        <v>4690</v>
      </c>
      <c r="F156" s="40" t="s">
        <v>1124</v>
      </c>
      <c r="G156" s="41">
        <v>90.882000000000005</v>
      </c>
      <c r="H156" s="42">
        <v>0</v>
      </c>
      <c r="I156" s="43">
        <f>ROUND(G156*H156,P4)</f>
        <v>0</v>
      </c>
      <c r="J156" s="37"/>
      <c r="O156" s="44">
        <f>I156*0.21</f>
        <v>0</v>
      </c>
      <c r="P156">
        <v>3</v>
      </c>
    </row>
    <row r="157">
      <c r="A157" s="37" t="s">
        <v>598</v>
      </c>
      <c r="B157" s="45"/>
      <c r="C157" s="46"/>
      <c r="D157" s="46"/>
      <c r="E157" s="39" t="s">
        <v>1818</v>
      </c>
      <c r="F157" s="46"/>
      <c r="G157" s="46"/>
      <c r="H157" s="46"/>
      <c r="I157" s="46"/>
      <c r="J157" s="48"/>
    </row>
    <row r="158" ht="30">
      <c r="A158" s="37" t="s">
        <v>599</v>
      </c>
      <c r="B158" s="45"/>
      <c r="C158" s="46"/>
      <c r="D158" s="46"/>
      <c r="E158" s="49" t="s">
        <v>10529</v>
      </c>
      <c r="F158" s="46"/>
      <c r="G158" s="46"/>
      <c r="H158" s="46"/>
      <c r="I158" s="46"/>
      <c r="J158" s="48"/>
    </row>
    <row r="159" ht="135">
      <c r="A159" s="37" t="s">
        <v>601</v>
      </c>
      <c r="B159" s="50"/>
      <c r="C159" s="51"/>
      <c r="D159" s="51"/>
      <c r="E159" s="39" t="s">
        <v>4251</v>
      </c>
      <c r="F159" s="51"/>
      <c r="G159" s="51"/>
      <c r="H159" s="51"/>
      <c r="I159" s="51"/>
      <c r="J159" s="52"/>
    </row>
  </sheetData>
  <sheetProtection sheet="1" objects="1" scenarios="1" spinCount="100000" saltValue="QeoWmh3RGZqOdWxoYaRkzJXijpCvhE32MaMgs/C1qP+wH/4Tt4urOd6xLboNnSrZGN6YWoO1wNImXBV/D6XzNg==" hashValue="0QbvilWmiA5QoteLp/kG41SVxaUos0+7pW0UjO0sBDPYB7e+gzqTBKXFaCGNy2OzlAFWAI8b2sGhIzl0oBOa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10530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ht="30">
      <c r="A8" s="3" t="s">
        <v>1570</v>
      </c>
      <c r="B8" s="20" t="s">
        <v>579</v>
      </c>
      <c r="C8" s="21" t="s">
        <v>10530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SUMIFS(I13:I20,A13:A20,"P")</f>
        <v>0</v>
      </c>
      <c r="J12" s="36"/>
    </row>
    <row r="13">
      <c r="A13" s="37" t="s">
        <v>593</v>
      </c>
      <c r="B13" s="37">
        <v>1</v>
      </c>
      <c r="C13" s="38" t="s">
        <v>5220</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30">
      <c r="A15" s="37" t="s">
        <v>599</v>
      </c>
      <c r="B15" s="45"/>
      <c r="C15" s="46"/>
      <c r="D15" s="46"/>
      <c r="E15" s="49" t="s">
        <v>10462</v>
      </c>
      <c r="F15" s="46"/>
      <c r="G15" s="46"/>
      <c r="H15" s="46"/>
      <c r="I15" s="46"/>
      <c r="J15" s="48"/>
    </row>
    <row r="16" ht="30">
      <c r="A16" s="37" t="s">
        <v>601</v>
      </c>
      <c r="B16" s="45"/>
      <c r="C16" s="46"/>
      <c r="D16" s="46"/>
      <c r="E16" s="39" t="s">
        <v>4260</v>
      </c>
      <c r="F16" s="46"/>
      <c r="G16" s="46"/>
      <c r="H16" s="46"/>
      <c r="I16" s="46"/>
      <c r="J16" s="48"/>
    </row>
    <row r="17">
      <c r="A17" s="37" t="s">
        <v>593</v>
      </c>
      <c r="B17" s="37">
        <v>2</v>
      </c>
      <c r="C17" s="38" t="s">
        <v>5222</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30">
      <c r="A19" s="37" t="s">
        <v>599</v>
      </c>
      <c r="B19" s="45"/>
      <c r="C19" s="46"/>
      <c r="D19" s="46"/>
      <c r="E19" s="49" t="s">
        <v>10462</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SUMIFS(I22:I57,A22:A57,"P")</f>
        <v>0</v>
      </c>
      <c r="J21" s="36"/>
    </row>
    <row r="22">
      <c r="A22" s="37" t="s">
        <v>593</v>
      </c>
      <c r="B22" s="37">
        <v>3</v>
      </c>
      <c r="C22" s="38" t="s">
        <v>5233</v>
      </c>
      <c r="D22" s="37" t="s">
        <v>595</v>
      </c>
      <c r="E22" s="39" t="s">
        <v>5234</v>
      </c>
      <c r="F22" s="40" t="s">
        <v>620</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10531</v>
      </c>
      <c r="F24" s="46"/>
      <c r="G24" s="46"/>
      <c r="H24" s="46"/>
      <c r="I24" s="46"/>
      <c r="J24" s="48"/>
    </row>
    <row r="25" ht="45">
      <c r="A25" s="37" t="s">
        <v>601</v>
      </c>
      <c r="B25" s="45"/>
      <c r="C25" s="46"/>
      <c r="D25" s="46"/>
      <c r="E25" s="39" t="s">
        <v>5235</v>
      </c>
      <c r="F25" s="46"/>
      <c r="G25" s="46"/>
      <c r="H25" s="46"/>
      <c r="I25" s="46"/>
      <c r="J25" s="48"/>
    </row>
    <row r="26">
      <c r="A26" s="37" t="s">
        <v>593</v>
      </c>
      <c r="B26" s="37">
        <v>4</v>
      </c>
      <c r="C26" s="38" t="s">
        <v>5748</v>
      </c>
      <c r="D26" s="37" t="s">
        <v>595</v>
      </c>
      <c r="E26" s="39" t="s">
        <v>5749</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10532</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10533</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10534</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10535</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10536</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10537</v>
      </c>
      <c r="F48" s="46"/>
      <c r="G48" s="46"/>
      <c r="H48" s="46"/>
      <c r="I48" s="46"/>
      <c r="J48" s="48"/>
    </row>
    <row r="49" ht="300">
      <c r="A49" s="37" t="s">
        <v>601</v>
      </c>
      <c r="B49" s="45"/>
      <c r="C49" s="46"/>
      <c r="D49" s="46"/>
      <c r="E49" s="39" t="s">
        <v>4442</v>
      </c>
      <c r="F49" s="46"/>
      <c r="G49" s="46"/>
      <c r="H49" s="46"/>
      <c r="I49" s="46"/>
      <c r="J49" s="48"/>
    </row>
    <row r="50">
      <c r="A50" s="37" t="s">
        <v>593</v>
      </c>
      <c r="B50" s="37">
        <v>10</v>
      </c>
      <c r="C50" s="38" t="s">
        <v>10475</v>
      </c>
      <c r="D50" s="37" t="s">
        <v>595</v>
      </c>
      <c r="E50" s="39" t="s">
        <v>10476</v>
      </c>
      <c r="F50" s="40" t="s">
        <v>637</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10477</v>
      </c>
      <c r="F52" s="46"/>
      <c r="G52" s="46"/>
      <c r="H52" s="46"/>
      <c r="I52" s="46"/>
      <c r="J52" s="48"/>
    </row>
    <row r="53" ht="360">
      <c r="A53" s="37" t="s">
        <v>601</v>
      </c>
      <c r="B53" s="45"/>
      <c r="C53" s="46"/>
      <c r="D53" s="46"/>
      <c r="E53" s="39" t="s">
        <v>10478</v>
      </c>
      <c r="F53" s="46"/>
      <c r="G53" s="46"/>
      <c r="H53" s="46"/>
      <c r="I53" s="46"/>
      <c r="J53" s="48"/>
    </row>
    <row r="54">
      <c r="A54" s="37" t="s">
        <v>593</v>
      </c>
      <c r="B54" s="37">
        <v>11</v>
      </c>
      <c r="C54" s="38" t="s">
        <v>3336</v>
      </c>
      <c r="D54" s="37" t="s">
        <v>595</v>
      </c>
      <c r="E54" s="39" t="s">
        <v>3337</v>
      </c>
      <c r="F54" s="40" t="s">
        <v>646</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10538</v>
      </c>
      <c r="F56" s="46"/>
      <c r="G56" s="46"/>
      <c r="H56" s="46"/>
      <c r="I56" s="46"/>
      <c r="J56" s="48"/>
    </row>
    <row r="57" ht="30">
      <c r="A57" s="37" t="s">
        <v>601</v>
      </c>
      <c r="B57" s="45"/>
      <c r="C57" s="46"/>
      <c r="D57" s="46"/>
      <c r="E57" s="39" t="s">
        <v>4452</v>
      </c>
      <c r="F57" s="46"/>
      <c r="G57" s="46"/>
      <c r="H57" s="46"/>
      <c r="I57" s="46"/>
      <c r="J57" s="48"/>
    </row>
    <row r="58">
      <c r="A58" s="31" t="s">
        <v>591</v>
      </c>
      <c r="B58" s="32"/>
      <c r="C58" s="33" t="s">
        <v>649</v>
      </c>
      <c r="D58" s="34"/>
      <c r="E58" s="31" t="s">
        <v>4475</v>
      </c>
      <c r="F58" s="34"/>
      <c r="G58" s="34"/>
      <c r="H58" s="34"/>
      <c r="I58" s="35">
        <f>SUMIFS(I59:I70,A59:A70,"P")</f>
        <v>0</v>
      </c>
      <c r="J58" s="36"/>
    </row>
    <row r="59">
      <c r="A59" s="37" t="s">
        <v>593</v>
      </c>
      <c r="B59" s="37">
        <v>12</v>
      </c>
      <c r="C59" s="38" t="s">
        <v>4484</v>
      </c>
      <c r="D59" s="37" t="s">
        <v>595</v>
      </c>
      <c r="E59" s="39" t="s">
        <v>4485</v>
      </c>
      <c r="F59" s="40" t="s">
        <v>646</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10539</v>
      </c>
      <c r="F61" s="46"/>
      <c r="G61" s="46"/>
      <c r="H61" s="46"/>
      <c r="I61" s="46"/>
      <c r="J61" s="48"/>
    </row>
    <row r="62" ht="120">
      <c r="A62" s="37" t="s">
        <v>601</v>
      </c>
      <c r="B62" s="45"/>
      <c r="C62" s="46"/>
      <c r="D62" s="46"/>
      <c r="E62" s="39" t="s">
        <v>4483</v>
      </c>
      <c r="F62" s="46"/>
      <c r="G62" s="46"/>
      <c r="H62" s="46"/>
      <c r="I62" s="46"/>
      <c r="J62" s="48"/>
    </row>
    <row r="63">
      <c r="A63" s="37" t="s">
        <v>593</v>
      </c>
      <c r="B63" s="37">
        <v>13</v>
      </c>
      <c r="C63" s="38" t="s">
        <v>10540</v>
      </c>
      <c r="D63" s="37" t="s">
        <v>595</v>
      </c>
      <c r="E63" s="39" t="s">
        <v>10541</v>
      </c>
      <c r="F63" s="40" t="s">
        <v>637</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10542</v>
      </c>
      <c r="F65" s="46"/>
      <c r="G65" s="46"/>
      <c r="H65" s="46"/>
      <c r="I65" s="46"/>
      <c r="J65" s="48"/>
    </row>
    <row r="66" ht="409.5">
      <c r="A66" s="37" t="s">
        <v>601</v>
      </c>
      <c r="B66" s="45"/>
      <c r="C66" s="46"/>
      <c r="D66" s="46"/>
      <c r="E66" s="39" t="s">
        <v>4949</v>
      </c>
      <c r="F66" s="46"/>
      <c r="G66" s="46"/>
      <c r="H66" s="46"/>
      <c r="I66" s="46"/>
      <c r="J66" s="48"/>
    </row>
    <row r="67">
      <c r="A67" s="37" t="s">
        <v>593</v>
      </c>
      <c r="B67" s="37">
        <v>14</v>
      </c>
      <c r="C67" s="38" t="s">
        <v>5395</v>
      </c>
      <c r="D67" s="37" t="s">
        <v>595</v>
      </c>
      <c r="E67" s="39" t="s">
        <v>5396</v>
      </c>
      <c r="F67" s="40" t="s">
        <v>1124</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10543</v>
      </c>
      <c r="F69" s="46"/>
      <c r="G69" s="46"/>
      <c r="H69" s="46"/>
      <c r="I69" s="46"/>
      <c r="J69" s="48"/>
    </row>
    <row r="70" ht="330">
      <c r="A70" s="37" t="s">
        <v>601</v>
      </c>
      <c r="B70" s="45"/>
      <c r="C70" s="46"/>
      <c r="D70" s="46"/>
      <c r="E70" s="39" t="s">
        <v>4953</v>
      </c>
      <c r="F70" s="46"/>
      <c r="G70" s="46"/>
      <c r="H70" s="46"/>
      <c r="I70" s="46"/>
      <c r="J70" s="48"/>
    </row>
    <row r="71">
      <c r="A71" s="31" t="s">
        <v>591</v>
      </c>
      <c r="B71" s="32"/>
      <c r="C71" s="33" t="s">
        <v>751</v>
      </c>
      <c r="D71" s="34"/>
      <c r="E71" s="31" t="s">
        <v>1644</v>
      </c>
      <c r="F71" s="34"/>
      <c r="G71" s="34"/>
      <c r="H71" s="34"/>
      <c r="I71" s="35">
        <f>SUMIFS(I72:I91,A72:A91,"P")</f>
        <v>0</v>
      </c>
      <c r="J71" s="36"/>
    </row>
    <row r="72">
      <c r="A72" s="37" t="s">
        <v>593</v>
      </c>
      <c r="B72" s="37">
        <v>15</v>
      </c>
      <c r="C72" s="38" t="s">
        <v>4499</v>
      </c>
      <c r="D72" s="37" t="s">
        <v>595</v>
      </c>
      <c r="E72" s="39" t="s">
        <v>4500</v>
      </c>
      <c r="F72" s="40" t="s">
        <v>637</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10544</v>
      </c>
      <c r="F74" s="46"/>
      <c r="G74" s="46"/>
      <c r="H74" s="46"/>
      <c r="I74" s="46"/>
      <c r="J74" s="48"/>
    </row>
    <row r="75" ht="409.5">
      <c r="A75" s="37" t="s">
        <v>601</v>
      </c>
      <c r="B75" s="45"/>
      <c r="C75" s="46"/>
      <c r="D75" s="46"/>
      <c r="E75" s="39" t="s">
        <v>4495</v>
      </c>
      <c r="F75" s="46"/>
      <c r="G75" s="46"/>
      <c r="H75" s="46"/>
      <c r="I75" s="46"/>
      <c r="J75" s="48"/>
    </row>
    <row r="76">
      <c r="A76" s="37" t="s">
        <v>593</v>
      </c>
      <c r="B76" s="37">
        <v>16</v>
      </c>
      <c r="C76" s="38" t="s">
        <v>5510</v>
      </c>
      <c r="D76" s="37" t="s">
        <v>595</v>
      </c>
      <c r="E76" s="39" t="s">
        <v>5511</v>
      </c>
      <c r="F76" s="40" t="s">
        <v>637</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10545</v>
      </c>
      <c r="F78" s="46"/>
      <c r="G78" s="46"/>
      <c r="H78" s="46"/>
      <c r="I78" s="46"/>
      <c r="J78" s="48"/>
    </row>
    <row r="79" ht="60">
      <c r="A79" s="37" t="s">
        <v>601</v>
      </c>
      <c r="B79" s="45"/>
      <c r="C79" s="46"/>
      <c r="D79" s="46"/>
      <c r="E79" s="39" t="s">
        <v>4505</v>
      </c>
      <c r="F79" s="46"/>
      <c r="G79" s="46"/>
      <c r="H79" s="46"/>
      <c r="I79" s="46"/>
      <c r="J79" s="48"/>
    </row>
    <row r="80">
      <c r="A80" s="37" t="s">
        <v>593</v>
      </c>
      <c r="B80" s="37">
        <v>17</v>
      </c>
      <c r="C80" s="38" t="s">
        <v>10546</v>
      </c>
      <c r="D80" s="37" t="s">
        <v>595</v>
      </c>
      <c r="E80" s="39" t="s">
        <v>10547</v>
      </c>
      <c r="F80" s="40" t="s">
        <v>637</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10548</v>
      </c>
      <c r="F82" s="46"/>
      <c r="G82" s="46"/>
      <c r="H82" s="46"/>
      <c r="I82" s="46"/>
      <c r="J82" s="48"/>
    </row>
    <row r="83" ht="75">
      <c r="A83" s="37" t="s">
        <v>601</v>
      </c>
      <c r="B83" s="45"/>
      <c r="C83" s="46"/>
      <c r="D83" s="46"/>
      <c r="E83" s="39" t="s">
        <v>10549</v>
      </c>
      <c r="F83" s="46"/>
      <c r="G83" s="46"/>
      <c r="H83" s="46"/>
      <c r="I83" s="46"/>
      <c r="J83" s="48"/>
    </row>
    <row r="84">
      <c r="A84" s="37" t="s">
        <v>593</v>
      </c>
      <c r="B84" s="37">
        <v>18</v>
      </c>
      <c r="C84" s="38" t="s">
        <v>4513</v>
      </c>
      <c r="D84" s="37" t="s">
        <v>595</v>
      </c>
      <c r="E84" s="39" t="s">
        <v>4514</v>
      </c>
      <c r="F84" s="40" t="s">
        <v>637</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10550</v>
      </c>
      <c r="F86" s="46"/>
      <c r="G86" s="46"/>
      <c r="H86" s="46"/>
      <c r="I86" s="46"/>
      <c r="J86" s="48"/>
    </row>
    <row r="87" ht="150">
      <c r="A87" s="37" t="s">
        <v>601</v>
      </c>
      <c r="B87" s="45"/>
      <c r="C87" s="46"/>
      <c r="D87" s="46"/>
      <c r="E87" s="39" t="s">
        <v>4516</v>
      </c>
      <c r="F87" s="46"/>
      <c r="G87" s="46"/>
      <c r="H87" s="46"/>
      <c r="I87" s="46"/>
      <c r="J87" s="48"/>
    </row>
    <row r="88">
      <c r="A88" s="37" t="s">
        <v>593</v>
      </c>
      <c r="B88" s="37">
        <v>19</v>
      </c>
      <c r="C88" s="38" t="s">
        <v>5701</v>
      </c>
      <c r="D88" s="37" t="s">
        <v>595</v>
      </c>
      <c r="E88" s="39" t="s">
        <v>5702</v>
      </c>
      <c r="F88" s="40" t="s">
        <v>637</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10551</v>
      </c>
      <c r="F90" s="46"/>
      <c r="G90" s="46"/>
      <c r="H90" s="46"/>
      <c r="I90" s="46"/>
      <c r="J90" s="48"/>
    </row>
    <row r="91" ht="409.5">
      <c r="A91" s="37" t="s">
        <v>601</v>
      </c>
      <c r="B91" s="45"/>
      <c r="C91" s="46"/>
      <c r="D91" s="46"/>
      <c r="E91" s="39" t="s">
        <v>4528</v>
      </c>
      <c r="F91" s="46"/>
      <c r="G91" s="46"/>
      <c r="H91" s="46"/>
      <c r="I91" s="46"/>
      <c r="J91" s="48"/>
    </row>
    <row r="92">
      <c r="A92" s="31" t="s">
        <v>591</v>
      </c>
      <c r="B92" s="32"/>
      <c r="C92" s="33" t="s">
        <v>4847</v>
      </c>
      <c r="D92" s="34"/>
      <c r="E92" s="31" t="s">
        <v>4848</v>
      </c>
      <c r="F92" s="34"/>
      <c r="G92" s="34"/>
      <c r="H92" s="34"/>
      <c r="I92" s="35">
        <f>SUMIFS(I93:I100,A93:A100,"P")</f>
        <v>0</v>
      </c>
      <c r="J92" s="36"/>
    </row>
    <row r="93" ht="30">
      <c r="A93" s="37" t="s">
        <v>593</v>
      </c>
      <c r="B93" s="37">
        <v>20</v>
      </c>
      <c r="C93" s="38" t="s">
        <v>4543</v>
      </c>
      <c r="D93" s="37" t="s">
        <v>595</v>
      </c>
      <c r="E93" s="39" t="s">
        <v>4544</v>
      </c>
      <c r="F93" s="40" t="s">
        <v>646</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10552</v>
      </c>
      <c r="F95" s="46"/>
      <c r="G95" s="46"/>
      <c r="H95" s="46"/>
      <c r="I95" s="46"/>
      <c r="J95" s="48"/>
    </row>
    <row r="96" ht="270">
      <c r="A96" s="37" t="s">
        <v>601</v>
      </c>
      <c r="B96" s="45"/>
      <c r="C96" s="46"/>
      <c r="D96" s="46"/>
      <c r="E96" s="39" t="s">
        <v>4546</v>
      </c>
      <c r="F96" s="46"/>
      <c r="G96" s="46"/>
      <c r="H96" s="46"/>
      <c r="I96" s="46"/>
      <c r="J96" s="48"/>
    </row>
    <row r="97">
      <c r="A97" s="37" t="s">
        <v>593</v>
      </c>
      <c r="B97" s="37">
        <v>21</v>
      </c>
      <c r="C97" s="38" t="s">
        <v>5301</v>
      </c>
      <c r="D97" s="37" t="s">
        <v>595</v>
      </c>
      <c r="E97" s="39" t="s">
        <v>5302</v>
      </c>
      <c r="F97" s="40" t="s">
        <v>646</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10553</v>
      </c>
      <c r="F99" s="46"/>
      <c r="G99" s="46"/>
      <c r="H99" s="46"/>
      <c r="I99" s="46"/>
      <c r="J99" s="48"/>
    </row>
    <row r="100" ht="45">
      <c r="A100" s="37" t="s">
        <v>601</v>
      </c>
      <c r="B100" s="45"/>
      <c r="C100" s="46"/>
      <c r="D100" s="46"/>
      <c r="E100" s="39" t="s">
        <v>5300</v>
      </c>
      <c r="F100" s="46"/>
      <c r="G100" s="46"/>
      <c r="H100" s="46"/>
      <c r="I100" s="46"/>
      <c r="J100" s="48"/>
    </row>
    <row r="101">
      <c r="A101" s="31" t="s">
        <v>591</v>
      </c>
      <c r="B101" s="32"/>
      <c r="C101" s="33" t="s">
        <v>4784</v>
      </c>
      <c r="D101" s="34"/>
      <c r="E101" s="31" t="s">
        <v>4785</v>
      </c>
      <c r="F101" s="34"/>
      <c r="G101" s="34"/>
      <c r="H101" s="34"/>
      <c r="I101" s="35">
        <f>SUMIFS(I102:I117,A102:A117,"P")</f>
        <v>0</v>
      </c>
      <c r="J101" s="36"/>
    </row>
    <row r="102">
      <c r="A102" s="37" t="s">
        <v>593</v>
      </c>
      <c r="B102" s="37">
        <v>22</v>
      </c>
      <c r="C102" s="38" t="s">
        <v>5472</v>
      </c>
      <c r="D102" s="37" t="s">
        <v>595</v>
      </c>
      <c r="E102" s="39" t="s">
        <v>5473</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10554</v>
      </c>
      <c r="F104" s="46"/>
      <c r="G104" s="46"/>
      <c r="H104" s="46"/>
      <c r="I104" s="46"/>
      <c r="J104" s="48"/>
    </row>
    <row r="105" ht="75">
      <c r="A105" s="37" t="s">
        <v>601</v>
      </c>
      <c r="B105" s="45"/>
      <c r="C105" s="46"/>
      <c r="D105" s="46"/>
      <c r="E105" s="39" t="s">
        <v>5474</v>
      </c>
      <c r="F105" s="46"/>
      <c r="G105" s="46"/>
      <c r="H105" s="46"/>
      <c r="I105" s="46"/>
      <c r="J105" s="48"/>
    </row>
    <row r="106">
      <c r="A106" s="37" t="s">
        <v>593</v>
      </c>
      <c r="B106" s="37">
        <v>23</v>
      </c>
      <c r="C106" s="38" t="s">
        <v>10486</v>
      </c>
      <c r="D106" s="37" t="s">
        <v>595</v>
      </c>
      <c r="E106" s="39" t="s">
        <v>10487</v>
      </c>
      <c r="F106" s="40" t="s">
        <v>608</v>
      </c>
      <c r="G106" s="41">
        <v>1</v>
      </c>
      <c r="H106" s="42">
        <v>0</v>
      </c>
      <c r="I106" s="43">
        <f>ROUND(G106*H106,P4)</f>
        <v>0</v>
      </c>
      <c r="J106" s="37"/>
      <c r="O106" s="44">
        <f>I106*0.21</f>
        <v>0</v>
      </c>
      <c r="P106">
        <v>3</v>
      </c>
    </row>
    <row r="107">
      <c r="A107" s="37" t="s">
        <v>598</v>
      </c>
      <c r="B107" s="45"/>
      <c r="C107" s="46"/>
      <c r="D107" s="46"/>
      <c r="E107" s="39" t="s">
        <v>10487</v>
      </c>
      <c r="F107" s="46"/>
      <c r="G107" s="46"/>
      <c r="H107" s="46"/>
      <c r="I107" s="46"/>
      <c r="J107" s="48"/>
    </row>
    <row r="108" ht="30">
      <c r="A108" s="37" t="s">
        <v>599</v>
      </c>
      <c r="B108" s="45"/>
      <c r="C108" s="46"/>
      <c r="D108" s="46"/>
      <c r="E108" s="49" t="s">
        <v>10462</v>
      </c>
      <c r="F108" s="46"/>
      <c r="G108" s="46"/>
      <c r="H108" s="46"/>
      <c r="I108" s="46"/>
      <c r="J108" s="48"/>
    </row>
    <row r="109" ht="30">
      <c r="A109" s="37" t="s">
        <v>601</v>
      </c>
      <c r="B109" s="45"/>
      <c r="C109" s="46"/>
      <c r="D109" s="46"/>
      <c r="E109" s="39" t="s">
        <v>10488</v>
      </c>
      <c r="F109" s="46"/>
      <c r="G109" s="46"/>
      <c r="H109" s="46"/>
      <c r="I109" s="46"/>
      <c r="J109" s="48"/>
    </row>
    <row r="110" ht="30">
      <c r="A110" s="37" t="s">
        <v>593</v>
      </c>
      <c r="B110" s="37">
        <v>24</v>
      </c>
      <c r="C110" s="38" t="s">
        <v>10555</v>
      </c>
      <c r="D110" s="37" t="s">
        <v>595</v>
      </c>
      <c r="E110" s="39" t="s">
        <v>10556</v>
      </c>
      <c r="F110" s="40" t="s">
        <v>597</v>
      </c>
      <c r="G110" s="41">
        <v>3.3399999999999999</v>
      </c>
      <c r="H110" s="42">
        <v>0</v>
      </c>
      <c r="I110" s="43">
        <f>ROUND(G110*H110,P4)</f>
        <v>0</v>
      </c>
      <c r="J110" s="37"/>
      <c r="O110" s="44">
        <f>I110*0.21</f>
        <v>0</v>
      </c>
      <c r="P110">
        <v>3</v>
      </c>
    </row>
    <row r="111" ht="30">
      <c r="A111" s="37" t="s">
        <v>598</v>
      </c>
      <c r="B111" s="45"/>
      <c r="C111" s="46"/>
      <c r="D111" s="46"/>
      <c r="E111" s="39" t="s">
        <v>10556</v>
      </c>
      <c r="F111" s="46"/>
      <c r="G111" s="46"/>
      <c r="H111" s="46"/>
      <c r="I111" s="46"/>
      <c r="J111" s="48"/>
    </row>
    <row r="112" ht="105">
      <c r="A112" s="37" t="s">
        <v>599</v>
      </c>
      <c r="B112" s="45"/>
      <c r="C112" s="46"/>
      <c r="D112" s="46"/>
      <c r="E112" s="49" t="s">
        <v>10557</v>
      </c>
      <c r="F112" s="46"/>
      <c r="G112" s="46"/>
      <c r="H112" s="46"/>
      <c r="I112" s="46"/>
      <c r="J112" s="48"/>
    </row>
    <row r="113" ht="75">
      <c r="A113" s="37" t="s">
        <v>601</v>
      </c>
      <c r="B113" s="45"/>
      <c r="C113" s="46"/>
      <c r="D113" s="46"/>
      <c r="E113" s="39" t="s">
        <v>5474</v>
      </c>
      <c r="F113" s="46"/>
      <c r="G113" s="46"/>
      <c r="H113" s="46"/>
      <c r="I113" s="46"/>
      <c r="J113" s="48"/>
    </row>
    <row r="114">
      <c r="A114" s="37" t="s">
        <v>593</v>
      </c>
      <c r="B114" s="37">
        <v>25</v>
      </c>
      <c r="C114" s="38" t="s">
        <v>10558</v>
      </c>
      <c r="D114" s="37" t="s">
        <v>595</v>
      </c>
      <c r="E114" s="39" t="s">
        <v>5653</v>
      </c>
      <c r="F114" s="40" t="s">
        <v>608</v>
      </c>
      <c r="G114" s="41">
        <v>1</v>
      </c>
      <c r="H114" s="42">
        <v>0</v>
      </c>
      <c r="I114" s="43">
        <f>ROUND(G114*H114,P4)</f>
        <v>0</v>
      </c>
      <c r="J114" s="37"/>
      <c r="O114" s="44">
        <f>I114*0.21</f>
        <v>0</v>
      </c>
      <c r="P114">
        <v>3</v>
      </c>
    </row>
    <row r="115">
      <c r="A115" s="37" t="s">
        <v>598</v>
      </c>
      <c r="B115" s="45"/>
      <c r="C115" s="46"/>
      <c r="D115" s="46"/>
      <c r="E115" s="39" t="s">
        <v>5653</v>
      </c>
      <c r="F115" s="46"/>
      <c r="G115" s="46"/>
      <c r="H115" s="46"/>
      <c r="I115" s="46"/>
      <c r="J115" s="48"/>
    </row>
    <row r="116" ht="120">
      <c r="A116" s="37" t="s">
        <v>599</v>
      </c>
      <c r="B116" s="45"/>
      <c r="C116" s="46"/>
      <c r="D116" s="46"/>
      <c r="E116" s="49" t="s">
        <v>10559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1813</v>
      </c>
      <c r="D118" s="34"/>
      <c r="E118" s="31" t="s">
        <v>1814</v>
      </c>
      <c r="F118" s="34"/>
      <c r="G118" s="34"/>
      <c r="H118" s="34"/>
      <c r="I118" s="35">
        <f>SUMIFS(I119:I122,A119:A122,"P")</f>
        <v>0</v>
      </c>
      <c r="J118" s="36"/>
    </row>
    <row r="119" ht="45">
      <c r="A119" s="37" t="s">
        <v>593</v>
      </c>
      <c r="B119" s="37">
        <v>26</v>
      </c>
      <c r="C119" s="38" t="s">
        <v>1815</v>
      </c>
      <c r="D119" s="37" t="s">
        <v>1816</v>
      </c>
      <c r="E119" s="39" t="s">
        <v>1817</v>
      </c>
      <c r="F119" s="40" t="s">
        <v>1124</v>
      </c>
      <c r="G119" s="41">
        <v>139.45599999999999</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599</v>
      </c>
      <c r="B121" s="45"/>
      <c r="C121" s="46"/>
      <c r="D121" s="46"/>
      <c r="E121" s="49" t="s">
        <v>10560</v>
      </c>
      <c r="F121" s="46"/>
      <c r="G121" s="46"/>
      <c r="H121" s="46"/>
      <c r="I121" s="46"/>
      <c r="J121" s="48"/>
    </row>
    <row r="122" ht="120">
      <c r="A122" s="37" t="s">
        <v>601</v>
      </c>
      <c r="B122" s="50"/>
      <c r="C122" s="51"/>
      <c r="D122" s="51"/>
      <c r="E122" s="39" t="s">
        <v>1820</v>
      </c>
      <c r="F122" s="51"/>
      <c r="G122" s="51"/>
      <c r="H122" s="51"/>
      <c r="I122" s="51"/>
      <c r="J122" s="52"/>
    </row>
  </sheetData>
  <sheetProtection sheet="1" objects="1" scenarios="1" spinCount="100000" saltValue="DYIfeNPBFa7ubtgOUJJQop8kGe3mSdIg6zyxvK9llxRJvp8Ma7xnOTGN5C1VgnzbujMzGOWv55MnWobQYueAlg==" hashValue="WMEN84RJeGN3J22KzlQaRQPI3urGiFZYFObAlkBjWOYOpNUNO4iXibxLk2WlT/FUs8gl+FBdL+WThNE9sLMA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ht="30">
      <c r="A8" s="3" t="s">
        <v>1570</v>
      </c>
      <c r="B8" s="20" t="s">
        <v>579</v>
      </c>
      <c r="C8" s="21" t="s">
        <v>10561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2989</v>
      </c>
      <c r="D12" s="34"/>
      <c r="E12" s="31" t="s">
        <v>4383</v>
      </c>
      <c r="F12" s="34"/>
      <c r="G12" s="34"/>
      <c r="H12" s="34"/>
      <c r="I12" s="35">
        <f>SUMIFS(I13:I20,A13:A20,"P")</f>
        <v>0</v>
      </c>
      <c r="J12" s="36"/>
    </row>
    <row r="13">
      <c r="A13" s="37" t="s">
        <v>593</v>
      </c>
      <c r="B13" s="37">
        <v>1</v>
      </c>
      <c r="C13" s="38" t="s">
        <v>10562</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45">
      <c r="A15" s="37" t="s">
        <v>599</v>
      </c>
      <c r="B15" s="45"/>
      <c r="C15" s="46"/>
      <c r="D15" s="46"/>
      <c r="E15" s="49" t="s">
        <v>10563</v>
      </c>
      <c r="F15" s="46"/>
      <c r="G15" s="46"/>
      <c r="H15" s="46"/>
      <c r="I15" s="46"/>
      <c r="J15" s="48"/>
    </row>
    <row r="16" ht="30">
      <c r="A16" s="37" t="s">
        <v>601</v>
      </c>
      <c r="B16" s="45"/>
      <c r="C16" s="46"/>
      <c r="D16" s="46"/>
      <c r="E16" s="39" t="s">
        <v>4260</v>
      </c>
      <c r="F16" s="46"/>
      <c r="G16" s="46"/>
      <c r="H16" s="46"/>
      <c r="I16" s="46"/>
      <c r="J16" s="48"/>
    </row>
    <row r="17">
      <c r="A17" s="37" t="s">
        <v>593</v>
      </c>
      <c r="B17" s="37">
        <v>2</v>
      </c>
      <c r="C17" s="38" t="s">
        <v>10564</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45">
      <c r="A19" s="37" t="s">
        <v>599</v>
      </c>
      <c r="B19" s="45"/>
      <c r="C19" s="46"/>
      <c r="D19" s="46"/>
      <c r="E19" s="49" t="s">
        <v>10563</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5233</v>
      </c>
      <c r="D22" s="37" t="s">
        <v>595</v>
      </c>
      <c r="E22" s="39" t="s">
        <v>5234</v>
      </c>
      <c r="F22" s="40" t="s">
        <v>620</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10565</v>
      </c>
      <c r="F24" s="46"/>
      <c r="G24" s="46"/>
      <c r="H24" s="46"/>
      <c r="I24" s="46"/>
      <c r="J24" s="48"/>
    </row>
    <row r="25" ht="45">
      <c r="A25" s="37" t="s">
        <v>601</v>
      </c>
      <c r="B25" s="45"/>
      <c r="C25" s="46"/>
      <c r="D25" s="46"/>
      <c r="E25" s="39" t="s">
        <v>5235</v>
      </c>
      <c r="F25" s="46"/>
      <c r="G25" s="46"/>
      <c r="H25" s="46"/>
      <c r="I25" s="46"/>
      <c r="J25" s="48"/>
    </row>
    <row r="26">
      <c r="A26" s="37" t="s">
        <v>593</v>
      </c>
      <c r="B26" s="37">
        <v>4</v>
      </c>
      <c r="C26" s="38" t="s">
        <v>5726</v>
      </c>
      <c r="D26" s="37" t="s">
        <v>595</v>
      </c>
      <c r="E26" s="39" t="s">
        <v>5727</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10532</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10566</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10567</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10568</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10569</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10570</v>
      </c>
      <c r="F48" s="46"/>
      <c r="G48" s="46"/>
      <c r="H48" s="46"/>
      <c r="I48" s="46"/>
      <c r="J48" s="48"/>
    </row>
    <row r="49" ht="300">
      <c r="A49" s="37" t="s">
        <v>601</v>
      </c>
      <c r="B49" s="45"/>
      <c r="C49" s="46"/>
      <c r="D49" s="46"/>
      <c r="E49" s="39" t="s">
        <v>4442</v>
      </c>
      <c r="F49" s="46"/>
      <c r="G49" s="46"/>
      <c r="H49" s="46"/>
      <c r="I49" s="46"/>
      <c r="J49" s="48"/>
    </row>
    <row r="50">
      <c r="A50" s="37" t="s">
        <v>593</v>
      </c>
      <c r="B50" s="37">
        <v>10</v>
      </c>
      <c r="C50" s="38" t="s">
        <v>4443</v>
      </c>
      <c r="D50" s="37" t="s">
        <v>595</v>
      </c>
      <c r="E50" s="39" t="s">
        <v>4444</v>
      </c>
      <c r="F50" s="40" t="s">
        <v>637</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10571</v>
      </c>
      <c r="F52" s="46"/>
      <c r="G52" s="46"/>
      <c r="H52" s="46"/>
      <c r="I52" s="46"/>
      <c r="J52" s="48"/>
    </row>
    <row r="53" ht="390">
      <c r="A53" s="37" t="s">
        <v>601</v>
      </c>
      <c r="B53" s="45"/>
      <c r="C53" s="46"/>
      <c r="D53" s="46"/>
      <c r="E53" s="39" t="s">
        <v>4446</v>
      </c>
      <c r="F53" s="46"/>
      <c r="G53" s="46"/>
      <c r="H53" s="46"/>
      <c r="I53" s="46"/>
      <c r="J53" s="48"/>
    </row>
    <row r="54">
      <c r="A54" s="37" t="s">
        <v>593</v>
      </c>
      <c r="B54" s="37">
        <v>11</v>
      </c>
      <c r="C54" s="38" t="s">
        <v>10475</v>
      </c>
      <c r="D54" s="37" t="s">
        <v>595</v>
      </c>
      <c r="E54" s="39" t="s">
        <v>10476</v>
      </c>
      <c r="F54" s="40" t="s">
        <v>637</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10572</v>
      </c>
      <c r="F56" s="46"/>
      <c r="G56" s="46"/>
      <c r="H56" s="46"/>
      <c r="I56" s="46"/>
      <c r="J56" s="48"/>
    </row>
    <row r="57" ht="360">
      <c r="A57" s="37" t="s">
        <v>601</v>
      </c>
      <c r="B57" s="45"/>
      <c r="C57" s="46"/>
      <c r="D57" s="46"/>
      <c r="E57" s="39" t="s">
        <v>10478</v>
      </c>
      <c r="F57" s="46"/>
      <c r="G57" s="46"/>
      <c r="H57" s="46"/>
      <c r="I57" s="46"/>
      <c r="J57" s="48"/>
    </row>
    <row r="58">
      <c r="A58" s="37" t="s">
        <v>593</v>
      </c>
      <c r="B58" s="37">
        <v>12</v>
      </c>
      <c r="C58" s="38" t="s">
        <v>3336</v>
      </c>
      <c r="D58" s="37" t="s">
        <v>595</v>
      </c>
      <c r="E58" s="39" t="s">
        <v>3337</v>
      </c>
      <c r="F58" s="40" t="s">
        <v>646</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10573</v>
      </c>
      <c r="F60" s="46"/>
      <c r="G60" s="46"/>
      <c r="H60" s="46"/>
      <c r="I60" s="46"/>
      <c r="J60" s="48"/>
    </row>
    <row r="61" ht="30">
      <c r="A61" s="37" t="s">
        <v>601</v>
      </c>
      <c r="B61" s="45"/>
      <c r="C61" s="46"/>
      <c r="D61" s="46"/>
      <c r="E61" s="39" t="s">
        <v>4452</v>
      </c>
      <c r="F61" s="46"/>
      <c r="G61" s="46"/>
      <c r="H61" s="46"/>
      <c r="I61" s="46"/>
      <c r="J61" s="48"/>
    </row>
    <row r="62">
      <c r="A62" s="31" t="s">
        <v>591</v>
      </c>
      <c r="B62" s="32"/>
      <c r="C62" s="33" t="s">
        <v>649</v>
      </c>
      <c r="D62" s="34"/>
      <c r="E62" s="31" t="s">
        <v>4475</v>
      </c>
      <c r="F62" s="34"/>
      <c r="G62" s="34"/>
      <c r="H62" s="34"/>
      <c r="I62" s="35">
        <f>SUMIFS(I63:I66,A63:A66,"P")</f>
        <v>0</v>
      </c>
      <c r="J62" s="36"/>
    </row>
    <row r="63">
      <c r="A63" s="37" t="s">
        <v>593</v>
      </c>
      <c r="B63" s="37">
        <v>13</v>
      </c>
      <c r="C63" s="38" t="s">
        <v>5493</v>
      </c>
      <c r="D63" s="37" t="s">
        <v>595</v>
      </c>
      <c r="E63" s="39" t="s">
        <v>5494</v>
      </c>
      <c r="F63" s="40" t="s">
        <v>646</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10574</v>
      </c>
      <c r="F65" s="46"/>
      <c r="G65" s="46"/>
      <c r="H65" s="46"/>
      <c r="I65" s="46"/>
      <c r="J65" s="48"/>
    </row>
    <row r="66" ht="120">
      <c r="A66" s="37" t="s">
        <v>601</v>
      </c>
      <c r="B66" s="45"/>
      <c r="C66" s="46"/>
      <c r="D66" s="46"/>
      <c r="E66" s="39" t="s">
        <v>5495</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4499</v>
      </c>
      <c r="D68" s="37" t="s">
        <v>595</v>
      </c>
      <c r="E68" s="39" t="s">
        <v>4500</v>
      </c>
      <c r="F68" s="40" t="s">
        <v>637</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10575</v>
      </c>
      <c r="F70" s="46"/>
      <c r="G70" s="46"/>
      <c r="H70" s="46"/>
      <c r="I70" s="46"/>
      <c r="J70" s="48"/>
    </row>
    <row r="71" ht="409.5">
      <c r="A71" s="37" t="s">
        <v>601</v>
      </c>
      <c r="B71" s="45"/>
      <c r="C71" s="46"/>
      <c r="D71" s="46"/>
      <c r="E71" s="39" t="s">
        <v>4495</v>
      </c>
      <c r="F71" s="46"/>
      <c r="G71" s="46"/>
      <c r="H71" s="46"/>
      <c r="I71" s="46"/>
      <c r="J71" s="48"/>
    </row>
    <row r="72">
      <c r="A72" s="37" t="s">
        <v>593</v>
      </c>
      <c r="B72" s="37">
        <v>15</v>
      </c>
      <c r="C72" s="38" t="s">
        <v>4506</v>
      </c>
      <c r="D72" s="37" t="s">
        <v>595</v>
      </c>
      <c r="E72" s="39" t="s">
        <v>4507</v>
      </c>
      <c r="F72" s="40" t="s">
        <v>637</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10576</v>
      </c>
      <c r="F74" s="46"/>
      <c r="G74" s="46"/>
      <c r="H74" s="46"/>
      <c r="I74" s="46"/>
      <c r="J74" s="48"/>
    </row>
    <row r="75" ht="60">
      <c r="A75" s="37" t="s">
        <v>601</v>
      </c>
      <c r="B75" s="45"/>
      <c r="C75" s="46"/>
      <c r="D75" s="46"/>
      <c r="E75" s="39" t="s">
        <v>4505</v>
      </c>
      <c r="F75" s="46"/>
      <c r="G75" s="46"/>
      <c r="H75" s="46"/>
      <c r="I75" s="46"/>
      <c r="J75" s="48"/>
    </row>
    <row r="76">
      <c r="A76" s="37" t="s">
        <v>593</v>
      </c>
      <c r="B76" s="37">
        <v>16</v>
      </c>
      <c r="C76" s="38" t="s">
        <v>10546</v>
      </c>
      <c r="D76" s="37" t="s">
        <v>595</v>
      </c>
      <c r="E76" s="39" t="s">
        <v>10547</v>
      </c>
      <c r="F76" s="40" t="s">
        <v>637</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10577</v>
      </c>
      <c r="F78" s="46"/>
      <c r="G78" s="46"/>
      <c r="H78" s="46"/>
      <c r="I78" s="46"/>
      <c r="J78" s="48"/>
    </row>
    <row r="79" ht="75">
      <c r="A79" s="37" t="s">
        <v>601</v>
      </c>
      <c r="B79" s="45"/>
      <c r="C79" s="46"/>
      <c r="D79" s="46"/>
      <c r="E79" s="39" t="s">
        <v>10549</v>
      </c>
      <c r="F79" s="46"/>
      <c r="G79" s="46"/>
      <c r="H79" s="46"/>
      <c r="I79" s="46"/>
      <c r="J79" s="48"/>
    </row>
    <row r="80">
      <c r="A80" s="37" t="s">
        <v>593</v>
      </c>
      <c r="B80" s="37">
        <v>17</v>
      </c>
      <c r="C80" s="38" t="s">
        <v>4513</v>
      </c>
      <c r="D80" s="37" t="s">
        <v>595</v>
      </c>
      <c r="E80" s="39" t="s">
        <v>4514</v>
      </c>
      <c r="F80" s="40" t="s">
        <v>637</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10578</v>
      </c>
      <c r="F82" s="46"/>
      <c r="G82" s="46"/>
      <c r="H82" s="46"/>
      <c r="I82" s="46"/>
      <c r="J82" s="48"/>
    </row>
    <row r="83" ht="150">
      <c r="A83" s="37" t="s">
        <v>601</v>
      </c>
      <c r="B83" s="45"/>
      <c r="C83" s="46"/>
      <c r="D83" s="46"/>
      <c r="E83" s="39" t="s">
        <v>4516</v>
      </c>
      <c r="F83" s="46"/>
      <c r="G83" s="46"/>
      <c r="H83" s="46"/>
      <c r="I83" s="46"/>
      <c r="J83" s="48"/>
    </row>
    <row r="84">
      <c r="A84" s="37" t="s">
        <v>593</v>
      </c>
      <c r="B84" s="37">
        <v>18</v>
      </c>
      <c r="C84" s="38" t="s">
        <v>5701</v>
      </c>
      <c r="D84" s="37" t="s">
        <v>595</v>
      </c>
      <c r="E84" s="39" t="s">
        <v>5702</v>
      </c>
      <c r="F84" s="40" t="s">
        <v>637</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10579</v>
      </c>
      <c r="F86" s="46"/>
      <c r="G86" s="46"/>
      <c r="H86" s="46"/>
      <c r="I86" s="46"/>
      <c r="J86" s="48"/>
    </row>
    <row r="87" ht="409.5">
      <c r="A87" s="37" t="s">
        <v>601</v>
      </c>
      <c r="B87" s="45"/>
      <c r="C87" s="46"/>
      <c r="D87" s="46"/>
      <c r="E87" s="39" t="s">
        <v>4528</v>
      </c>
      <c r="F87" s="46"/>
      <c r="G87" s="46"/>
      <c r="H87" s="46"/>
      <c r="I87" s="46"/>
      <c r="J87" s="48"/>
    </row>
    <row r="88">
      <c r="A88" s="31" t="s">
        <v>591</v>
      </c>
      <c r="B88" s="32"/>
      <c r="C88" s="33" t="s">
        <v>4784</v>
      </c>
      <c r="D88" s="34"/>
      <c r="E88" s="31" t="s">
        <v>4785</v>
      </c>
      <c r="F88" s="34"/>
      <c r="G88" s="34"/>
      <c r="H88" s="34"/>
      <c r="I88" s="35">
        <f>SUMIFS(I89:I100,A89:A100,"P")</f>
        <v>0</v>
      </c>
      <c r="J88" s="36"/>
    </row>
    <row r="89">
      <c r="A89" s="37" t="s">
        <v>593</v>
      </c>
      <c r="B89" s="37">
        <v>19</v>
      </c>
      <c r="C89" s="38" t="s">
        <v>10580</v>
      </c>
      <c r="D89" s="37" t="s">
        <v>595</v>
      </c>
      <c r="E89" s="39" t="s">
        <v>10487</v>
      </c>
      <c r="F89" s="40" t="s">
        <v>608</v>
      </c>
      <c r="G89" s="41">
        <v>1</v>
      </c>
      <c r="H89" s="42">
        <v>0</v>
      </c>
      <c r="I89" s="43">
        <f>ROUND(G89*H89,P4)</f>
        <v>0</v>
      </c>
      <c r="J89" s="37"/>
      <c r="O89" s="44">
        <f>I89*0.21</f>
        <v>0</v>
      </c>
      <c r="P89">
        <v>3</v>
      </c>
    </row>
    <row r="90">
      <c r="A90" s="37" t="s">
        <v>598</v>
      </c>
      <c r="B90" s="45"/>
      <c r="C90" s="46"/>
      <c r="D90" s="46"/>
      <c r="E90" s="39" t="s">
        <v>10487</v>
      </c>
      <c r="F90" s="46"/>
      <c r="G90" s="46"/>
      <c r="H90" s="46"/>
      <c r="I90" s="46"/>
      <c r="J90" s="48"/>
    </row>
    <row r="91" ht="45">
      <c r="A91" s="37" t="s">
        <v>599</v>
      </c>
      <c r="B91" s="45"/>
      <c r="C91" s="46"/>
      <c r="D91" s="46"/>
      <c r="E91" s="49" t="s">
        <v>10563</v>
      </c>
      <c r="F91" s="46"/>
      <c r="G91" s="46"/>
      <c r="H91" s="46"/>
      <c r="I91" s="46"/>
      <c r="J91" s="48"/>
    </row>
    <row r="92" ht="30">
      <c r="A92" s="37" t="s">
        <v>601</v>
      </c>
      <c r="B92" s="45"/>
      <c r="C92" s="46"/>
      <c r="D92" s="46"/>
      <c r="E92" s="39" t="s">
        <v>10488</v>
      </c>
      <c r="F92" s="46"/>
      <c r="G92" s="46"/>
      <c r="H92" s="46"/>
      <c r="I92" s="46"/>
      <c r="J92" s="48"/>
    </row>
    <row r="93" ht="30">
      <c r="A93" s="37" t="s">
        <v>593</v>
      </c>
      <c r="B93" s="37">
        <v>20</v>
      </c>
      <c r="C93" s="38" t="s">
        <v>10489</v>
      </c>
      <c r="D93" s="37" t="s">
        <v>595</v>
      </c>
      <c r="E93" s="39" t="s">
        <v>10490</v>
      </c>
      <c r="F93" s="40" t="s">
        <v>597</v>
      </c>
      <c r="G93" s="41">
        <v>25.440000000000001</v>
      </c>
      <c r="H93" s="42">
        <v>0</v>
      </c>
      <c r="I93" s="43">
        <f>ROUND(G93*H93,P4)</f>
        <v>0</v>
      </c>
      <c r="J93" s="37"/>
      <c r="O93" s="44">
        <f>I93*0.21</f>
        <v>0</v>
      </c>
      <c r="P93">
        <v>3</v>
      </c>
    </row>
    <row r="94" ht="30">
      <c r="A94" s="37" t="s">
        <v>598</v>
      </c>
      <c r="B94" s="45"/>
      <c r="C94" s="46"/>
      <c r="D94" s="46"/>
      <c r="E94" s="39" t="s">
        <v>10490</v>
      </c>
      <c r="F94" s="46"/>
      <c r="G94" s="46"/>
      <c r="H94" s="46"/>
      <c r="I94" s="46"/>
      <c r="J94" s="48"/>
    </row>
    <row r="95" ht="120">
      <c r="A95" s="37" t="s">
        <v>599</v>
      </c>
      <c r="B95" s="45"/>
      <c r="C95" s="46"/>
      <c r="D95" s="46"/>
      <c r="E95" s="49" t="s">
        <v>10581</v>
      </c>
      <c r="F95" s="46"/>
      <c r="G95" s="46"/>
      <c r="H95" s="46"/>
      <c r="I95" s="46"/>
      <c r="J95" s="48"/>
    </row>
    <row r="96" ht="75">
      <c r="A96" s="37" t="s">
        <v>601</v>
      </c>
      <c r="B96" s="45"/>
      <c r="C96" s="46"/>
      <c r="D96" s="46"/>
      <c r="E96" s="39" t="s">
        <v>5474</v>
      </c>
      <c r="F96" s="46"/>
      <c r="G96" s="46"/>
      <c r="H96" s="46"/>
      <c r="I96" s="46"/>
      <c r="J96" s="48"/>
    </row>
    <row r="97">
      <c r="A97" s="37" t="s">
        <v>593</v>
      </c>
      <c r="B97" s="37">
        <v>21</v>
      </c>
      <c r="C97" s="38" t="s">
        <v>10558</v>
      </c>
      <c r="D97" s="37" t="s">
        <v>595</v>
      </c>
      <c r="E97" s="39" t="s">
        <v>5653</v>
      </c>
      <c r="F97" s="40" t="s">
        <v>608</v>
      </c>
      <c r="G97" s="41">
        <v>1</v>
      </c>
      <c r="H97" s="42">
        <v>0</v>
      </c>
      <c r="I97" s="43">
        <f>ROUND(G97*H97,P4)</f>
        <v>0</v>
      </c>
      <c r="J97" s="37"/>
      <c r="O97" s="44">
        <f>I97*0.21</f>
        <v>0</v>
      </c>
      <c r="P97">
        <v>3</v>
      </c>
    </row>
    <row r="98">
      <c r="A98" s="37" t="s">
        <v>598</v>
      </c>
      <c r="B98" s="45"/>
      <c r="C98" s="46"/>
      <c r="D98" s="46"/>
      <c r="E98" s="39" t="s">
        <v>5653</v>
      </c>
      <c r="F98" s="46"/>
      <c r="G98" s="46"/>
      <c r="H98" s="46"/>
      <c r="I98" s="46"/>
      <c r="J98" s="48"/>
    </row>
    <row r="99" ht="120">
      <c r="A99" s="37" t="s">
        <v>599</v>
      </c>
      <c r="B99" s="45"/>
      <c r="C99" s="46"/>
      <c r="D99" s="46"/>
      <c r="E99" s="49" t="s">
        <v>10559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1813</v>
      </c>
      <c r="D101" s="34"/>
      <c r="E101" s="31" t="s">
        <v>1814</v>
      </c>
      <c r="F101" s="34"/>
      <c r="G101" s="34"/>
      <c r="H101" s="34"/>
      <c r="I101" s="35">
        <f>SUMIFS(I102:I105,A102:A105,"P")</f>
        <v>0</v>
      </c>
      <c r="J101" s="36"/>
    </row>
    <row r="102" ht="45">
      <c r="A102" s="37" t="s">
        <v>593</v>
      </c>
      <c r="B102" s="37">
        <v>22</v>
      </c>
      <c r="C102" s="38" t="s">
        <v>1815</v>
      </c>
      <c r="D102" s="37" t="s">
        <v>1816</v>
      </c>
      <c r="E102" s="39" t="s">
        <v>1817</v>
      </c>
      <c r="F102" s="40" t="s">
        <v>1124</v>
      </c>
      <c r="G102" s="41">
        <v>233.328</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599</v>
      </c>
      <c r="B104" s="45"/>
      <c r="C104" s="46"/>
      <c r="D104" s="46"/>
      <c r="E104" s="49" t="s">
        <v>10582</v>
      </c>
      <c r="F104" s="46"/>
      <c r="G104" s="46"/>
      <c r="H104" s="46"/>
      <c r="I104" s="46"/>
      <c r="J104" s="48"/>
    </row>
    <row r="105" ht="120">
      <c r="A105" s="37" t="s">
        <v>601</v>
      </c>
      <c r="B105" s="50"/>
      <c r="C105" s="51"/>
      <c r="D105" s="51"/>
      <c r="E105" s="39" t="s">
        <v>1820</v>
      </c>
      <c r="F105" s="51"/>
      <c r="G105" s="51"/>
      <c r="H105" s="51"/>
      <c r="I105" s="51"/>
      <c r="J105" s="52"/>
    </row>
  </sheetData>
  <sheetProtection sheet="1" objects="1" scenarios="1" spinCount="100000" saltValue="8oww9iOwqNqa26X5fUlQPS3r4X8Rj7aNTEpaDZtc/9jSknErhM8t+/qegmOm6mNuCyX4cS6LFwfbRLzjp+jwbg==" hashValue="YBDLtoSVMlXSQRDs8qqArS/TJTKip+iLb7RGFafulhzlp/wsWeWUplbktSTon5ZwYpi3RpkPOquAERogSN7f1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10583</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10583</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8605</v>
      </c>
      <c r="D12" s="37" t="s">
        <v>595</v>
      </c>
      <c r="E12" s="39" t="s">
        <v>8606</v>
      </c>
      <c r="F12" s="40" t="s">
        <v>646</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10584</v>
      </c>
      <c r="F14" s="46"/>
      <c r="G14" s="46"/>
      <c r="H14" s="46"/>
      <c r="I14" s="46"/>
      <c r="J14" s="48"/>
    </row>
    <row r="15">
      <c r="A15" s="37" t="s">
        <v>601</v>
      </c>
      <c r="B15" s="45"/>
      <c r="C15" s="46"/>
      <c r="D15" s="46"/>
      <c r="E15" s="39" t="s">
        <v>8608</v>
      </c>
      <c r="F15" s="46"/>
      <c r="G15" s="46"/>
      <c r="H15" s="46"/>
      <c r="I15" s="46"/>
      <c r="J15" s="48"/>
    </row>
    <row r="16" ht="30">
      <c r="A16" s="37" t="s">
        <v>593</v>
      </c>
      <c r="B16" s="37">
        <v>2</v>
      </c>
      <c r="C16" s="38" t="s">
        <v>5115</v>
      </c>
      <c r="D16" s="37" t="s">
        <v>595</v>
      </c>
      <c r="E16" s="39" t="s">
        <v>5116</v>
      </c>
      <c r="F16" s="40" t="s">
        <v>637</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10585</v>
      </c>
      <c r="F18" s="46"/>
      <c r="G18" s="46"/>
      <c r="H18" s="46"/>
      <c r="I18" s="46"/>
      <c r="J18" s="48"/>
    </row>
    <row r="19" ht="90">
      <c r="A19" s="37" t="s">
        <v>601</v>
      </c>
      <c r="B19" s="45"/>
      <c r="C19" s="46"/>
      <c r="D19" s="46"/>
      <c r="E19" s="39" t="s">
        <v>4657</v>
      </c>
      <c r="F19" s="46"/>
      <c r="G19" s="46"/>
      <c r="H19" s="46"/>
      <c r="I19" s="46"/>
      <c r="J19" s="48"/>
    </row>
    <row r="20">
      <c r="A20" s="37" t="s">
        <v>593</v>
      </c>
      <c r="B20" s="37">
        <v>3</v>
      </c>
      <c r="C20" s="38" t="s">
        <v>5239</v>
      </c>
      <c r="D20" s="37" t="s">
        <v>595</v>
      </c>
      <c r="E20" s="39" t="s">
        <v>5240</v>
      </c>
      <c r="F20" s="40" t="s">
        <v>637</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10586</v>
      </c>
      <c r="F22" s="46"/>
      <c r="G22" s="46"/>
      <c r="H22" s="46"/>
      <c r="I22" s="46"/>
      <c r="J22" s="48"/>
    </row>
    <row r="23" ht="409.5">
      <c r="A23" s="37" t="s">
        <v>601</v>
      </c>
      <c r="B23" s="45"/>
      <c r="C23" s="46"/>
      <c r="D23" s="46"/>
      <c r="E23" s="39" t="s">
        <v>4661</v>
      </c>
      <c r="F23" s="46"/>
      <c r="G23" s="46"/>
      <c r="H23" s="46"/>
      <c r="I23" s="46"/>
      <c r="J23" s="48"/>
    </row>
    <row r="24">
      <c r="A24" s="37" t="s">
        <v>593</v>
      </c>
      <c r="B24" s="37">
        <v>4</v>
      </c>
      <c r="C24" s="38" t="s">
        <v>8536</v>
      </c>
      <c r="D24" s="37" t="s">
        <v>595</v>
      </c>
      <c r="E24" s="39" t="s">
        <v>8537</v>
      </c>
      <c r="F24" s="40" t="s">
        <v>4393</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10587</v>
      </c>
      <c r="F26" s="46"/>
      <c r="G26" s="46"/>
      <c r="H26" s="46"/>
      <c r="I26" s="46"/>
      <c r="J26" s="48"/>
    </row>
    <row r="27" ht="30">
      <c r="A27" s="37" t="s">
        <v>601</v>
      </c>
      <c r="B27" s="45"/>
      <c r="C27" s="46"/>
      <c r="D27" s="46"/>
      <c r="E27" s="39" t="s">
        <v>4395</v>
      </c>
      <c r="F27" s="46"/>
      <c r="G27" s="46"/>
      <c r="H27" s="46"/>
      <c r="I27" s="46"/>
      <c r="J27" s="48"/>
    </row>
    <row r="28">
      <c r="A28" s="37" t="s">
        <v>593</v>
      </c>
      <c r="B28" s="37">
        <v>5</v>
      </c>
      <c r="C28" s="38" t="s">
        <v>4658</v>
      </c>
      <c r="D28" s="37" t="s">
        <v>595</v>
      </c>
      <c r="E28" s="39" t="s">
        <v>4659</v>
      </c>
      <c r="F28" s="40" t="s">
        <v>637</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10588</v>
      </c>
      <c r="F30" s="46"/>
      <c r="G30" s="46"/>
      <c r="H30" s="46"/>
      <c r="I30" s="46"/>
      <c r="J30" s="48"/>
    </row>
    <row r="31" ht="409.5">
      <c r="A31" s="37" t="s">
        <v>601</v>
      </c>
      <c r="B31" s="45"/>
      <c r="C31" s="46"/>
      <c r="D31" s="46"/>
      <c r="E31" s="39" t="s">
        <v>4661</v>
      </c>
      <c r="F31" s="46"/>
      <c r="G31" s="46"/>
      <c r="H31" s="46"/>
      <c r="I31" s="46"/>
      <c r="J31" s="48"/>
    </row>
    <row r="32">
      <c r="A32" s="37" t="s">
        <v>593</v>
      </c>
      <c r="B32" s="37">
        <v>6</v>
      </c>
      <c r="C32" s="38" t="s">
        <v>4400</v>
      </c>
      <c r="D32" s="37" t="s">
        <v>595</v>
      </c>
      <c r="E32" s="39" t="s">
        <v>4401</v>
      </c>
      <c r="F32" s="40" t="s">
        <v>4393</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10589</v>
      </c>
      <c r="F34" s="46"/>
      <c r="G34" s="46"/>
      <c r="H34" s="46"/>
      <c r="I34" s="46"/>
      <c r="J34" s="48"/>
    </row>
    <row r="35" ht="30">
      <c r="A35" s="37" t="s">
        <v>601</v>
      </c>
      <c r="B35" s="45"/>
      <c r="C35" s="46"/>
      <c r="D35" s="46"/>
      <c r="E35" s="39" t="s">
        <v>4395</v>
      </c>
      <c r="F35" s="46"/>
      <c r="G35" s="46"/>
      <c r="H35" s="46"/>
      <c r="I35" s="46"/>
      <c r="J35" s="48"/>
    </row>
    <row r="36">
      <c r="A36" s="37" t="s">
        <v>593</v>
      </c>
      <c r="B36" s="37">
        <v>7</v>
      </c>
      <c r="C36" s="38" t="s">
        <v>3332</v>
      </c>
      <c r="D36" s="37" t="s">
        <v>595</v>
      </c>
      <c r="E36" s="39" t="s">
        <v>3333</v>
      </c>
      <c r="F36" s="40" t="s">
        <v>637</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10590</v>
      </c>
      <c r="F38" s="46"/>
      <c r="G38" s="46"/>
      <c r="H38" s="46"/>
      <c r="I38" s="46"/>
      <c r="J38" s="48"/>
    </row>
    <row r="39" ht="405">
      <c r="A39" s="37" t="s">
        <v>601</v>
      </c>
      <c r="B39" s="45"/>
      <c r="C39" s="46"/>
      <c r="D39" s="46"/>
      <c r="E39" s="39" t="s">
        <v>4411</v>
      </c>
      <c r="F39" s="46"/>
      <c r="G39" s="46"/>
      <c r="H39" s="46"/>
      <c r="I39" s="46"/>
      <c r="J39" s="48"/>
    </row>
    <row r="40" ht="30">
      <c r="A40" s="37" t="s">
        <v>593</v>
      </c>
      <c r="B40" s="37">
        <v>8</v>
      </c>
      <c r="C40" s="38" t="s">
        <v>5122</v>
      </c>
      <c r="D40" s="37" t="s">
        <v>595</v>
      </c>
      <c r="E40" s="39" t="s">
        <v>5123</v>
      </c>
      <c r="F40" s="40" t="s">
        <v>637</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10591</v>
      </c>
      <c r="F42" s="46"/>
      <c r="G42" s="46"/>
      <c r="H42" s="46"/>
      <c r="I42" s="46"/>
      <c r="J42" s="48"/>
    </row>
    <row r="43" ht="345">
      <c r="A43" s="37" t="s">
        <v>601</v>
      </c>
      <c r="B43" s="45"/>
      <c r="C43" s="46"/>
      <c r="D43" s="46"/>
      <c r="E43" s="39" t="s">
        <v>4419</v>
      </c>
      <c r="F43" s="46"/>
      <c r="G43" s="46"/>
      <c r="H43" s="46"/>
      <c r="I43" s="46"/>
      <c r="J43" s="48"/>
    </row>
    <row r="44">
      <c r="A44" s="37" t="s">
        <v>593</v>
      </c>
      <c r="B44" s="37">
        <v>9</v>
      </c>
      <c r="C44" s="38" t="s">
        <v>640</v>
      </c>
      <c r="D44" s="37" t="s">
        <v>595</v>
      </c>
      <c r="E44" s="39" t="s">
        <v>641</v>
      </c>
      <c r="F44" s="40" t="s">
        <v>637</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10592</v>
      </c>
      <c r="F46" s="46"/>
      <c r="G46" s="46"/>
      <c r="H46" s="46"/>
      <c r="I46" s="46"/>
      <c r="J46" s="48"/>
    </row>
    <row r="47" ht="300">
      <c r="A47" s="37" t="s">
        <v>601</v>
      </c>
      <c r="B47" s="45"/>
      <c r="C47" s="46"/>
      <c r="D47" s="46"/>
      <c r="E47" s="39" t="s">
        <v>643</v>
      </c>
      <c r="F47" s="46"/>
      <c r="G47" s="46"/>
      <c r="H47" s="46"/>
      <c r="I47" s="46"/>
      <c r="J47" s="48"/>
    </row>
    <row r="48">
      <c r="A48" s="37" t="s">
        <v>593</v>
      </c>
      <c r="B48" s="37">
        <v>10</v>
      </c>
      <c r="C48" s="38" t="s">
        <v>4439</v>
      </c>
      <c r="D48" s="37" t="s">
        <v>595</v>
      </c>
      <c r="E48" s="39" t="s">
        <v>4440</v>
      </c>
      <c r="F48" s="40" t="s">
        <v>637</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10593</v>
      </c>
      <c r="F50" s="46"/>
      <c r="G50" s="46"/>
      <c r="H50" s="46"/>
      <c r="I50" s="46"/>
      <c r="J50" s="48"/>
    </row>
    <row r="51" ht="300">
      <c r="A51" s="37" t="s">
        <v>601</v>
      </c>
      <c r="B51" s="45"/>
      <c r="C51" s="46"/>
      <c r="D51" s="46"/>
      <c r="E51" s="39" t="s">
        <v>4442</v>
      </c>
      <c r="F51" s="46"/>
      <c r="G51" s="46"/>
      <c r="H51" s="46"/>
      <c r="I51" s="46"/>
      <c r="J51" s="48"/>
    </row>
    <row r="52">
      <c r="A52" s="37" t="s">
        <v>593</v>
      </c>
      <c r="B52" s="37">
        <v>11</v>
      </c>
      <c r="C52" s="38" t="s">
        <v>3336</v>
      </c>
      <c r="D52" s="37" t="s">
        <v>595</v>
      </c>
      <c r="E52" s="39" t="s">
        <v>3337</v>
      </c>
      <c r="F52" s="40" t="s">
        <v>646</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10594</v>
      </c>
      <c r="F54" s="46"/>
      <c r="G54" s="46"/>
      <c r="H54" s="46"/>
      <c r="I54" s="46"/>
      <c r="J54" s="48"/>
    </row>
    <row r="55" ht="30">
      <c r="A55" s="37" t="s">
        <v>601</v>
      </c>
      <c r="B55" s="45"/>
      <c r="C55" s="46"/>
      <c r="D55" s="46"/>
      <c r="E55" s="39" t="s">
        <v>4452</v>
      </c>
      <c r="F55" s="46"/>
      <c r="G55" s="46"/>
      <c r="H55" s="46"/>
      <c r="I55" s="46"/>
      <c r="J55" s="48"/>
    </row>
    <row r="56">
      <c r="A56" s="37" t="s">
        <v>593</v>
      </c>
      <c r="B56" s="37">
        <v>12</v>
      </c>
      <c r="C56" s="38" t="s">
        <v>8547</v>
      </c>
      <c r="D56" s="37" t="s">
        <v>595</v>
      </c>
      <c r="E56" s="39" t="s">
        <v>8548</v>
      </c>
      <c r="F56" s="40" t="s">
        <v>646</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10595</v>
      </c>
      <c r="F58" s="46"/>
      <c r="G58" s="46"/>
      <c r="H58" s="46"/>
      <c r="I58" s="46"/>
      <c r="J58" s="48"/>
    </row>
    <row r="59" ht="45">
      <c r="A59" s="37" t="s">
        <v>601</v>
      </c>
      <c r="B59" s="45"/>
      <c r="C59" s="46"/>
      <c r="D59" s="46"/>
      <c r="E59" s="39" t="s">
        <v>4463</v>
      </c>
      <c r="F59" s="46"/>
      <c r="G59" s="46"/>
      <c r="H59" s="46"/>
      <c r="I59" s="46"/>
      <c r="J59" s="48"/>
    </row>
    <row r="60">
      <c r="A60" s="37" t="s">
        <v>593</v>
      </c>
      <c r="B60" s="37">
        <v>13</v>
      </c>
      <c r="C60" s="38" t="s">
        <v>4464</v>
      </c>
      <c r="D60" s="37" t="s">
        <v>595</v>
      </c>
      <c r="E60" s="39" t="s">
        <v>4465</v>
      </c>
      <c r="F60" s="40" t="s">
        <v>646</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10596</v>
      </c>
      <c r="F62" s="46"/>
      <c r="G62" s="46"/>
      <c r="H62" s="46"/>
      <c r="I62" s="46"/>
      <c r="J62" s="48"/>
    </row>
    <row r="63" ht="30">
      <c r="A63" s="37" t="s">
        <v>601</v>
      </c>
      <c r="B63" s="45"/>
      <c r="C63" s="46"/>
      <c r="D63" s="46"/>
      <c r="E63" s="39" t="s">
        <v>4467</v>
      </c>
      <c r="F63" s="46"/>
      <c r="G63" s="46"/>
      <c r="H63" s="46"/>
      <c r="I63" s="46"/>
      <c r="J63" s="48"/>
    </row>
    <row r="64">
      <c r="A64" s="37" t="s">
        <v>593</v>
      </c>
      <c r="B64" s="37">
        <v>14</v>
      </c>
      <c r="C64" s="38" t="s">
        <v>4468</v>
      </c>
      <c r="D64" s="37" t="s">
        <v>595</v>
      </c>
      <c r="E64" s="39" t="s">
        <v>4469</v>
      </c>
      <c r="F64" s="40" t="s">
        <v>646</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10596</v>
      </c>
      <c r="F66" s="46"/>
      <c r="G66" s="46"/>
      <c r="H66" s="46"/>
      <c r="I66" s="46"/>
      <c r="J66" s="48"/>
    </row>
    <row r="67" ht="45">
      <c r="A67" s="37" t="s">
        <v>601</v>
      </c>
      <c r="B67" s="45"/>
      <c r="C67" s="46"/>
      <c r="D67" s="46"/>
      <c r="E67" s="39" t="s">
        <v>4470</v>
      </c>
      <c r="F67" s="46"/>
      <c r="G67" s="46"/>
      <c r="H67" s="46"/>
      <c r="I67" s="46"/>
      <c r="J67" s="48"/>
    </row>
    <row r="68">
      <c r="A68" s="37" t="s">
        <v>593</v>
      </c>
      <c r="B68" s="37">
        <v>15</v>
      </c>
      <c r="C68" s="38" t="s">
        <v>8554</v>
      </c>
      <c r="D68" s="37" t="s">
        <v>595</v>
      </c>
      <c r="E68" s="39" t="s">
        <v>8555</v>
      </c>
      <c r="F68" s="40" t="s">
        <v>637</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10597</v>
      </c>
      <c r="F70" s="46"/>
      <c r="G70" s="46"/>
      <c r="H70" s="46"/>
      <c r="I70" s="46"/>
      <c r="J70" s="48"/>
    </row>
    <row r="71" ht="45">
      <c r="A71" s="37" t="s">
        <v>601</v>
      </c>
      <c r="B71" s="45"/>
      <c r="C71" s="46"/>
      <c r="D71" s="46"/>
      <c r="E71" s="39" t="s">
        <v>8557</v>
      </c>
      <c r="F71" s="46"/>
      <c r="G71" s="46"/>
      <c r="H71" s="46"/>
      <c r="I71" s="46"/>
      <c r="J71" s="48"/>
    </row>
    <row r="72">
      <c r="A72" s="37" t="s">
        <v>593</v>
      </c>
      <c r="B72" s="37">
        <v>16</v>
      </c>
      <c r="C72" s="38" t="s">
        <v>8558</v>
      </c>
      <c r="D72" s="37" t="s">
        <v>595</v>
      </c>
      <c r="E72" s="39" t="s">
        <v>8559</v>
      </c>
      <c r="F72" s="40" t="s">
        <v>608</v>
      </c>
      <c r="G72" s="41">
        <v>3</v>
      </c>
      <c r="H72" s="42">
        <v>0</v>
      </c>
      <c r="I72" s="43">
        <f>ROUND(G72*H72,P4)</f>
        <v>0</v>
      </c>
      <c r="J72" s="37"/>
      <c r="O72" s="44">
        <f>I72*0.21</f>
        <v>0</v>
      </c>
      <c r="P72">
        <v>3</v>
      </c>
    </row>
    <row r="73">
      <c r="A73" s="37" t="s">
        <v>598</v>
      </c>
      <c r="B73" s="45"/>
      <c r="C73" s="46"/>
      <c r="D73" s="46"/>
      <c r="E73" s="39" t="s">
        <v>8559</v>
      </c>
      <c r="F73" s="46"/>
      <c r="G73" s="46"/>
      <c r="H73" s="46"/>
      <c r="I73" s="46"/>
      <c r="J73" s="48"/>
    </row>
    <row r="74" ht="60">
      <c r="A74" s="37" t="s">
        <v>599</v>
      </c>
      <c r="B74" s="45"/>
      <c r="C74" s="46"/>
      <c r="D74" s="46"/>
      <c r="E74" s="49" t="s">
        <v>8908</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4475</v>
      </c>
      <c r="F76" s="34"/>
      <c r="G76" s="34"/>
      <c r="H76" s="34"/>
      <c r="I76" s="35">
        <f>SUMIFS(I77:I96,A77:A96,"P")</f>
        <v>0</v>
      </c>
      <c r="J76" s="36"/>
    </row>
    <row r="77">
      <c r="A77" s="37" t="s">
        <v>593</v>
      </c>
      <c r="B77" s="37">
        <v>17</v>
      </c>
      <c r="C77" s="38" t="s">
        <v>8653</v>
      </c>
      <c r="D77" s="37" t="s">
        <v>595</v>
      </c>
      <c r="E77" s="39" t="s">
        <v>8654</v>
      </c>
      <c r="F77" s="40" t="s">
        <v>646</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10598</v>
      </c>
      <c r="F79" s="46"/>
      <c r="G79" s="46"/>
      <c r="H79" s="46"/>
      <c r="I79" s="46"/>
      <c r="J79" s="48"/>
    </row>
    <row r="80" ht="45">
      <c r="A80" s="37" t="s">
        <v>601</v>
      </c>
      <c r="B80" s="45"/>
      <c r="C80" s="46"/>
      <c r="D80" s="46"/>
      <c r="E80" s="39" t="s">
        <v>8656</v>
      </c>
      <c r="F80" s="46"/>
      <c r="G80" s="46"/>
      <c r="H80" s="46"/>
      <c r="I80" s="46"/>
      <c r="J80" s="48"/>
    </row>
    <row r="81">
      <c r="A81" s="37" t="s">
        <v>593</v>
      </c>
      <c r="B81" s="37">
        <v>18</v>
      </c>
      <c r="C81" s="38" t="s">
        <v>8657</v>
      </c>
      <c r="D81" s="37" t="s">
        <v>595</v>
      </c>
      <c r="E81" s="39" t="s">
        <v>8658</v>
      </c>
      <c r="F81" s="40" t="s">
        <v>637</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10599</v>
      </c>
      <c r="F83" s="46"/>
      <c r="G83" s="46"/>
      <c r="H83" s="46"/>
      <c r="I83" s="46"/>
      <c r="J83" s="48"/>
    </row>
    <row r="84" ht="60">
      <c r="A84" s="37" t="s">
        <v>601</v>
      </c>
      <c r="B84" s="45"/>
      <c r="C84" s="46"/>
      <c r="D84" s="46"/>
      <c r="E84" s="39" t="s">
        <v>4505</v>
      </c>
      <c r="F84" s="46"/>
      <c r="G84" s="46"/>
      <c r="H84" s="46"/>
      <c r="I84" s="46"/>
      <c r="J84" s="48"/>
    </row>
    <row r="85">
      <c r="A85" s="37" t="s">
        <v>593</v>
      </c>
      <c r="B85" s="37">
        <v>19</v>
      </c>
      <c r="C85" s="38" t="s">
        <v>4484</v>
      </c>
      <c r="D85" s="37" t="s">
        <v>595</v>
      </c>
      <c r="E85" s="39" t="s">
        <v>4485</v>
      </c>
      <c r="F85" s="40" t="s">
        <v>646</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10600</v>
      </c>
      <c r="F87" s="46"/>
      <c r="G87" s="46"/>
      <c r="H87" s="46"/>
      <c r="I87" s="46"/>
      <c r="J87" s="48"/>
    </row>
    <row r="88" ht="120">
      <c r="A88" s="37" t="s">
        <v>601</v>
      </c>
      <c r="B88" s="45"/>
      <c r="C88" s="46"/>
      <c r="D88" s="46"/>
      <c r="E88" s="39" t="s">
        <v>4483</v>
      </c>
      <c r="F88" s="46"/>
      <c r="G88" s="46"/>
      <c r="H88" s="46"/>
      <c r="I88" s="46"/>
      <c r="J88" s="48"/>
    </row>
    <row r="89">
      <c r="A89" s="37" t="s">
        <v>593</v>
      </c>
      <c r="B89" s="37">
        <v>20</v>
      </c>
      <c r="C89" s="38" t="s">
        <v>8250</v>
      </c>
      <c r="D89" s="37" t="s">
        <v>595</v>
      </c>
      <c r="E89" s="39" t="s">
        <v>8251</v>
      </c>
      <c r="F89" s="40" t="s">
        <v>646</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10601</v>
      </c>
      <c r="F91" s="46"/>
      <c r="G91" s="46"/>
      <c r="H91" s="46"/>
      <c r="I91" s="46"/>
      <c r="J91" s="48"/>
    </row>
    <row r="92" ht="45">
      <c r="A92" s="37" t="s">
        <v>601</v>
      </c>
      <c r="B92" s="45"/>
      <c r="C92" s="46"/>
      <c r="D92" s="46"/>
      <c r="E92" s="39" t="s">
        <v>8254</v>
      </c>
      <c r="F92" s="46"/>
      <c r="G92" s="46"/>
      <c r="H92" s="46"/>
      <c r="I92" s="46"/>
      <c r="J92" s="48"/>
    </row>
    <row r="93" ht="30">
      <c r="A93" s="37" t="s">
        <v>593</v>
      </c>
      <c r="B93" s="37">
        <v>21</v>
      </c>
      <c r="C93" s="38" t="s">
        <v>9082</v>
      </c>
      <c r="D93" s="37" t="s">
        <v>595</v>
      </c>
      <c r="E93" s="39" t="s">
        <v>9083</v>
      </c>
      <c r="F93" s="40" t="s">
        <v>646</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10602</v>
      </c>
      <c r="F95" s="46"/>
      <c r="G95" s="46"/>
      <c r="H95" s="46"/>
      <c r="I95" s="46"/>
      <c r="J95" s="48"/>
    </row>
    <row r="96" ht="45">
      <c r="A96" s="37" t="s">
        <v>601</v>
      </c>
      <c r="B96" s="45"/>
      <c r="C96" s="46"/>
      <c r="D96" s="46"/>
      <c r="E96" s="39" t="s">
        <v>9085</v>
      </c>
      <c r="F96" s="46"/>
      <c r="G96" s="46"/>
      <c r="H96" s="46"/>
      <c r="I96" s="46"/>
      <c r="J96" s="48"/>
    </row>
    <row r="97">
      <c r="A97" s="31" t="s">
        <v>591</v>
      </c>
      <c r="B97" s="32"/>
      <c r="C97" s="33" t="s">
        <v>751</v>
      </c>
      <c r="D97" s="34"/>
      <c r="E97" s="31" t="s">
        <v>1644</v>
      </c>
      <c r="F97" s="34"/>
      <c r="G97" s="34"/>
      <c r="H97" s="34"/>
      <c r="I97" s="35">
        <f>SUMIFS(I98:I101,A98:A101,"P")</f>
        <v>0</v>
      </c>
      <c r="J97" s="36"/>
    </row>
    <row r="98">
      <c r="A98" s="37" t="s">
        <v>593</v>
      </c>
      <c r="B98" s="37">
        <v>22</v>
      </c>
      <c r="C98" s="38" t="s">
        <v>4506</v>
      </c>
      <c r="D98" s="37" t="s">
        <v>595</v>
      </c>
      <c r="E98" s="39" t="s">
        <v>4507</v>
      </c>
      <c r="F98" s="40" t="s">
        <v>637</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10603</v>
      </c>
      <c r="F100" s="46"/>
      <c r="G100" s="46"/>
      <c r="H100" s="46"/>
      <c r="I100" s="46"/>
      <c r="J100" s="48"/>
    </row>
    <row r="101" ht="60">
      <c r="A101" s="37" t="s">
        <v>601</v>
      </c>
      <c r="B101" s="45"/>
      <c r="C101" s="46"/>
      <c r="D101" s="46"/>
      <c r="E101" s="39" t="s">
        <v>4505</v>
      </c>
      <c r="F101" s="46"/>
      <c r="G101" s="46"/>
      <c r="H101" s="46"/>
      <c r="I101" s="46"/>
      <c r="J101" s="48"/>
    </row>
    <row r="102">
      <c r="A102" s="31" t="s">
        <v>591</v>
      </c>
      <c r="B102" s="32"/>
      <c r="C102" s="33" t="s">
        <v>820</v>
      </c>
      <c r="D102" s="34"/>
      <c r="E102" s="31" t="s">
        <v>6304</v>
      </c>
      <c r="F102" s="34"/>
      <c r="G102" s="34"/>
      <c r="H102" s="34"/>
      <c r="I102" s="35">
        <f>SUMIFS(I103:I130,A103:A130,"P")</f>
        <v>0</v>
      </c>
      <c r="J102" s="36"/>
    </row>
    <row r="103">
      <c r="A103" s="37" t="s">
        <v>593</v>
      </c>
      <c r="B103" s="37">
        <v>23</v>
      </c>
      <c r="C103" s="38" t="s">
        <v>8567</v>
      </c>
      <c r="D103" s="37" t="s">
        <v>595</v>
      </c>
      <c r="E103" s="39" t="s">
        <v>8568</v>
      </c>
      <c r="F103" s="40" t="s">
        <v>646</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10604</v>
      </c>
      <c r="F105" s="46"/>
      <c r="G105" s="46"/>
      <c r="H105" s="46"/>
      <c r="I105" s="46"/>
      <c r="J105" s="48"/>
    </row>
    <row r="106" ht="60">
      <c r="A106" s="37" t="s">
        <v>601</v>
      </c>
      <c r="B106" s="45"/>
      <c r="C106" s="46"/>
      <c r="D106" s="46"/>
      <c r="E106" s="39" t="s">
        <v>5927</v>
      </c>
      <c r="F106" s="46"/>
      <c r="G106" s="46"/>
      <c r="H106" s="46"/>
      <c r="I106" s="46"/>
      <c r="J106" s="48"/>
    </row>
    <row r="107">
      <c r="A107" s="37" t="s">
        <v>593</v>
      </c>
      <c r="B107" s="37">
        <v>24</v>
      </c>
      <c r="C107" s="38" t="s">
        <v>5925</v>
      </c>
      <c r="D107" s="37" t="s">
        <v>595</v>
      </c>
      <c r="E107" s="39" t="s">
        <v>5926</v>
      </c>
      <c r="F107" s="40" t="s">
        <v>646</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10605</v>
      </c>
      <c r="F109" s="46"/>
      <c r="G109" s="46"/>
      <c r="H109" s="46"/>
      <c r="I109" s="46"/>
      <c r="J109" s="48"/>
    </row>
    <row r="110" ht="60">
      <c r="A110" s="37" t="s">
        <v>601</v>
      </c>
      <c r="B110" s="45"/>
      <c r="C110" s="46"/>
      <c r="D110" s="46"/>
      <c r="E110" s="39" t="s">
        <v>5927</v>
      </c>
      <c r="F110" s="46"/>
      <c r="G110" s="46"/>
      <c r="H110" s="46"/>
      <c r="I110" s="46"/>
      <c r="J110" s="48"/>
    </row>
    <row r="111">
      <c r="A111" s="37" t="s">
        <v>593</v>
      </c>
      <c r="B111" s="37">
        <v>25</v>
      </c>
      <c r="C111" s="38" t="s">
        <v>8570</v>
      </c>
      <c r="D111" s="37" t="s">
        <v>595</v>
      </c>
      <c r="E111" s="39" t="s">
        <v>8571</v>
      </c>
      <c r="F111" s="40" t="s">
        <v>646</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10606</v>
      </c>
      <c r="F113" s="46"/>
      <c r="G113" s="46"/>
      <c r="H113" s="46"/>
      <c r="I113" s="46"/>
      <c r="J113" s="48"/>
    </row>
    <row r="114" ht="120">
      <c r="A114" s="37" t="s">
        <v>601</v>
      </c>
      <c r="B114" s="45"/>
      <c r="C114" s="46"/>
      <c r="D114" s="46"/>
      <c r="E114" s="39" t="s">
        <v>5930</v>
      </c>
      <c r="F114" s="46"/>
      <c r="G114" s="46"/>
      <c r="H114" s="46"/>
      <c r="I114" s="46"/>
      <c r="J114" s="48"/>
    </row>
    <row r="115">
      <c r="A115" s="37" t="s">
        <v>593</v>
      </c>
      <c r="B115" s="37">
        <v>26</v>
      </c>
      <c r="C115" s="38" t="s">
        <v>8573</v>
      </c>
      <c r="D115" s="37" t="s">
        <v>595</v>
      </c>
      <c r="E115" s="39" t="s">
        <v>8574</v>
      </c>
      <c r="F115" s="40" t="s">
        <v>646</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10607</v>
      </c>
      <c r="F117" s="46"/>
      <c r="G117" s="46"/>
      <c r="H117" s="46"/>
      <c r="I117" s="46"/>
      <c r="J117" s="48"/>
    </row>
    <row r="118" ht="75">
      <c r="A118" s="37" t="s">
        <v>601</v>
      </c>
      <c r="B118" s="45"/>
      <c r="C118" s="46"/>
      <c r="D118" s="46"/>
      <c r="E118" s="39" t="s">
        <v>5838</v>
      </c>
      <c r="F118" s="46"/>
      <c r="G118" s="46"/>
      <c r="H118" s="46"/>
      <c r="I118" s="46"/>
      <c r="J118" s="48"/>
    </row>
    <row r="119">
      <c r="A119" s="37" t="s">
        <v>593</v>
      </c>
      <c r="B119" s="37">
        <v>27</v>
      </c>
      <c r="C119" s="38" t="s">
        <v>5947</v>
      </c>
      <c r="D119" s="37" t="s">
        <v>595</v>
      </c>
      <c r="E119" s="39" t="s">
        <v>5948</v>
      </c>
      <c r="F119" s="40" t="s">
        <v>646</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10608</v>
      </c>
      <c r="F121" s="46"/>
      <c r="G121" s="46"/>
      <c r="H121" s="46"/>
      <c r="I121" s="46"/>
      <c r="J121" s="48"/>
    </row>
    <row r="122" ht="75">
      <c r="A122" s="37" t="s">
        <v>601</v>
      </c>
      <c r="B122" s="45"/>
      <c r="C122" s="46"/>
      <c r="D122" s="46"/>
      <c r="E122" s="39" t="s">
        <v>5838</v>
      </c>
      <c r="F122" s="46"/>
      <c r="G122" s="46"/>
      <c r="H122" s="46"/>
      <c r="I122" s="46"/>
      <c r="J122" s="48"/>
    </row>
    <row r="123">
      <c r="A123" s="37" t="s">
        <v>593</v>
      </c>
      <c r="B123" s="37">
        <v>28</v>
      </c>
      <c r="C123" s="38" t="s">
        <v>8577</v>
      </c>
      <c r="D123" s="37" t="s">
        <v>595</v>
      </c>
      <c r="E123" s="39" t="s">
        <v>8578</v>
      </c>
      <c r="F123" s="40" t="s">
        <v>646</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10609</v>
      </c>
      <c r="F125" s="46"/>
      <c r="G125" s="46"/>
      <c r="H125" s="46"/>
      <c r="I125" s="46"/>
      <c r="J125" s="48"/>
    </row>
    <row r="126" ht="165">
      <c r="A126" s="37" t="s">
        <v>601</v>
      </c>
      <c r="B126" s="45"/>
      <c r="C126" s="46"/>
      <c r="D126" s="46"/>
      <c r="E126" s="39" t="s">
        <v>5841</v>
      </c>
      <c r="F126" s="46"/>
      <c r="G126" s="46"/>
      <c r="H126" s="46"/>
      <c r="I126" s="46"/>
      <c r="J126" s="48"/>
    </row>
    <row r="127">
      <c r="A127" s="37" t="s">
        <v>593</v>
      </c>
      <c r="B127" s="37">
        <v>29</v>
      </c>
      <c r="C127" s="38" t="s">
        <v>8880</v>
      </c>
      <c r="D127" s="37" t="s">
        <v>595</v>
      </c>
      <c r="E127" s="39" t="s">
        <v>8881</v>
      </c>
      <c r="F127" s="40" t="s">
        <v>646</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10610</v>
      </c>
      <c r="F129" s="46"/>
      <c r="G129" s="46"/>
      <c r="H129" s="46"/>
      <c r="I129" s="46"/>
      <c r="J129" s="48"/>
    </row>
    <row r="130" ht="165">
      <c r="A130" s="37" t="s">
        <v>601</v>
      </c>
      <c r="B130" s="45"/>
      <c r="C130" s="46"/>
      <c r="D130" s="46"/>
      <c r="E130" s="39" t="s">
        <v>5841</v>
      </c>
      <c r="F130" s="46"/>
      <c r="G130" s="46"/>
      <c r="H130" s="46"/>
      <c r="I130" s="46"/>
      <c r="J130" s="48"/>
    </row>
    <row r="131">
      <c r="A131" s="31" t="s">
        <v>591</v>
      </c>
      <c r="B131" s="32"/>
      <c r="C131" s="33" t="s">
        <v>4551</v>
      </c>
      <c r="D131" s="34"/>
      <c r="E131" s="31" t="s">
        <v>4552</v>
      </c>
      <c r="F131" s="34"/>
      <c r="G131" s="34"/>
      <c r="H131" s="34"/>
      <c r="I131" s="35">
        <f>SUMIFS(I132:I151,A132:A151,"P")</f>
        <v>0</v>
      </c>
      <c r="J131" s="36"/>
    </row>
    <row r="132">
      <c r="A132" s="37" t="s">
        <v>593</v>
      </c>
      <c r="B132" s="37">
        <v>30</v>
      </c>
      <c r="C132" s="38" t="s">
        <v>8689</v>
      </c>
      <c r="D132" s="37" t="s">
        <v>595</v>
      </c>
      <c r="E132" s="39" t="s">
        <v>8690</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10611</v>
      </c>
      <c r="F134" s="46"/>
      <c r="G134" s="46"/>
      <c r="H134" s="46"/>
      <c r="I134" s="46"/>
      <c r="J134" s="48"/>
    </row>
    <row r="135" ht="315">
      <c r="A135" s="37" t="s">
        <v>601</v>
      </c>
      <c r="B135" s="45"/>
      <c r="C135" s="46"/>
      <c r="D135" s="46"/>
      <c r="E135" s="39" t="s">
        <v>4569</v>
      </c>
      <c r="F135" s="46"/>
      <c r="G135" s="46"/>
      <c r="H135" s="46"/>
      <c r="I135" s="46"/>
      <c r="J135" s="48"/>
    </row>
    <row r="136">
      <c r="A136" s="37" t="s">
        <v>593</v>
      </c>
      <c r="B136" s="37">
        <v>31</v>
      </c>
      <c r="C136" s="38" t="s">
        <v>4573</v>
      </c>
      <c r="D136" s="37" t="s">
        <v>595</v>
      </c>
      <c r="E136" s="39" t="s">
        <v>4574</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10612</v>
      </c>
      <c r="F138" s="46"/>
      <c r="G138" s="46"/>
      <c r="H138" s="46"/>
      <c r="I138" s="46"/>
      <c r="J138" s="48"/>
    </row>
    <row r="139" ht="300">
      <c r="A139" s="37" t="s">
        <v>601</v>
      </c>
      <c r="B139" s="45"/>
      <c r="C139" s="46"/>
      <c r="D139" s="46"/>
      <c r="E139" s="39" t="s">
        <v>4575</v>
      </c>
      <c r="F139" s="46"/>
      <c r="G139" s="46"/>
      <c r="H139" s="46"/>
      <c r="I139" s="46"/>
      <c r="J139" s="48"/>
    </row>
    <row r="140">
      <c r="A140" s="37" t="s">
        <v>593</v>
      </c>
      <c r="B140" s="37">
        <v>32</v>
      </c>
      <c r="C140" s="38" t="s">
        <v>8702</v>
      </c>
      <c r="D140" s="37" t="s">
        <v>595</v>
      </c>
      <c r="E140" s="39" t="s">
        <v>8703</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10613</v>
      </c>
      <c r="F142" s="46"/>
      <c r="G142" s="46"/>
      <c r="H142" s="46"/>
      <c r="I142" s="46"/>
      <c r="J142" s="48"/>
    </row>
    <row r="143" ht="45">
      <c r="A143" s="37" t="s">
        <v>601</v>
      </c>
      <c r="B143" s="45"/>
      <c r="C143" s="46"/>
      <c r="D143" s="46"/>
      <c r="E143" s="39" t="s">
        <v>8698</v>
      </c>
      <c r="F143" s="46"/>
      <c r="G143" s="46"/>
      <c r="H143" s="46"/>
      <c r="I143" s="46"/>
      <c r="J143" s="48"/>
    </row>
    <row r="144">
      <c r="A144" s="37" t="s">
        <v>593</v>
      </c>
      <c r="B144" s="37">
        <v>33</v>
      </c>
      <c r="C144" s="38" t="s">
        <v>8834</v>
      </c>
      <c r="D144" s="37" t="s">
        <v>595</v>
      </c>
      <c r="E144" s="39" t="s">
        <v>8835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10614</v>
      </c>
      <c r="F146" s="46"/>
      <c r="G146" s="46"/>
      <c r="H146" s="46"/>
      <c r="I146" s="46"/>
      <c r="J146" s="48"/>
    </row>
    <row r="147" ht="45">
      <c r="A147" s="37" t="s">
        <v>601</v>
      </c>
      <c r="B147" s="45"/>
      <c r="C147" s="46"/>
      <c r="D147" s="46"/>
      <c r="E147" s="39" t="s">
        <v>8837</v>
      </c>
      <c r="F147" s="46"/>
      <c r="G147" s="46"/>
      <c r="H147" s="46"/>
      <c r="I147" s="46"/>
      <c r="J147" s="48"/>
    </row>
    <row r="148">
      <c r="A148" s="37" t="s">
        <v>593</v>
      </c>
      <c r="B148" s="37">
        <v>34</v>
      </c>
      <c r="C148" s="38" t="s">
        <v>4596</v>
      </c>
      <c r="D148" s="37" t="s">
        <v>595</v>
      </c>
      <c r="E148" s="39" t="s">
        <v>4597</v>
      </c>
      <c r="F148" s="40" t="s">
        <v>637</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10615</v>
      </c>
      <c r="F150" s="46"/>
      <c r="G150" s="46"/>
      <c r="H150" s="46"/>
      <c r="I150" s="46"/>
      <c r="J150" s="48"/>
    </row>
    <row r="151" ht="409.5">
      <c r="A151" s="37" t="s">
        <v>601</v>
      </c>
      <c r="B151" s="45"/>
      <c r="C151" s="46"/>
      <c r="D151" s="46"/>
      <c r="E151" s="39" t="s">
        <v>4495</v>
      </c>
      <c r="F151" s="46"/>
      <c r="G151" s="46"/>
      <c r="H151" s="46"/>
      <c r="I151" s="46"/>
      <c r="J151" s="48"/>
    </row>
    <row r="152">
      <c r="A152" s="31" t="s">
        <v>591</v>
      </c>
      <c r="B152" s="32"/>
      <c r="C152" s="33" t="s">
        <v>4784</v>
      </c>
      <c r="D152" s="34"/>
      <c r="E152" s="31" t="s">
        <v>4785</v>
      </c>
      <c r="F152" s="34"/>
      <c r="G152" s="34"/>
      <c r="H152" s="34"/>
      <c r="I152" s="35">
        <f>SUMIFS(I153:I171,A153:A171,"P")</f>
        <v>0</v>
      </c>
      <c r="J152" s="36"/>
    </row>
    <row r="153" ht="30">
      <c r="A153" s="37" t="s">
        <v>593</v>
      </c>
      <c r="B153" s="37">
        <v>35</v>
      </c>
      <c r="C153" s="38" t="s">
        <v>5058</v>
      </c>
      <c r="D153" s="37" t="s">
        <v>595</v>
      </c>
      <c r="E153" s="39" t="s">
        <v>5059</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10616</v>
      </c>
      <c r="F155" s="46"/>
      <c r="G155" s="46"/>
      <c r="H155" s="46"/>
      <c r="I155" s="46"/>
      <c r="J155" s="48"/>
    </row>
    <row r="156" ht="60">
      <c r="A156" s="37" t="s">
        <v>601</v>
      </c>
      <c r="B156" s="45"/>
      <c r="C156" s="46"/>
      <c r="D156" s="46"/>
      <c r="E156" s="39" t="s">
        <v>5061</v>
      </c>
      <c r="F156" s="46"/>
      <c r="G156" s="46"/>
      <c r="H156" s="46"/>
      <c r="I156" s="46"/>
      <c r="J156" s="48"/>
    </row>
    <row r="157">
      <c r="A157" s="37" t="s">
        <v>593</v>
      </c>
      <c r="B157" s="37">
        <v>36</v>
      </c>
      <c r="C157" s="38" t="s">
        <v>4648</v>
      </c>
      <c r="D157" s="37" t="s">
        <v>595</v>
      </c>
      <c r="E157" s="39" t="s">
        <v>4649</v>
      </c>
      <c r="F157" s="40" t="s">
        <v>637</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10617</v>
      </c>
      <c r="F159" s="46"/>
      <c r="G159" s="46"/>
      <c r="H159" s="46"/>
      <c r="I159" s="46"/>
      <c r="J159" s="48"/>
    </row>
    <row r="160" ht="150">
      <c r="A160" s="37" t="s">
        <v>601</v>
      </c>
      <c r="B160" s="45"/>
      <c r="C160" s="46"/>
      <c r="D160" s="46"/>
      <c r="E160" s="39" t="s">
        <v>4651</v>
      </c>
      <c r="F160" s="46"/>
      <c r="G160" s="46"/>
      <c r="H160" s="46"/>
      <c r="I160" s="46"/>
      <c r="J160" s="48"/>
    </row>
    <row r="161">
      <c r="A161" s="37" t="s">
        <v>593</v>
      </c>
      <c r="B161" s="37">
        <v>37</v>
      </c>
      <c r="C161" s="38" t="s">
        <v>5685</v>
      </c>
      <c r="D161" s="37" t="s">
        <v>595</v>
      </c>
      <c r="E161" s="39" t="s">
        <v>5686</v>
      </c>
      <c r="F161" s="40" t="s">
        <v>637</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10618</v>
      </c>
      <c r="F163" s="46"/>
      <c r="G163" s="46"/>
      <c r="H163" s="46"/>
      <c r="I163" s="46"/>
      <c r="J163" s="48"/>
    </row>
    <row r="164" ht="150">
      <c r="A164" s="37" t="s">
        <v>601</v>
      </c>
      <c r="B164" s="45"/>
      <c r="C164" s="46"/>
      <c r="D164" s="46"/>
      <c r="E164" s="39" t="s">
        <v>4651</v>
      </c>
      <c r="F164" s="46"/>
      <c r="G164" s="46"/>
      <c r="H164" s="46"/>
      <c r="I164" s="46"/>
      <c r="J164" s="48"/>
    </row>
    <row r="165">
      <c r="A165" s="37" t="s">
        <v>593</v>
      </c>
      <c r="B165" s="37">
        <v>38</v>
      </c>
      <c r="C165" s="38" t="s">
        <v>10619</v>
      </c>
      <c r="D165" s="37" t="s">
        <v>595</v>
      </c>
      <c r="E165" s="39" t="s">
        <v>8594</v>
      </c>
      <c r="F165" s="40" t="s">
        <v>1798</v>
      </c>
      <c r="G165" s="41">
        <v>1</v>
      </c>
      <c r="H165" s="42">
        <v>0</v>
      </c>
      <c r="I165" s="43">
        <f>ROUND(G165*H165,P4)</f>
        <v>0</v>
      </c>
      <c r="J165" s="37"/>
      <c r="O165" s="44">
        <f>I165*0.21</f>
        <v>0</v>
      </c>
      <c r="P165">
        <v>3</v>
      </c>
    </row>
    <row r="166">
      <c r="A166" s="37" t="s">
        <v>598</v>
      </c>
      <c r="B166" s="45"/>
      <c r="C166" s="46"/>
      <c r="D166" s="46"/>
      <c r="E166" s="39" t="s">
        <v>8594</v>
      </c>
      <c r="F166" s="46"/>
      <c r="G166" s="46"/>
      <c r="H166" s="46"/>
      <c r="I166" s="46"/>
      <c r="J166" s="48"/>
    </row>
    <row r="167" ht="120">
      <c r="A167" s="37" t="s">
        <v>599</v>
      </c>
      <c r="B167" s="45"/>
      <c r="C167" s="46"/>
      <c r="D167" s="46"/>
      <c r="E167" s="49" t="s">
        <v>8595</v>
      </c>
      <c r="F167" s="46"/>
      <c r="G167" s="46"/>
      <c r="H167" s="46"/>
      <c r="I167" s="46"/>
      <c r="J167" s="48"/>
    </row>
    <row r="168" ht="45">
      <c r="A168" s="37" t="s">
        <v>601</v>
      </c>
      <c r="B168" s="45"/>
      <c r="C168" s="46"/>
      <c r="D168" s="46"/>
      <c r="E168" s="39" t="s">
        <v>8596</v>
      </c>
      <c r="F168" s="46"/>
      <c r="G168" s="46"/>
      <c r="H168" s="46"/>
      <c r="I168" s="46"/>
      <c r="J168" s="48"/>
    </row>
    <row r="169">
      <c r="A169" s="37" t="s">
        <v>593</v>
      </c>
      <c r="B169" s="37">
        <v>39</v>
      </c>
      <c r="C169" s="38" t="s">
        <v>10620</v>
      </c>
      <c r="D169" s="37" t="s">
        <v>595</v>
      </c>
      <c r="E169" s="39" t="s">
        <v>8598</v>
      </c>
      <c r="F169" s="40" t="s">
        <v>1798</v>
      </c>
      <c r="G169" s="41">
        <v>1</v>
      </c>
      <c r="H169" s="42">
        <v>0</v>
      </c>
      <c r="I169" s="43">
        <f>ROUND(G169*H169,P4)</f>
        <v>0</v>
      </c>
      <c r="J169" s="37"/>
      <c r="O169" s="44">
        <f>I169*0.21</f>
        <v>0</v>
      </c>
      <c r="P169">
        <v>3</v>
      </c>
    </row>
    <row r="170">
      <c r="A170" s="37" t="s">
        <v>598</v>
      </c>
      <c r="B170" s="45"/>
      <c r="C170" s="46"/>
      <c r="D170" s="46"/>
      <c r="E170" s="39" t="s">
        <v>8598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1813</v>
      </c>
      <c r="D172" s="34"/>
      <c r="E172" s="31" t="s">
        <v>1814</v>
      </c>
      <c r="F172" s="34"/>
      <c r="G172" s="34"/>
      <c r="H172" s="34"/>
      <c r="I172" s="35">
        <f>SUMIFS(I173:I184,A173:A184,"P")</f>
        <v>0</v>
      </c>
      <c r="J172" s="36"/>
    </row>
    <row r="173" ht="45">
      <c r="A173" s="37" t="s">
        <v>593</v>
      </c>
      <c r="B173" s="37">
        <v>40</v>
      </c>
      <c r="C173" s="38" t="s">
        <v>1815</v>
      </c>
      <c r="D173" s="37" t="s">
        <v>1816</v>
      </c>
      <c r="E173" s="39" t="s">
        <v>1817</v>
      </c>
      <c r="F173" s="40" t="s">
        <v>1124</v>
      </c>
      <c r="G173" s="41">
        <v>895.23299999999995</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135">
      <c r="A175" s="37" t="s">
        <v>599</v>
      </c>
      <c r="B175" s="45"/>
      <c r="C175" s="46"/>
      <c r="D175" s="46"/>
      <c r="E175" s="49" t="s">
        <v>10621</v>
      </c>
      <c r="F175" s="46"/>
      <c r="G175" s="46"/>
      <c r="H175" s="46"/>
      <c r="I175" s="46"/>
      <c r="J175" s="48"/>
    </row>
    <row r="176" ht="120">
      <c r="A176" s="37" t="s">
        <v>601</v>
      </c>
      <c r="B176" s="45"/>
      <c r="C176" s="46"/>
      <c r="D176" s="46"/>
      <c r="E176" s="39" t="s">
        <v>1820</v>
      </c>
      <c r="F176" s="46"/>
      <c r="G176" s="46"/>
      <c r="H176" s="46"/>
      <c r="I176" s="46"/>
      <c r="J176" s="48"/>
    </row>
    <row r="177" ht="60">
      <c r="A177" s="37" t="s">
        <v>593</v>
      </c>
      <c r="B177" s="37">
        <v>41</v>
      </c>
      <c r="C177" s="38" t="s">
        <v>2448</v>
      </c>
      <c r="D177" s="37" t="s">
        <v>2449</v>
      </c>
      <c r="E177" s="39" t="s">
        <v>2450</v>
      </c>
      <c r="F177" s="40" t="s">
        <v>1124</v>
      </c>
      <c r="G177" s="41">
        <v>26.724</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75">
      <c r="A179" s="37" t="s">
        <v>599</v>
      </c>
      <c r="B179" s="45"/>
      <c r="C179" s="46"/>
      <c r="D179" s="46"/>
      <c r="E179" s="49" t="s">
        <v>10622</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5690</v>
      </c>
      <c r="D181" s="37" t="s">
        <v>5691</v>
      </c>
      <c r="E181" s="39" t="s">
        <v>5692</v>
      </c>
      <c r="F181" s="40" t="s">
        <v>1124</v>
      </c>
      <c r="G181" s="41">
        <v>230.625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30">
      <c r="A183" s="37" t="s">
        <v>599</v>
      </c>
      <c r="B183" s="45"/>
      <c r="C183" s="46"/>
      <c r="D183" s="46"/>
      <c r="E183" s="49" t="s">
        <v>10623</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RRa6a7lgKwwd8OjDA2H1Xgg4Iq8/nXf2PBnothJnmZfIcCJFXu+EhL3//YTyosCSAcslVqrmPe8YIse11ZNFxA==" hashValue="svUP5KVBJIErEC6EOWaYKNIipXgAzx5rx8o2eOAhP/nc+WTLRtJBuO8O/7xbJwxdFm0rIdMdh0gyGxvKFi2n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10624</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10624</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SUMIFS(I12:I83,A12:A83,"P")</f>
        <v>0</v>
      </c>
      <c r="J11" s="36"/>
    </row>
    <row r="12" ht="30">
      <c r="A12" s="37" t="s">
        <v>593</v>
      </c>
      <c r="B12" s="37">
        <v>1</v>
      </c>
      <c r="C12" s="38" t="s">
        <v>5115</v>
      </c>
      <c r="D12" s="37" t="s">
        <v>595</v>
      </c>
      <c r="E12" s="39" t="s">
        <v>5116</v>
      </c>
      <c r="F12" s="40" t="s">
        <v>637</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10625</v>
      </c>
      <c r="F14" s="46"/>
      <c r="G14" s="46"/>
      <c r="H14" s="46"/>
      <c r="I14" s="46"/>
      <c r="J14" s="48"/>
    </row>
    <row r="15" ht="90">
      <c r="A15" s="37" t="s">
        <v>601</v>
      </c>
      <c r="B15" s="45"/>
      <c r="C15" s="46"/>
      <c r="D15" s="46"/>
      <c r="E15" s="39" t="s">
        <v>4657</v>
      </c>
      <c r="F15" s="46"/>
      <c r="G15" s="46"/>
      <c r="H15" s="46"/>
      <c r="I15" s="46"/>
      <c r="J15" s="48"/>
    </row>
    <row r="16">
      <c r="A16" s="37" t="s">
        <v>593</v>
      </c>
      <c r="B16" s="37">
        <v>2</v>
      </c>
      <c r="C16" s="38" t="s">
        <v>5236</v>
      </c>
      <c r="D16" s="37" t="s">
        <v>595</v>
      </c>
      <c r="E16" s="39" t="s">
        <v>5237</v>
      </c>
      <c r="F16" s="40" t="s">
        <v>637</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10626</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10627</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10628</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10629</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10630</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10631</v>
      </c>
      <c r="F38" s="46"/>
      <c r="G38" s="46"/>
      <c r="H38" s="46"/>
      <c r="I38" s="46"/>
      <c r="J38" s="48"/>
    </row>
    <row r="39" ht="30">
      <c r="A39" s="37" t="s">
        <v>601</v>
      </c>
      <c r="B39" s="45"/>
      <c r="C39" s="46"/>
      <c r="D39" s="46"/>
      <c r="E39" s="39" t="s">
        <v>4395</v>
      </c>
      <c r="F39" s="46"/>
      <c r="G39" s="46"/>
      <c r="H39" s="46"/>
      <c r="I39" s="46"/>
      <c r="J39" s="48"/>
    </row>
    <row r="40">
      <c r="A40" s="37" t="s">
        <v>593</v>
      </c>
      <c r="B40" s="37">
        <v>8</v>
      </c>
      <c r="C40" s="38" t="s">
        <v>3372</v>
      </c>
      <c r="D40" s="37" t="s">
        <v>595</v>
      </c>
      <c r="E40" s="39" t="s">
        <v>5244</v>
      </c>
      <c r="F40" s="40" t="s">
        <v>637</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10632</v>
      </c>
      <c r="F42" s="46"/>
      <c r="G42" s="46"/>
      <c r="H42" s="46"/>
      <c r="I42" s="46"/>
      <c r="J42" s="48"/>
    </row>
    <row r="43" ht="405">
      <c r="A43" s="37" t="s">
        <v>601</v>
      </c>
      <c r="B43" s="45"/>
      <c r="C43" s="46"/>
      <c r="D43" s="46"/>
      <c r="E43" s="39" t="s">
        <v>4411</v>
      </c>
      <c r="F43" s="46"/>
      <c r="G43" s="46"/>
      <c r="H43" s="46"/>
      <c r="I43" s="46"/>
      <c r="J43" s="48"/>
    </row>
    <row r="44">
      <c r="A44" s="37" t="s">
        <v>593</v>
      </c>
      <c r="B44" s="37">
        <v>9</v>
      </c>
      <c r="C44" s="38" t="s">
        <v>2437</v>
      </c>
      <c r="D44" s="37" t="s">
        <v>595</v>
      </c>
      <c r="E44" s="39" t="s">
        <v>2438</v>
      </c>
      <c r="F44" s="40" t="s">
        <v>637</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10633</v>
      </c>
      <c r="F46" s="46"/>
      <c r="G46" s="46"/>
      <c r="H46" s="46"/>
      <c r="I46" s="46"/>
      <c r="J46" s="48"/>
    </row>
    <row r="47" ht="345">
      <c r="A47" s="37" t="s">
        <v>601</v>
      </c>
      <c r="B47" s="45"/>
      <c r="C47" s="46"/>
      <c r="D47" s="46"/>
      <c r="E47" s="39" t="s">
        <v>4419</v>
      </c>
      <c r="F47" s="46"/>
      <c r="G47" s="46"/>
      <c r="H47" s="46"/>
      <c r="I47" s="46"/>
      <c r="J47" s="48"/>
    </row>
    <row r="48">
      <c r="A48" s="37" t="s">
        <v>593</v>
      </c>
      <c r="B48" s="37">
        <v>10</v>
      </c>
      <c r="C48" s="38" t="s">
        <v>4420</v>
      </c>
      <c r="D48" s="37" t="s">
        <v>595</v>
      </c>
      <c r="E48" s="39" t="s">
        <v>4421</v>
      </c>
      <c r="F48" s="40" t="s">
        <v>637</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10634</v>
      </c>
      <c r="F50" s="46"/>
      <c r="G50" s="46"/>
      <c r="H50" s="46"/>
      <c r="I50" s="46"/>
      <c r="J50" s="48"/>
    </row>
    <row r="51" ht="240">
      <c r="A51" s="37" t="s">
        <v>601</v>
      </c>
      <c r="B51" s="45"/>
      <c r="C51" s="46"/>
      <c r="D51" s="46"/>
      <c r="E51" s="39" t="s">
        <v>4423</v>
      </c>
      <c r="F51" s="46"/>
      <c r="G51" s="46"/>
      <c r="H51" s="46"/>
      <c r="I51" s="46"/>
      <c r="J51" s="48"/>
    </row>
    <row r="52">
      <c r="A52" s="37" t="s">
        <v>593</v>
      </c>
      <c r="B52" s="37">
        <v>11</v>
      </c>
      <c r="C52" s="38" t="s">
        <v>4439</v>
      </c>
      <c r="D52" s="37" t="s">
        <v>595</v>
      </c>
      <c r="E52" s="39" t="s">
        <v>4440</v>
      </c>
      <c r="F52" s="40" t="s">
        <v>637</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10635</v>
      </c>
      <c r="F54" s="46"/>
      <c r="G54" s="46"/>
      <c r="H54" s="46"/>
      <c r="I54" s="46"/>
      <c r="J54" s="48"/>
    </row>
    <row r="55" ht="300">
      <c r="A55" s="37" t="s">
        <v>601</v>
      </c>
      <c r="B55" s="45"/>
      <c r="C55" s="46"/>
      <c r="D55" s="46"/>
      <c r="E55" s="39" t="s">
        <v>4442</v>
      </c>
      <c r="F55" s="46"/>
      <c r="G55" s="46"/>
      <c r="H55" s="46"/>
      <c r="I55" s="46"/>
      <c r="J55" s="48"/>
    </row>
    <row r="56">
      <c r="A56" s="37" t="s">
        <v>593</v>
      </c>
      <c r="B56" s="37">
        <v>12</v>
      </c>
      <c r="C56" s="38" t="s">
        <v>3336</v>
      </c>
      <c r="D56" s="37" t="s">
        <v>595</v>
      </c>
      <c r="E56" s="39" t="s">
        <v>3337</v>
      </c>
      <c r="F56" s="40" t="s">
        <v>646</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10636</v>
      </c>
      <c r="F58" s="46"/>
      <c r="G58" s="46"/>
      <c r="H58" s="46"/>
      <c r="I58" s="46"/>
      <c r="J58" s="48"/>
    </row>
    <row r="59" ht="30">
      <c r="A59" s="37" t="s">
        <v>601</v>
      </c>
      <c r="B59" s="45"/>
      <c r="C59" s="46"/>
      <c r="D59" s="46"/>
      <c r="E59" s="39" t="s">
        <v>4452</v>
      </c>
      <c r="F59" s="46"/>
      <c r="G59" s="46"/>
      <c r="H59" s="46"/>
      <c r="I59" s="46"/>
      <c r="J59" s="48"/>
    </row>
    <row r="60">
      <c r="A60" s="37" t="s">
        <v>593</v>
      </c>
      <c r="B60" s="37">
        <v>13</v>
      </c>
      <c r="C60" s="38" t="s">
        <v>5485</v>
      </c>
      <c r="D60" s="37" t="s">
        <v>595</v>
      </c>
      <c r="E60" s="39" t="s">
        <v>5486</v>
      </c>
      <c r="F60" s="40" t="s">
        <v>646</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10637</v>
      </c>
      <c r="F62" s="46"/>
      <c r="G62" s="46"/>
      <c r="H62" s="46"/>
      <c r="I62" s="46"/>
      <c r="J62" s="48"/>
    </row>
    <row r="63" ht="45">
      <c r="A63" s="37" t="s">
        <v>601</v>
      </c>
      <c r="B63" s="45"/>
      <c r="C63" s="46"/>
      <c r="D63" s="46"/>
      <c r="E63" s="39" t="s">
        <v>4463</v>
      </c>
      <c r="F63" s="46"/>
      <c r="G63" s="46"/>
      <c r="H63" s="46"/>
      <c r="I63" s="46"/>
      <c r="J63" s="48"/>
    </row>
    <row r="64">
      <c r="A64" s="37" t="s">
        <v>593</v>
      </c>
      <c r="B64" s="37">
        <v>14</v>
      </c>
      <c r="C64" s="38" t="s">
        <v>10638</v>
      </c>
      <c r="D64" s="37" t="s">
        <v>595</v>
      </c>
      <c r="E64" s="39" t="s">
        <v>10639</v>
      </c>
      <c r="F64" s="40" t="s">
        <v>646</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10640</v>
      </c>
      <c r="F66" s="46"/>
      <c r="G66" s="46"/>
      <c r="H66" s="46"/>
      <c r="I66" s="46"/>
      <c r="J66" s="48"/>
    </row>
    <row r="67" ht="45">
      <c r="A67" s="37" t="s">
        <v>601</v>
      </c>
      <c r="B67" s="45"/>
      <c r="C67" s="46"/>
      <c r="D67" s="46"/>
      <c r="E67" s="39" t="s">
        <v>4463</v>
      </c>
      <c r="F67" s="46"/>
      <c r="G67" s="46"/>
      <c r="H67" s="46"/>
      <c r="I67" s="46"/>
      <c r="J67" s="48"/>
    </row>
    <row r="68">
      <c r="A68" s="37" t="s">
        <v>593</v>
      </c>
      <c r="B68" s="37">
        <v>15</v>
      </c>
      <c r="C68" s="38" t="s">
        <v>4464</v>
      </c>
      <c r="D68" s="37" t="s">
        <v>595</v>
      </c>
      <c r="E68" s="39" t="s">
        <v>4465</v>
      </c>
      <c r="F68" s="40" t="s">
        <v>646</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10641</v>
      </c>
      <c r="F70" s="46"/>
      <c r="G70" s="46"/>
      <c r="H70" s="46"/>
      <c r="I70" s="46"/>
      <c r="J70" s="48"/>
    </row>
    <row r="71" ht="30">
      <c r="A71" s="37" t="s">
        <v>601</v>
      </c>
      <c r="B71" s="45"/>
      <c r="C71" s="46"/>
      <c r="D71" s="46"/>
      <c r="E71" s="39" t="s">
        <v>4467</v>
      </c>
      <c r="F71" s="46"/>
      <c r="G71" s="46"/>
      <c r="H71" s="46"/>
      <c r="I71" s="46"/>
      <c r="J71" s="48"/>
    </row>
    <row r="72">
      <c r="A72" s="37" t="s">
        <v>593</v>
      </c>
      <c r="B72" s="37">
        <v>16</v>
      </c>
      <c r="C72" s="38" t="s">
        <v>4468</v>
      </c>
      <c r="D72" s="37" t="s">
        <v>595</v>
      </c>
      <c r="E72" s="39" t="s">
        <v>4469</v>
      </c>
      <c r="F72" s="40" t="s">
        <v>646</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10641</v>
      </c>
      <c r="F74" s="46"/>
      <c r="G74" s="46"/>
      <c r="H74" s="46"/>
      <c r="I74" s="46"/>
      <c r="J74" s="48"/>
    </row>
    <row r="75" ht="45">
      <c r="A75" s="37" t="s">
        <v>601</v>
      </c>
      <c r="B75" s="45"/>
      <c r="C75" s="46"/>
      <c r="D75" s="46"/>
      <c r="E75" s="39" t="s">
        <v>4470</v>
      </c>
      <c r="F75" s="46"/>
      <c r="G75" s="46"/>
      <c r="H75" s="46"/>
      <c r="I75" s="46"/>
      <c r="J75" s="48"/>
    </row>
    <row r="76">
      <c r="A76" s="37" t="s">
        <v>593</v>
      </c>
      <c r="B76" s="37">
        <v>17</v>
      </c>
      <c r="C76" s="38" t="s">
        <v>8554</v>
      </c>
      <c r="D76" s="37" t="s">
        <v>595</v>
      </c>
      <c r="E76" s="39" t="s">
        <v>8555</v>
      </c>
      <c r="F76" s="40" t="s">
        <v>637</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10642</v>
      </c>
      <c r="F78" s="46"/>
      <c r="G78" s="46"/>
      <c r="H78" s="46"/>
      <c r="I78" s="46"/>
      <c r="J78" s="48"/>
    </row>
    <row r="79" ht="45">
      <c r="A79" s="37" t="s">
        <v>601</v>
      </c>
      <c r="B79" s="45"/>
      <c r="C79" s="46"/>
      <c r="D79" s="46"/>
      <c r="E79" s="39" t="s">
        <v>8557</v>
      </c>
      <c r="F79" s="46"/>
      <c r="G79" s="46"/>
      <c r="H79" s="46"/>
      <c r="I79" s="46"/>
      <c r="J79" s="48"/>
    </row>
    <row r="80">
      <c r="A80" s="37" t="s">
        <v>593</v>
      </c>
      <c r="B80" s="37">
        <v>18</v>
      </c>
      <c r="C80" s="38" t="s">
        <v>8558</v>
      </c>
      <c r="D80" s="37" t="s">
        <v>595</v>
      </c>
      <c r="E80" s="39" t="s">
        <v>8559</v>
      </c>
      <c r="F80" s="40" t="s">
        <v>608</v>
      </c>
      <c r="G80" s="41">
        <v>6</v>
      </c>
      <c r="H80" s="42">
        <v>0</v>
      </c>
      <c r="I80" s="43">
        <f>ROUND(G80*H80,P4)</f>
        <v>0</v>
      </c>
      <c r="J80" s="37"/>
      <c r="O80" s="44">
        <f>I80*0.21</f>
        <v>0</v>
      </c>
      <c r="P80">
        <v>3</v>
      </c>
    </row>
    <row r="81">
      <c r="A81" s="37" t="s">
        <v>598</v>
      </c>
      <c r="B81" s="45"/>
      <c r="C81" s="46"/>
      <c r="D81" s="46"/>
      <c r="E81" s="39" t="s">
        <v>8559</v>
      </c>
      <c r="F81" s="46"/>
      <c r="G81" s="46"/>
      <c r="H81" s="46"/>
      <c r="I81" s="46"/>
      <c r="J81" s="48"/>
    </row>
    <row r="82" ht="60">
      <c r="A82" s="37" t="s">
        <v>599</v>
      </c>
      <c r="B82" s="45"/>
      <c r="C82" s="46"/>
      <c r="D82" s="46"/>
      <c r="E82" s="49" t="s">
        <v>8868</v>
      </c>
      <c r="F82" s="46"/>
      <c r="G82" s="46"/>
      <c r="H82" s="46"/>
      <c r="I82" s="46"/>
      <c r="J82" s="48"/>
    </row>
    <row r="83">
      <c r="A83" s="37" t="s">
        <v>601</v>
      </c>
      <c r="B83" s="45"/>
      <c r="C83" s="46"/>
      <c r="D83" s="46"/>
      <c r="E83" s="47" t="s">
        <v>595</v>
      </c>
      <c r="F83" s="46"/>
      <c r="G83" s="46"/>
      <c r="H83" s="46"/>
      <c r="I83" s="46"/>
      <c r="J83" s="48"/>
    </row>
    <row r="84">
      <c r="A84" s="31" t="s">
        <v>591</v>
      </c>
      <c r="B84" s="32"/>
      <c r="C84" s="33" t="s">
        <v>649</v>
      </c>
      <c r="D84" s="34"/>
      <c r="E84" s="31" t="s">
        <v>4475</v>
      </c>
      <c r="F84" s="34"/>
      <c r="G84" s="34"/>
      <c r="H84" s="34"/>
      <c r="I84" s="35">
        <f>SUMIFS(I85:I96,A85:A96,"P")</f>
        <v>0</v>
      </c>
      <c r="J84" s="36"/>
    </row>
    <row r="85">
      <c r="A85" s="37" t="s">
        <v>593</v>
      </c>
      <c r="B85" s="37">
        <v>19</v>
      </c>
      <c r="C85" s="38" t="s">
        <v>5391</v>
      </c>
      <c r="D85" s="37" t="s">
        <v>595</v>
      </c>
      <c r="E85" s="39" t="s">
        <v>5392</v>
      </c>
      <c r="F85" s="40" t="s">
        <v>637</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10643</v>
      </c>
      <c r="F87" s="46"/>
      <c r="G87" s="46"/>
      <c r="H87" s="46"/>
      <c r="I87" s="46"/>
      <c r="J87" s="48"/>
    </row>
    <row r="88" ht="60">
      <c r="A88" s="37" t="s">
        <v>601</v>
      </c>
      <c r="B88" s="45"/>
      <c r="C88" s="46"/>
      <c r="D88" s="46"/>
      <c r="E88" s="39" t="s">
        <v>4505</v>
      </c>
      <c r="F88" s="46"/>
      <c r="G88" s="46"/>
      <c r="H88" s="46"/>
      <c r="I88" s="46"/>
      <c r="J88" s="48"/>
    </row>
    <row r="89">
      <c r="A89" s="37" t="s">
        <v>593</v>
      </c>
      <c r="B89" s="37">
        <v>20</v>
      </c>
      <c r="C89" s="38" t="s">
        <v>4484</v>
      </c>
      <c r="D89" s="37" t="s">
        <v>595</v>
      </c>
      <c r="E89" s="39" t="s">
        <v>4485</v>
      </c>
      <c r="F89" s="40" t="s">
        <v>646</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10644</v>
      </c>
      <c r="F91" s="46"/>
      <c r="G91" s="46"/>
      <c r="H91" s="46"/>
      <c r="I91" s="46"/>
      <c r="J91" s="48"/>
    </row>
    <row r="92" ht="120">
      <c r="A92" s="37" t="s">
        <v>601</v>
      </c>
      <c r="B92" s="45"/>
      <c r="C92" s="46"/>
      <c r="D92" s="46"/>
      <c r="E92" s="39" t="s">
        <v>4483</v>
      </c>
      <c r="F92" s="46"/>
      <c r="G92" s="46"/>
      <c r="H92" s="46"/>
      <c r="I92" s="46"/>
      <c r="J92" s="48"/>
    </row>
    <row r="93">
      <c r="A93" s="37" t="s">
        <v>593</v>
      </c>
      <c r="B93" s="37">
        <v>21</v>
      </c>
      <c r="C93" s="38" t="s">
        <v>5035</v>
      </c>
      <c r="D93" s="37" t="s">
        <v>595</v>
      </c>
      <c r="E93" s="39" t="s">
        <v>2556</v>
      </c>
      <c r="F93" s="40" t="s">
        <v>637</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10645</v>
      </c>
      <c r="F95" s="46"/>
      <c r="G95" s="46"/>
      <c r="H95" s="46"/>
      <c r="I95" s="46"/>
      <c r="J95" s="48"/>
    </row>
    <row r="96" ht="409.5">
      <c r="A96" s="37" t="s">
        <v>601</v>
      </c>
      <c r="B96" s="45"/>
      <c r="C96" s="46"/>
      <c r="D96" s="46"/>
      <c r="E96" s="39" t="s">
        <v>4949</v>
      </c>
      <c r="F96" s="46"/>
      <c r="G96" s="46"/>
      <c r="H96" s="46"/>
      <c r="I96" s="46"/>
      <c r="J96" s="48"/>
    </row>
    <row r="97">
      <c r="A97" s="31" t="s">
        <v>591</v>
      </c>
      <c r="B97" s="32"/>
      <c r="C97" s="33" t="s">
        <v>751</v>
      </c>
      <c r="D97" s="34"/>
      <c r="E97" s="31" t="s">
        <v>1644</v>
      </c>
      <c r="F97" s="34"/>
      <c r="G97" s="34"/>
      <c r="H97" s="34"/>
      <c r="I97" s="35">
        <f>SUMIFS(I98:I109,A98:A109,"P")</f>
        <v>0</v>
      </c>
      <c r="J97" s="36"/>
    </row>
    <row r="98">
      <c r="A98" s="37" t="s">
        <v>593</v>
      </c>
      <c r="B98" s="37">
        <v>22</v>
      </c>
      <c r="C98" s="38" t="s">
        <v>4492</v>
      </c>
      <c r="D98" s="37" t="s">
        <v>595</v>
      </c>
      <c r="E98" s="39" t="s">
        <v>4493</v>
      </c>
      <c r="F98" s="40" t="s">
        <v>637</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10646</v>
      </c>
      <c r="F100" s="46"/>
      <c r="G100" s="46"/>
      <c r="H100" s="46"/>
      <c r="I100" s="46"/>
      <c r="J100" s="48"/>
    </row>
    <row r="101" ht="409.5">
      <c r="A101" s="37" t="s">
        <v>601</v>
      </c>
      <c r="B101" s="45"/>
      <c r="C101" s="46"/>
      <c r="D101" s="46"/>
      <c r="E101" s="39" t="s">
        <v>4495</v>
      </c>
      <c r="F101" s="46"/>
      <c r="G101" s="46"/>
      <c r="H101" s="46"/>
      <c r="I101" s="46"/>
      <c r="J101" s="48"/>
    </row>
    <row r="102">
      <c r="A102" s="37" t="s">
        <v>593</v>
      </c>
      <c r="B102" s="37">
        <v>23</v>
      </c>
      <c r="C102" s="38" t="s">
        <v>4502</v>
      </c>
      <c r="D102" s="37" t="s">
        <v>595</v>
      </c>
      <c r="E102" s="39" t="s">
        <v>4503</v>
      </c>
      <c r="F102" s="40" t="s">
        <v>637</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10647</v>
      </c>
      <c r="F104" s="46"/>
      <c r="G104" s="46"/>
      <c r="H104" s="46"/>
      <c r="I104" s="46"/>
      <c r="J104" s="48"/>
    </row>
    <row r="105" ht="60">
      <c r="A105" s="37" t="s">
        <v>601</v>
      </c>
      <c r="B105" s="45"/>
      <c r="C105" s="46"/>
      <c r="D105" s="46"/>
      <c r="E105" s="39" t="s">
        <v>4505</v>
      </c>
      <c r="F105" s="46"/>
      <c r="G105" s="46"/>
      <c r="H105" s="46"/>
      <c r="I105" s="46"/>
      <c r="J105" s="48"/>
    </row>
    <row r="106">
      <c r="A106" s="37" t="s">
        <v>593</v>
      </c>
      <c r="B106" s="37">
        <v>24</v>
      </c>
      <c r="C106" s="38" t="s">
        <v>4513</v>
      </c>
      <c r="D106" s="37" t="s">
        <v>595</v>
      </c>
      <c r="E106" s="39" t="s">
        <v>4514</v>
      </c>
      <c r="F106" s="40" t="s">
        <v>637</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10648</v>
      </c>
      <c r="F108" s="46"/>
      <c r="G108" s="46"/>
      <c r="H108" s="46"/>
      <c r="I108" s="46"/>
      <c r="J108" s="48"/>
    </row>
    <row r="109" ht="150">
      <c r="A109" s="37" t="s">
        <v>601</v>
      </c>
      <c r="B109" s="45"/>
      <c r="C109" s="46"/>
      <c r="D109" s="46"/>
      <c r="E109" s="39" t="s">
        <v>4516</v>
      </c>
      <c r="F109" s="46"/>
      <c r="G109" s="46"/>
      <c r="H109" s="46"/>
      <c r="I109" s="46"/>
      <c r="J109" s="48"/>
    </row>
    <row r="110">
      <c r="A110" s="31" t="s">
        <v>591</v>
      </c>
      <c r="B110" s="32"/>
      <c r="C110" s="33" t="s">
        <v>820</v>
      </c>
      <c r="D110" s="34"/>
      <c r="E110" s="31" t="s">
        <v>6304</v>
      </c>
      <c r="F110" s="34"/>
      <c r="G110" s="34"/>
      <c r="H110" s="34"/>
      <c r="I110" s="35">
        <f>SUMIFS(I111:I122,A111:A122,"P")</f>
        <v>0</v>
      </c>
      <c r="J110" s="36"/>
    </row>
    <row r="111" ht="30">
      <c r="A111" s="37" t="s">
        <v>593</v>
      </c>
      <c r="B111" s="37">
        <v>25</v>
      </c>
      <c r="C111" s="38" t="s">
        <v>9198</v>
      </c>
      <c r="D111" s="37" t="s">
        <v>595</v>
      </c>
      <c r="E111" s="39" t="s">
        <v>9199</v>
      </c>
      <c r="F111" s="40" t="s">
        <v>646</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10649</v>
      </c>
      <c r="F113" s="46"/>
      <c r="G113" s="46"/>
      <c r="H113" s="46"/>
      <c r="I113" s="46"/>
      <c r="J113" s="48"/>
    </row>
    <row r="114" ht="60">
      <c r="A114" s="37" t="s">
        <v>601</v>
      </c>
      <c r="B114" s="45"/>
      <c r="C114" s="46"/>
      <c r="D114" s="46"/>
      <c r="E114" s="39" t="s">
        <v>5927</v>
      </c>
      <c r="F114" s="46"/>
      <c r="G114" s="46"/>
      <c r="H114" s="46"/>
      <c r="I114" s="46"/>
      <c r="J114" s="48"/>
    </row>
    <row r="115">
      <c r="A115" s="37" t="s">
        <v>593</v>
      </c>
      <c r="B115" s="37">
        <v>26</v>
      </c>
      <c r="C115" s="38" t="s">
        <v>8666</v>
      </c>
      <c r="D115" s="37" t="s">
        <v>595</v>
      </c>
      <c r="E115" s="39" t="s">
        <v>8667</v>
      </c>
      <c r="F115" s="40" t="s">
        <v>646</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10650</v>
      </c>
      <c r="F117" s="46"/>
      <c r="G117" s="46"/>
      <c r="H117" s="46"/>
      <c r="I117" s="46"/>
      <c r="J117" s="48"/>
    </row>
    <row r="118" ht="60">
      <c r="A118" s="37" t="s">
        <v>601</v>
      </c>
      <c r="B118" s="45"/>
      <c r="C118" s="46"/>
      <c r="D118" s="46"/>
      <c r="E118" s="39" t="s">
        <v>5927</v>
      </c>
      <c r="F118" s="46"/>
      <c r="G118" s="46"/>
      <c r="H118" s="46"/>
      <c r="I118" s="46"/>
      <c r="J118" s="48"/>
    </row>
    <row r="119">
      <c r="A119" s="37" t="s">
        <v>593</v>
      </c>
      <c r="B119" s="37">
        <v>27</v>
      </c>
      <c r="C119" s="38" t="s">
        <v>10651</v>
      </c>
      <c r="D119" s="37" t="s">
        <v>595</v>
      </c>
      <c r="E119" s="39" t="s">
        <v>10652</v>
      </c>
      <c r="F119" s="40" t="s">
        <v>637</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10653</v>
      </c>
      <c r="F121" s="46"/>
      <c r="G121" s="46"/>
      <c r="H121" s="46"/>
      <c r="I121" s="46"/>
      <c r="J121" s="48"/>
    </row>
    <row r="122" ht="45">
      <c r="A122" s="37" t="s">
        <v>601</v>
      </c>
      <c r="B122" s="45"/>
      <c r="C122" s="46"/>
      <c r="D122" s="46"/>
      <c r="E122" s="39" t="s">
        <v>9380</v>
      </c>
      <c r="F122" s="46"/>
      <c r="G122" s="46"/>
      <c r="H122" s="46"/>
      <c r="I122" s="46"/>
      <c r="J122" s="48"/>
    </row>
    <row r="123">
      <c r="A123" s="31" t="s">
        <v>591</v>
      </c>
      <c r="B123" s="32"/>
      <c r="C123" s="33" t="s">
        <v>4551</v>
      </c>
      <c r="D123" s="34"/>
      <c r="E123" s="31" t="s">
        <v>4552</v>
      </c>
      <c r="F123" s="34"/>
      <c r="G123" s="34"/>
      <c r="H123" s="34"/>
      <c r="I123" s="35">
        <f>SUMIFS(I124:I127,A124:A127,"P")</f>
        <v>0</v>
      </c>
      <c r="J123" s="36"/>
    </row>
    <row r="124">
      <c r="A124" s="37" t="s">
        <v>593</v>
      </c>
      <c r="B124" s="37">
        <v>28</v>
      </c>
      <c r="C124" s="38" t="s">
        <v>4596</v>
      </c>
      <c r="D124" s="37" t="s">
        <v>595</v>
      </c>
      <c r="E124" s="39" t="s">
        <v>4597</v>
      </c>
      <c r="F124" s="40" t="s">
        <v>637</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10654</v>
      </c>
      <c r="F126" s="46"/>
      <c r="G126" s="46"/>
      <c r="H126" s="46"/>
      <c r="I126" s="46"/>
      <c r="J126" s="48"/>
    </row>
    <row r="127" ht="409.5">
      <c r="A127" s="37" t="s">
        <v>601</v>
      </c>
      <c r="B127" s="45"/>
      <c r="C127" s="46"/>
      <c r="D127" s="46"/>
      <c r="E127" s="39" t="s">
        <v>4495</v>
      </c>
      <c r="F127" s="46"/>
      <c r="G127" s="46"/>
      <c r="H127" s="46"/>
      <c r="I127" s="46"/>
      <c r="J127" s="48"/>
    </row>
    <row r="128">
      <c r="A128" s="31" t="s">
        <v>591</v>
      </c>
      <c r="B128" s="32"/>
      <c r="C128" s="33" t="s">
        <v>4784</v>
      </c>
      <c r="D128" s="34"/>
      <c r="E128" s="31" t="s">
        <v>4785</v>
      </c>
      <c r="F128" s="34"/>
      <c r="G128" s="34"/>
      <c r="H128" s="34"/>
      <c r="I128" s="35">
        <f>SUMIFS(I129:I151,A129:A151,"P")</f>
        <v>0</v>
      </c>
      <c r="J128" s="36"/>
    </row>
    <row r="129" ht="30">
      <c r="A129" s="37" t="s">
        <v>593</v>
      </c>
      <c r="B129" s="37">
        <v>29</v>
      </c>
      <c r="C129" s="38" t="s">
        <v>9114</v>
      </c>
      <c r="D129" s="37" t="s">
        <v>595</v>
      </c>
      <c r="E129" s="39" t="s">
        <v>9115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10655</v>
      </c>
      <c r="F131" s="46"/>
      <c r="G131" s="46"/>
      <c r="H131" s="46"/>
      <c r="I131" s="46"/>
      <c r="J131" s="48"/>
    </row>
    <row r="132" ht="165">
      <c r="A132" s="37" t="s">
        <v>601</v>
      </c>
      <c r="B132" s="45"/>
      <c r="C132" s="46"/>
      <c r="D132" s="46"/>
      <c r="E132" s="39" t="s">
        <v>5859</v>
      </c>
      <c r="F132" s="46"/>
      <c r="G132" s="46"/>
      <c r="H132" s="46"/>
      <c r="I132" s="46"/>
      <c r="J132" s="48"/>
    </row>
    <row r="133">
      <c r="A133" s="37" t="s">
        <v>593</v>
      </c>
      <c r="B133" s="37">
        <v>30</v>
      </c>
      <c r="C133" s="38" t="s">
        <v>8585</v>
      </c>
      <c r="D133" s="37" t="s">
        <v>595</v>
      </c>
      <c r="E133" s="39" t="s">
        <v>8586</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10656</v>
      </c>
      <c r="F135" s="46"/>
      <c r="G135" s="46"/>
      <c r="H135" s="46"/>
      <c r="I135" s="46"/>
      <c r="J135" s="48"/>
    </row>
    <row r="136" ht="75">
      <c r="A136" s="37" t="s">
        <v>601</v>
      </c>
      <c r="B136" s="45"/>
      <c r="C136" s="46"/>
      <c r="D136" s="46"/>
      <c r="E136" s="39" t="s">
        <v>5474</v>
      </c>
      <c r="F136" s="46"/>
      <c r="G136" s="46"/>
      <c r="H136" s="46"/>
      <c r="I136" s="46"/>
      <c r="J136" s="48"/>
    </row>
    <row r="137">
      <c r="A137" s="37" t="s">
        <v>593</v>
      </c>
      <c r="B137" s="37">
        <v>31</v>
      </c>
      <c r="C137" s="38" t="s">
        <v>4648</v>
      </c>
      <c r="D137" s="37" t="s">
        <v>595</v>
      </c>
      <c r="E137" s="39" t="s">
        <v>4649</v>
      </c>
      <c r="F137" s="40" t="s">
        <v>637</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10657</v>
      </c>
      <c r="F139" s="46"/>
      <c r="G139" s="46"/>
      <c r="H139" s="46"/>
      <c r="I139" s="46"/>
      <c r="J139" s="48"/>
    </row>
    <row r="140" ht="150">
      <c r="A140" s="37" t="s">
        <v>601</v>
      </c>
      <c r="B140" s="45"/>
      <c r="C140" s="46"/>
      <c r="D140" s="46"/>
      <c r="E140" s="39" t="s">
        <v>4651</v>
      </c>
      <c r="F140" s="46"/>
      <c r="G140" s="46"/>
      <c r="H140" s="46"/>
      <c r="I140" s="46"/>
      <c r="J140" s="48"/>
    </row>
    <row r="141">
      <c r="A141" s="37" t="s">
        <v>593</v>
      </c>
      <c r="B141" s="37">
        <v>32</v>
      </c>
      <c r="C141" s="38" t="s">
        <v>5685</v>
      </c>
      <c r="D141" s="37" t="s">
        <v>595</v>
      </c>
      <c r="E141" s="39" t="s">
        <v>5686</v>
      </c>
      <c r="F141" s="40" t="s">
        <v>637</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10658</v>
      </c>
      <c r="F143" s="46"/>
      <c r="G143" s="46"/>
      <c r="H143" s="46"/>
      <c r="I143" s="46"/>
      <c r="J143" s="48"/>
    </row>
    <row r="144" ht="150">
      <c r="A144" s="37" t="s">
        <v>601</v>
      </c>
      <c r="B144" s="45"/>
      <c r="C144" s="46"/>
      <c r="D144" s="46"/>
      <c r="E144" s="39" t="s">
        <v>4651</v>
      </c>
      <c r="F144" s="46"/>
      <c r="G144" s="46"/>
      <c r="H144" s="46"/>
      <c r="I144" s="46"/>
      <c r="J144" s="48"/>
    </row>
    <row r="145">
      <c r="A145" s="37" t="s">
        <v>593</v>
      </c>
      <c r="B145" s="37">
        <v>33</v>
      </c>
      <c r="C145" s="38" t="s">
        <v>10659</v>
      </c>
      <c r="D145" s="37" t="s">
        <v>595</v>
      </c>
      <c r="E145" s="39" t="s">
        <v>8594</v>
      </c>
      <c r="F145" s="40" t="s">
        <v>1798</v>
      </c>
      <c r="G145" s="41">
        <v>1</v>
      </c>
      <c r="H145" s="42">
        <v>0</v>
      </c>
      <c r="I145" s="43">
        <f>ROUND(G145*H145,P4)</f>
        <v>0</v>
      </c>
      <c r="J145" s="37"/>
      <c r="O145" s="44">
        <f>I145*0.21</f>
        <v>0</v>
      </c>
      <c r="P145">
        <v>3</v>
      </c>
    </row>
    <row r="146">
      <c r="A146" s="37" t="s">
        <v>598</v>
      </c>
      <c r="B146" s="45"/>
      <c r="C146" s="46"/>
      <c r="D146" s="46"/>
      <c r="E146" s="39" t="s">
        <v>8594</v>
      </c>
      <c r="F146" s="46"/>
      <c r="G146" s="46"/>
      <c r="H146" s="46"/>
      <c r="I146" s="46"/>
      <c r="J146" s="48"/>
    </row>
    <row r="147" ht="120">
      <c r="A147" s="37" t="s">
        <v>599</v>
      </c>
      <c r="B147" s="45"/>
      <c r="C147" s="46"/>
      <c r="D147" s="46"/>
      <c r="E147" s="49" t="s">
        <v>8595</v>
      </c>
      <c r="F147" s="46"/>
      <c r="G147" s="46"/>
      <c r="H147" s="46"/>
      <c r="I147" s="46"/>
      <c r="J147" s="48"/>
    </row>
    <row r="148" ht="45">
      <c r="A148" s="37" t="s">
        <v>601</v>
      </c>
      <c r="B148" s="45"/>
      <c r="C148" s="46"/>
      <c r="D148" s="46"/>
      <c r="E148" s="39" t="s">
        <v>8596</v>
      </c>
      <c r="F148" s="46"/>
      <c r="G148" s="46"/>
      <c r="H148" s="46"/>
      <c r="I148" s="46"/>
      <c r="J148" s="48"/>
    </row>
    <row r="149">
      <c r="A149" s="37" t="s">
        <v>593</v>
      </c>
      <c r="B149" s="37">
        <v>34</v>
      </c>
      <c r="C149" s="38" t="s">
        <v>10660</v>
      </c>
      <c r="D149" s="37" t="s">
        <v>595</v>
      </c>
      <c r="E149" s="39" t="s">
        <v>8598</v>
      </c>
      <c r="F149" s="40" t="s">
        <v>1798</v>
      </c>
      <c r="G149" s="41">
        <v>1</v>
      </c>
      <c r="H149" s="42">
        <v>0</v>
      </c>
      <c r="I149" s="43">
        <f>ROUND(G149*H149,P4)</f>
        <v>0</v>
      </c>
      <c r="J149" s="37"/>
      <c r="O149" s="44">
        <f>I149*0.21</f>
        <v>0</v>
      </c>
      <c r="P149">
        <v>3</v>
      </c>
    </row>
    <row r="150">
      <c r="A150" s="37" t="s">
        <v>598</v>
      </c>
      <c r="B150" s="45"/>
      <c r="C150" s="46"/>
      <c r="D150" s="46"/>
      <c r="E150" s="39" t="s">
        <v>8598</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SUMIFS(I153:I164,A153:A164,"P")</f>
        <v>0</v>
      </c>
      <c r="J152" s="36"/>
    </row>
    <row r="153" ht="45">
      <c r="A153" s="37" t="s">
        <v>593</v>
      </c>
      <c r="B153" s="37">
        <v>35</v>
      </c>
      <c r="C153" s="38" t="s">
        <v>1815</v>
      </c>
      <c r="D153" s="37" t="s">
        <v>1816</v>
      </c>
      <c r="E153" s="39" t="s">
        <v>1817</v>
      </c>
      <c r="F153" s="40" t="s">
        <v>1124</v>
      </c>
      <c r="G153" s="41">
        <v>2739.8000000000002</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105">
      <c r="A155" s="37" t="s">
        <v>599</v>
      </c>
      <c r="B155" s="45"/>
      <c r="C155" s="46"/>
      <c r="D155" s="46"/>
      <c r="E155" s="49" t="s">
        <v>10661</v>
      </c>
      <c r="F155" s="46"/>
      <c r="G155" s="46"/>
      <c r="H155" s="46"/>
      <c r="I155" s="46"/>
      <c r="J155" s="48"/>
    </row>
    <row r="156" ht="120">
      <c r="A156" s="37" t="s">
        <v>601</v>
      </c>
      <c r="B156" s="45"/>
      <c r="C156" s="46"/>
      <c r="D156" s="46"/>
      <c r="E156" s="39" t="s">
        <v>1820</v>
      </c>
      <c r="F156" s="46"/>
      <c r="G156" s="46"/>
      <c r="H156" s="46"/>
      <c r="I156" s="46"/>
      <c r="J156" s="48"/>
    </row>
    <row r="157" ht="60">
      <c r="A157" s="37" t="s">
        <v>593</v>
      </c>
      <c r="B157" s="37">
        <v>36</v>
      </c>
      <c r="C157" s="38" t="s">
        <v>2448</v>
      </c>
      <c r="D157" s="37" t="s">
        <v>2449</v>
      </c>
      <c r="E157" s="39" t="s">
        <v>2450</v>
      </c>
      <c r="F157" s="40" t="s">
        <v>1124</v>
      </c>
      <c r="G157" s="41">
        <v>124.78</v>
      </c>
      <c r="H157" s="42">
        <v>0</v>
      </c>
      <c r="I157" s="43">
        <f>ROUND(G157*H157,P4)</f>
        <v>0</v>
      </c>
      <c r="J157" s="37"/>
      <c r="O157" s="44">
        <f>I157*0.21</f>
        <v>0</v>
      </c>
      <c r="P157">
        <v>3</v>
      </c>
    </row>
    <row r="158">
      <c r="A158" s="37" t="s">
        <v>598</v>
      </c>
      <c r="B158" s="45"/>
      <c r="C158" s="46"/>
      <c r="D158" s="46"/>
      <c r="E158" s="39" t="s">
        <v>1818</v>
      </c>
      <c r="F158" s="46"/>
      <c r="G158" s="46"/>
      <c r="H158" s="46"/>
      <c r="I158" s="46"/>
      <c r="J158" s="48"/>
    </row>
    <row r="159" ht="75">
      <c r="A159" s="37" t="s">
        <v>599</v>
      </c>
      <c r="B159" s="45"/>
      <c r="C159" s="46"/>
      <c r="D159" s="46"/>
      <c r="E159" s="49" t="s">
        <v>10662</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5690</v>
      </c>
      <c r="D161" s="37" t="s">
        <v>5691</v>
      </c>
      <c r="E161" s="39" t="s">
        <v>5692</v>
      </c>
      <c r="F161" s="40" t="s">
        <v>1124</v>
      </c>
      <c r="G161" s="41">
        <v>325.13</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30">
      <c r="A163" s="37" t="s">
        <v>599</v>
      </c>
      <c r="B163" s="45"/>
      <c r="C163" s="46"/>
      <c r="D163" s="46"/>
      <c r="E163" s="49" t="s">
        <v>10663</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qFv1NW3yGgxSJLk/8GpYu+p8s0uHfFJAsVNXRH5FZUpLzklbSmRh7KB9UwnYUBg5Tufaf5fC8T+2Ok2jtpIacA==" hashValue="ZKFR7N9h4WOnwxWxFGEqQe5tcjGrIixIPu8X6pRTW2x0sRCU3JQ74gmmEzaUlJTzFQjyhC9FFv5j7XuHONwj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10664</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10665</v>
      </c>
      <c r="D6" s="22"/>
      <c r="E6" s="23" t="s">
        <v>417</v>
      </c>
      <c r="F6" s="17"/>
      <c r="G6" s="17"/>
      <c r="H6" s="17"/>
      <c r="I6" s="17"/>
      <c r="J6" s="19"/>
    </row>
    <row r="7">
      <c r="A7" s="3" t="s">
        <v>578</v>
      </c>
      <c r="B7" s="20" t="s">
        <v>579</v>
      </c>
      <c r="C7" s="21" t="s">
        <v>10664</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SUMIFS(I12:I54,A12:A54,"P")</f>
        <v>0</v>
      </c>
      <c r="J11" s="36"/>
    </row>
    <row r="12">
      <c r="A12" s="37" t="s">
        <v>593</v>
      </c>
      <c r="B12" s="37">
        <v>1</v>
      </c>
      <c r="C12" s="38" t="s">
        <v>5236</v>
      </c>
      <c r="D12" s="37" t="s">
        <v>595</v>
      </c>
      <c r="E12" s="39" t="s">
        <v>5237</v>
      </c>
      <c r="F12" s="40" t="s">
        <v>637</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10666</v>
      </c>
      <c r="F14" s="46"/>
      <c r="G14" s="46"/>
      <c r="H14" s="46"/>
      <c r="I14" s="46"/>
      <c r="J14" s="48"/>
    </row>
    <row r="15" ht="45">
      <c r="A15" s="37" t="s">
        <v>601</v>
      </c>
      <c r="B15" s="45"/>
      <c r="C15" s="46"/>
      <c r="D15" s="46"/>
      <c r="E15" s="39" t="s">
        <v>5238</v>
      </c>
      <c r="F15" s="46"/>
      <c r="G15" s="46"/>
      <c r="H15" s="46"/>
      <c r="I15" s="46"/>
      <c r="J15" s="48"/>
    </row>
    <row r="16">
      <c r="A16" s="37" t="s">
        <v>593</v>
      </c>
      <c r="B16" s="37">
        <v>2</v>
      </c>
      <c r="C16" s="38" t="s">
        <v>5241</v>
      </c>
      <c r="D16" s="37" t="s">
        <v>595</v>
      </c>
      <c r="E16" s="39" t="s">
        <v>5242</v>
      </c>
      <c r="F16" s="40" t="s">
        <v>637</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10667</v>
      </c>
      <c r="F18" s="46"/>
      <c r="G18" s="46"/>
      <c r="H18" s="46"/>
      <c r="I18" s="46"/>
      <c r="J18" s="48"/>
    </row>
    <row r="19" ht="390">
      <c r="A19" s="37" t="s">
        <v>601</v>
      </c>
      <c r="B19" s="45"/>
      <c r="C19" s="46"/>
      <c r="D19" s="46"/>
      <c r="E19" s="39" t="s">
        <v>5243</v>
      </c>
      <c r="F19" s="46"/>
      <c r="G19" s="46"/>
      <c r="H19" s="46"/>
      <c r="I19" s="46"/>
      <c r="J19" s="48"/>
    </row>
    <row r="20">
      <c r="A20" s="37" t="s">
        <v>593</v>
      </c>
      <c r="B20" s="37">
        <v>3</v>
      </c>
      <c r="C20" s="38" t="s">
        <v>3332</v>
      </c>
      <c r="D20" s="37" t="s">
        <v>595</v>
      </c>
      <c r="E20" s="39" t="s">
        <v>3333</v>
      </c>
      <c r="F20" s="40" t="s">
        <v>637</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10668</v>
      </c>
      <c r="F22" s="46"/>
      <c r="G22" s="46"/>
      <c r="H22" s="46"/>
      <c r="I22" s="46"/>
      <c r="J22" s="48"/>
    </row>
    <row r="23" ht="405">
      <c r="A23" s="37" t="s">
        <v>601</v>
      </c>
      <c r="B23" s="45"/>
      <c r="C23" s="46"/>
      <c r="D23" s="46"/>
      <c r="E23" s="39" t="s">
        <v>4411</v>
      </c>
      <c r="F23" s="46"/>
      <c r="G23" s="46"/>
      <c r="H23" s="46"/>
      <c r="I23" s="46"/>
      <c r="J23" s="48"/>
    </row>
    <row r="24">
      <c r="A24" s="37" t="s">
        <v>593</v>
      </c>
      <c r="B24" s="37">
        <v>4</v>
      </c>
      <c r="C24" s="38" t="s">
        <v>4412</v>
      </c>
      <c r="D24" s="37" t="s">
        <v>595</v>
      </c>
      <c r="E24" s="39" t="s">
        <v>4413</v>
      </c>
      <c r="F24" s="40" t="s">
        <v>637</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10669</v>
      </c>
      <c r="F26" s="46"/>
      <c r="G26" s="46"/>
      <c r="H26" s="46"/>
      <c r="I26" s="46"/>
      <c r="J26" s="48"/>
    </row>
    <row r="27" ht="405">
      <c r="A27" s="37" t="s">
        <v>601</v>
      </c>
      <c r="B27" s="45"/>
      <c r="C27" s="46"/>
      <c r="D27" s="46"/>
      <c r="E27" s="39" t="s">
        <v>4411</v>
      </c>
      <c r="F27" s="46"/>
      <c r="G27" s="46"/>
      <c r="H27" s="46"/>
      <c r="I27" s="46"/>
      <c r="J27" s="48"/>
    </row>
    <row r="28">
      <c r="A28" s="37" t="s">
        <v>593</v>
      </c>
      <c r="B28" s="37">
        <v>5</v>
      </c>
      <c r="C28" s="38" t="s">
        <v>640</v>
      </c>
      <c r="D28" s="37" t="s">
        <v>595</v>
      </c>
      <c r="E28" s="39" t="s">
        <v>641</v>
      </c>
      <c r="F28" s="40" t="s">
        <v>637</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10670</v>
      </c>
      <c r="F30" s="46"/>
      <c r="G30" s="46"/>
      <c r="H30" s="46"/>
      <c r="I30" s="46"/>
      <c r="J30" s="48"/>
    </row>
    <row r="31" ht="300">
      <c r="A31" s="37" t="s">
        <v>601</v>
      </c>
      <c r="B31" s="45"/>
      <c r="C31" s="46"/>
      <c r="D31" s="46"/>
      <c r="E31" s="39" t="s">
        <v>643</v>
      </c>
      <c r="F31" s="46"/>
      <c r="G31" s="46"/>
      <c r="H31" s="46"/>
      <c r="I31" s="46"/>
      <c r="J31" s="48"/>
    </row>
    <row r="32">
      <c r="A32" s="37" t="s">
        <v>593</v>
      </c>
      <c r="B32" s="37">
        <v>6</v>
      </c>
      <c r="C32" s="38" t="s">
        <v>1003</v>
      </c>
      <c r="D32" s="37" t="s">
        <v>595</v>
      </c>
      <c r="E32" s="39" t="s">
        <v>1004</v>
      </c>
      <c r="F32" s="40" t="s">
        <v>637</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10671</v>
      </c>
      <c r="F34" s="46"/>
      <c r="G34" s="46"/>
      <c r="H34" s="46"/>
      <c r="I34" s="46"/>
      <c r="J34" s="48"/>
    </row>
    <row r="35" ht="375">
      <c r="A35" s="37" t="s">
        <v>601</v>
      </c>
      <c r="B35" s="45"/>
      <c r="C35" s="46"/>
      <c r="D35" s="46"/>
      <c r="E35" s="39" t="s">
        <v>1005</v>
      </c>
      <c r="F35" s="46"/>
      <c r="G35" s="46"/>
      <c r="H35" s="46"/>
      <c r="I35" s="46"/>
      <c r="J35" s="48"/>
    </row>
    <row r="36">
      <c r="A36" s="37" t="s">
        <v>593</v>
      </c>
      <c r="B36" s="37">
        <v>7</v>
      </c>
      <c r="C36" s="38" t="s">
        <v>4443</v>
      </c>
      <c r="D36" s="37" t="s">
        <v>595</v>
      </c>
      <c r="E36" s="39" t="s">
        <v>4444</v>
      </c>
      <c r="F36" s="40" t="s">
        <v>637</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4446</v>
      </c>
      <c r="F38" s="46"/>
      <c r="G38" s="46"/>
      <c r="H38" s="46"/>
      <c r="I38" s="46"/>
      <c r="J38" s="48"/>
    </row>
    <row r="39">
      <c r="A39" s="37" t="s">
        <v>593</v>
      </c>
      <c r="B39" s="37">
        <v>8</v>
      </c>
      <c r="C39" s="38" t="s">
        <v>4456</v>
      </c>
      <c r="D39" s="37" t="s">
        <v>595</v>
      </c>
      <c r="E39" s="39" t="s">
        <v>4457</v>
      </c>
      <c r="F39" s="40" t="s">
        <v>646</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10672</v>
      </c>
      <c r="F41" s="46"/>
      <c r="G41" s="46"/>
      <c r="H41" s="46"/>
      <c r="I41" s="46"/>
      <c r="J41" s="48"/>
    </row>
    <row r="42" ht="45">
      <c r="A42" s="37" t="s">
        <v>601</v>
      </c>
      <c r="B42" s="45"/>
      <c r="C42" s="46"/>
      <c r="D42" s="46"/>
      <c r="E42" s="39" t="s">
        <v>4459</v>
      </c>
      <c r="F42" s="46"/>
      <c r="G42" s="46"/>
      <c r="H42" s="46"/>
      <c r="I42" s="46"/>
      <c r="J42" s="48"/>
    </row>
    <row r="43">
      <c r="A43" s="37" t="s">
        <v>593</v>
      </c>
      <c r="B43" s="37">
        <v>9</v>
      </c>
      <c r="C43" s="38" t="s">
        <v>4464</v>
      </c>
      <c r="D43" s="37" t="s">
        <v>595</v>
      </c>
      <c r="E43" s="39" t="s">
        <v>4465</v>
      </c>
      <c r="F43" s="40" t="s">
        <v>646</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10672</v>
      </c>
      <c r="F45" s="46"/>
      <c r="G45" s="46"/>
      <c r="H45" s="46"/>
      <c r="I45" s="46"/>
      <c r="J45" s="48"/>
    </row>
    <row r="46" ht="30">
      <c r="A46" s="37" t="s">
        <v>601</v>
      </c>
      <c r="B46" s="45"/>
      <c r="C46" s="46"/>
      <c r="D46" s="46"/>
      <c r="E46" s="39" t="s">
        <v>4467</v>
      </c>
      <c r="F46" s="46"/>
      <c r="G46" s="46"/>
      <c r="H46" s="46"/>
      <c r="I46" s="46"/>
      <c r="J46" s="48"/>
    </row>
    <row r="47">
      <c r="A47" s="37" t="s">
        <v>593</v>
      </c>
      <c r="B47" s="37">
        <v>10</v>
      </c>
      <c r="C47" s="38" t="s">
        <v>4468</v>
      </c>
      <c r="D47" s="37" t="s">
        <v>595</v>
      </c>
      <c r="E47" s="39" t="s">
        <v>4469</v>
      </c>
      <c r="F47" s="40" t="s">
        <v>646</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10672</v>
      </c>
      <c r="F49" s="46"/>
      <c r="G49" s="46"/>
      <c r="H49" s="46"/>
      <c r="I49" s="46"/>
      <c r="J49" s="48"/>
    </row>
    <row r="50" ht="45">
      <c r="A50" s="37" t="s">
        <v>601</v>
      </c>
      <c r="B50" s="45"/>
      <c r="C50" s="46"/>
      <c r="D50" s="46"/>
      <c r="E50" s="39" t="s">
        <v>4470</v>
      </c>
      <c r="F50" s="46"/>
      <c r="G50" s="46"/>
      <c r="H50" s="46"/>
      <c r="I50" s="46"/>
      <c r="J50" s="48"/>
    </row>
    <row r="51" ht="30">
      <c r="A51" s="37" t="s">
        <v>593</v>
      </c>
      <c r="B51" s="37">
        <v>11</v>
      </c>
      <c r="C51" s="38" t="s">
        <v>10673</v>
      </c>
      <c r="D51" s="37" t="s">
        <v>595</v>
      </c>
      <c r="E51" s="39" t="s">
        <v>10674</v>
      </c>
      <c r="F51" s="40" t="s">
        <v>646</v>
      </c>
      <c r="G51" s="41">
        <v>333.19999999999999</v>
      </c>
      <c r="H51" s="42">
        <v>0</v>
      </c>
      <c r="I51" s="43">
        <f>ROUND(G51*H51,P4)</f>
        <v>0</v>
      </c>
      <c r="J51" s="37"/>
      <c r="O51" s="44">
        <f>I51*0.21</f>
        <v>0</v>
      </c>
      <c r="P51">
        <v>3</v>
      </c>
    </row>
    <row r="52" ht="30">
      <c r="A52" s="37" t="s">
        <v>598</v>
      </c>
      <c r="B52" s="45"/>
      <c r="C52" s="46"/>
      <c r="D52" s="46"/>
      <c r="E52" s="39" t="s">
        <v>10674</v>
      </c>
      <c r="F52" s="46"/>
      <c r="G52" s="46"/>
      <c r="H52" s="46"/>
      <c r="I52" s="46"/>
      <c r="J52" s="48"/>
    </row>
    <row r="53" ht="120">
      <c r="A53" s="37" t="s">
        <v>599</v>
      </c>
      <c r="B53" s="45"/>
      <c r="C53" s="46"/>
      <c r="D53" s="46"/>
      <c r="E53" s="49" t="s">
        <v>10675</v>
      </c>
      <c r="F53" s="46"/>
      <c r="G53" s="46"/>
      <c r="H53" s="46"/>
      <c r="I53" s="46"/>
      <c r="J53" s="48"/>
    </row>
    <row r="54" ht="30">
      <c r="A54" s="37" t="s">
        <v>601</v>
      </c>
      <c r="B54" s="45"/>
      <c r="C54" s="46"/>
      <c r="D54" s="46"/>
      <c r="E54" s="39" t="s">
        <v>10676</v>
      </c>
      <c r="F54" s="46"/>
      <c r="G54" s="46"/>
      <c r="H54" s="46"/>
      <c r="I54" s="46"/>
      <c r="J54" s="48"/>
    </row>
    <row r="55">
      <c r="A55" s="31" t="s">
        <v>591</v>
      </c>
      <c r="B55" s="32"/>
      <c r="C55" s="33" t="s">
        <v>685</v>
      </c>
      <c r="D55" s="34"/>
      <c r="E55" s="31" t="s">
        <v>4487</v>
      </c>
      <c r="F55" s="34"/>
      <c r="G55" s="34"/>
      <c r="H55" s="34"/>
      <c r="I55" s="35">
        <f>SUMIFS(I56:I75,A56:A75,"P")</f>
        <v>0</v>
      </c>
      <c r="J55" s="36"/>
    </row>
    <row r="56">
      <c r="A56" s="37" t="s">
        <v>593</v>
      </c>
      <c r="B56" s="37">
        <v>12</v>
      </c>
      <c r="C56" s="38" t="s">
        <v>10677</v>
      </c>
      <c r="D56" s="37" t="s">
        <v>595</v>
      </c>
      <c r="E56" s="39" t="s">
        <v>10678</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10679</v>
      </c>
      <c r="F58" s="46"/>
      <c r="G58" s="46"/>
      <c r="H58" s="46"/>
      <c r="I58" s="46"/>
      <c r="J58" s="48"/>
    </row>
    <row r="59" ht="45">
      <c r="A59" s="37" t="s">
        <v>601</v>
      </c>
      <c r="B59" s="45"/>
      <c r="C59" s="46"/>
      <c r="D59" s="46"/>
      <c r="E59" s="39" t="s">
        <v>4994</v>
      </c>
      <c r="F59" s="46"/>
      <c r="G59" s="46"/>
      <c r="H59" s="46"/>
      <c r="I59" s="46"/>
      <c r="J59" s="48"/>
    </row>
    <row r="60">
      <c r="A60" s="37" t="s">
        <v>593</v>
      </c>
      <c r="B60" s="37">
        <v>13</v>
      </c>
      <c r="C60" s="38" t="s">
        <v>10680</v>
      </c>
      <c r="D60" s="37" t="s">
        <v>595</v>
      </c>
      <c r="E60" s="39" t="s">
        <v>10681</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10682</v>
      </c>
      <c r="F62" s="46"/>
      <c r="G62" s="46"/>
      <c r="H62" s="46"/>
      <c r="I62" s="46"/>
      <c r="J62" s="48"/>
    </row>
    <row r="63" ht="45">
      <c r="A63" s="37" t="s">
        <v>601</v>
      </c>
      <c r="B63" s="45"/>
      <c r="C63" s="46"/>
      <c r="D63" s="46"/>
      <c r="E63" s="39" t="s">
        <v>4994</v>
      </c>
      <c r="F63" s="46"/>
      <c r="G63" s="46"/>
      <c r="H63" s="46"/>
      <c r="I63" s="46"/>
      <c r="J63" s="48"/>
    </row>
    <row r="64">
      <c r="A64" s="37" t="s">
        <v>593</v>
      </c>
      <c r="B64" s="37">
        <v>14</v>
      </c>
      <c r="C64" s="38" t="s">
        <v>10683</v>
      </c>
      <c r="D64" s="37" t="s">
        <v>595</v>
      </c>
      <c r="E64" s="39" t="s">
        <v>10684</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10685</v>
      </c>
      <c r="F66" s="46"/>
      <c r="G66" s="46"/>
      <c r="H66" s="46"/>
      <c r="I66" s="46"/>
      <c r="J66" s="48"/>
    </row>
    <row r="67" ht="45">
      <c r="A67" s="37" t="s">
        <v>601</v>
      </c>
      <c r="B67" s="45"/>
      <c r="C67" s="46"/>
      <c r="D67" s="46"/>
      <c r="E67" s="39" t="s">
        <v>4994</v>
      </c>
      <c r="F67" s="46"/>
      <c r="G67" s="46"/>
      <c r="H67" s="46"/>
      <c r="I67" s="46"/>
      <c r="J67" s="48"/>
    </row>
    <row r="68">
      <c r="A68" s="37" t="s">
        <v>593</v>
      </c>
      <c r="B68" s="37">
        <v>15</v>
      </c>
      <c r="C68" s="38" t="s">
        <v>10686</v>
      </c>
      <c r="D68" s="37" t="s">
        <v>595</v>
      </c>
      <c r="E68" s="39" t="s">
        <v>10687</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10688</v>
      </c>
      <c r="F70" s="46"/>
      <c r="G70" s="46"/>
      <c r="H70" s="46"/>
      <c r="I70" s="46"/>
      <c r="J70" s="48"/>
    </row>
    <row r="71" ht="45">
      <c r="A71" s="37" t="s">
        <v>601</v>
      </c>
      <c r="B71" s="45"/>
      <c r="C71" s="46"/>
      <c r="D71" s="46"/>
      <c r="E71" s="39" t="s">
        <v>4994</v>
      </c>
      <c r="F71" s="46"/>
      <c r="G71" s="46"/>
      <c r="H71" s="46"/>
      <c r="I71" s="46"/>
      <c r="J71" s="48"/>
    </row>
    <row r="72">
      <c r="A72" s="37" t="s">
        <v>593</v>
      </c>
      <c r="B72" s="37">
        <v>16</v>
      </c>
      <c r="C72" s="38" t="s">
        <v>10689</v>
      </c>
      <c r="D72" s="37" t="s">
        <v>595</v>
      </c>
      <c r="E72" s="39" t="s">
        <v>10690</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10691</v>
      </c>
      <c r="F74" s="46"/>
      <c r="G74" s="46"/>
      <c r="H74" s="46"/>
      <c r="I74" s="46"/>
      <c r="J74" s="48"/>
    </row>
    <row r="75" ht="45">
      <c r="A75" s="37" t="s">
        <v>601</v>
      </c>
      <c r="B75" s="45"/>
      <c r="C75" s="46"/>
      <c r="D75" s="46"/>
      <c r="E75" s="39" t="s">
        <v>4994</v>
      </c>
      <c r="F75" s="46"/>
      <c r="G75" s="46"/>
      <c r="H75" s="46"/>
      <c r="I75" s="46"/>
      <c r="J75" s="48"/>
    </row>
    <row r="76">
      <c r="A76" s="31" t="s">
        <v>591</v>
      </c>
      <c r="B76" s="32"/>
      <c r="C76" s="33" t="s">
        <v>751</v>
      </c>
      <c r="D76" s="34"/>
      <c r="E76" s="31" t="s">
        <v>1644</v>
      </c>
      <c r="F76" s="34"/>
      <c r="G76" s="34"/>
      <c r="H76" s="34"/>
      <c r="I76" s="35">
        <f>SUMIFS(I77:I84,A77:A84,"P")</f>
        <v>0</v>
      </c>
      <c r="J76" s="36"/>
    </row>
    <row r="77">
      <c r="A77" s="37" t="s">
        <v>593</v>
      </c>
      <c r="B77" s="37">
        <v>17</v>
      </c>
      <c r="C77" s="38" t="s">
        <v>4984</v>
      </c>
      <c r="D77" s="37" t="s">
        <v>595</v>
      </c>
      <c r="E77" s="39" t="s">
        <v>4985</v>
      </c>
      <c r="F77" s="40" t="s">
        <v>637</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10692</v>
      </c>
      <c r="F79" s="46"/>
      <c r="G79" s="46"/>
      <c r="H79" s="46"/>
      <c r="I79" s="46"/>
      <c r="J79" s="48"/>
    </row>
    <row r="80" ht="409.5">
      <c r="A80" s="37" t="s">
        <v>601</v>
      </c>
      <c r="B80" s="45"/>
      <c r="C80" s="46"/>
      <c r="D80" s="46"/>
      <c r="E80" s="39" t="s">
        <v>4495</v>
      </c>
      <c r="F80" s="46"/>
      <c r="G80" s="46"/>
      <c r="H80" s="46"/>
      <c r="I80" s="46"/>
      <c r="J80" s="48"/>
    </row>
    <row r="81">
      <c r="A81" s="37" t="s">
        <v>593</v>
      </c>
      <c r="B81" s="37">
        <v>18</v>
      </c>
      <c r="C81" s="38" t="s">
        <v>10693</v>
      </c>
      <c r="D81" s="37" t="s">
        <v>595</v>
      </c>
      <c r="E81" s="39" t="s">
        <v>10694</v>
      </c>
      <c r="F81" s="40" t="s">
        <v>637</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10695</v>
      </c>
      <c r="F83" s="46"/>
      <c r="G83" s="46"/>
      <c r="H83" s="46"/>
      <c r="I83" s="46"/>
      <c r="J83" s="48"/>
    </row>
    <row r="84" ht="409.5">
      <c r="A84" s="37" t="s">
        <v>601</v>
      </c>
      <c r="B84" s="45"/>
      <c r="C84" s="46"/>
      <c r="D84" s="46"/>
      <c r="E84" s="39" t="s">
        <v>4495</v>
      </c>
      <c r="F84" s="46"/>
      <c r="G84" s="46"/>
      <c r="H84" s="46"/>
      <c r="I84" s="46"/>
      <c r="J84" s="48"/>
    </row>
    <row r="85">
      <c r="A85" s="31" t="s">
        <v>591</v>
      </c>
      <c r="B85" s="32"/>
      <c r="C85" s="33" t="s">
        <v>1690</v>
      </c>
      <c r="D85" s="34"/>
      <c r="E85" s="31" t="s">
        <v>1691</v>
      </c>
      <c r="F85" s="34"/>
      <c r="G85" s="34"/>
      <c r="H85" s="34"/>
      <c r="I85" s="35">
        <f>SUMIFS(I86:I89,A86:A89,"P")</f>
        <v>0</v>
      </c>
      <c r="J85" s="36"/>
    </row>
    <row r="86" ht="30">
      <c r="A86" s="37" t="s">
        <v>593</v>
      </c>
      <c r="B86" s="37">
        <v>19</v>
      </c>
      <c r="C86" s="38" t="s">
        <v>4543</v>
      </c>
      <c r="D86" s="37" t="s">
        <v>595</v>
      </c>
      <c r="E86" s="39" t="s">
        <v>4544</v>
      </c>
      <c r="F86" s="40" t="s">
        <v>646</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10696</v>
      </c>
      <c r="F88" s="46"/>
      <c r="G88" s="46"/>
      <c r="H88" s="46"/>
      <c r="I88" s="46"/>
      <c r="J88" s="48"/>
    </row>
    <row r="89" ht="270">
      <c r="A89" s="37" t="s">
        <v>601</v>
      </c>
      <c r="B89" s="45"/>
      <c r="C89" s="46"/>
      <c r="D89" s="46"/>
      <c r="E89" s="39" t="s">
        <v>4546</v>
      </c>
      <c r="F89" s="46"/>
      <c r="G89" s="46"/>
      <c r="H89" s="46"/>
      <c r="I89" s="46"/>
      <c r="J89" s="48"/>
    </row>
    <row r="90">
      <c r="A90" s="31" t="s">
        <v>591</v>
      </c>
      <c r="B90" s="32"/>
      <c r="C90" s="33" t="s">
        <v>2021</v>
      </c>
      <c r="D90" s="34"/>
      <c r="E90" s="31" t="s">
        <v>2022</v>
      </c>
      <c r="F90" s="34"/>
      <c r="G90" s="34"/>
      <c r="H90" s="34"/>
      <c r="I90" s="35">
        <f>SUMIFS(I91:I101,A91:A101,"P")</f>
        <v>0</v>
      </c>
      <c r="J90" s="36"/>
    </row>
    <row r="91" ht="30">
      <c r="A91" s="37" t="s">
        <v>593</v>
      </c>
      <c r="B91" s="37">
        <v>20</v>
      </c>
      <c r="C91" s="38" t="s">
        <v>10697</v>
      </c>
      <c r="D91" s="37" t="s">
        <v>595</v>
      </c>
      <c r="E91" s="39" t="s">
        <v>4039</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10698</v>
      </c>
      <c r="F93" s="46"/>
      <c r="G93" s="46"/>
      <c r="H93" s="46"/>
      <c r="I93" s="46"/>
      <c r="J93" s="48"/>
    </row>
    <row r="94" ht="165">
      <c r="A94" s="37" t="s">
        <v>601</v>
      </c>
      <c r="B94" s="45"/>
      <c r="C94" s="46"/>
      <c r="D94" s="46"/>
      <c r="E94" s="39" t="s">
        <v>1034</v>
      </c>
      <c r="F94" s="46"/>
      <c r="G94" s="46"/>
      <c r="H94" s="46"/>
      <c r="I94" s="46"/>
      <c r="J94" s="48"/>
    </row>
    <row r="95" ht="30">
      <c r="A95" s="37" t="s">
        <v>593</v>
      </c>
      <c r="B95" s="37">
        <v>21</v>
      </c>
      <c r="C95" s="38" t="s">
        <v>1038</v>
      </c>
      <c r="D95" s="37" t="s">
        <v>595</v>
      </c>
      <c r="E95" s="39" t="s">
        <v>1039</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10699</v>
      </c>
      <c r="F97" s="46"/>
      <c r="G97" s="46"/>
      <c r="H97" s="46"/>
      <c r="I97" s="46"/>
      <c r="J97" s="48"/>
    </row>
    <row r="98" ht="60">
      <c r="A98" s="37" t="s">
        <v>601</v>
      </c>
      <c r="B98" s="45"/>
      <c r="C98" s="46"/>
      <c r="D98" s="46"/>
      <c r="E98" s="39" t="s">
        <v>1040</v>
      </c>
      <c r="F98" s="46"/>
      <c r="G98" s="46"/>
      <c r="H98" s="46"/>
      <c r="I98" s="46"/>
      <c r="J98" s="48"/>
    </row>
    <row r="99" ht="30">
      <c r="A99" s="37" t="s">
        <v>593</v>
      </c>
      <c r="B99" s="37">
        <v>22</v>
      </c>
      <c r="C99" s="38" t="s">
        <v>10700</v>
      </c>
      <c r="D99" s="37" t="s">
        <v>595</v>
      </c>
      <c r="E99" s="39" t="s">
        <v>10701</v>
      </c>
      <c r="F99" s="40" t="s">
        <v>608</v>
      </c>
      <c r="G99" s="41">
        <v>72</v>
      </c>
      <c r="H99" s="42">
        <v>0</v>
      </c>
      <c r="I99" s="43">
        <f>ROUND(G99*H99,P4)</f>
        <v>0</v>
      </c>
      <c r="J99" s="37"/>
      <c r="O99" s="44">
        <f>I99*0.21</f>
        <v>0</v>
      </c>
      <c r="P99">
        <v>3</v>
      </c>
    </row>
    <row r="100" ht="30">
      <c r="A100" s="37" t="s">
        <v>598</v>
      </c>
      <c r="B100" s="45"/>
      <c r="C100" s="46"/>
      <c r="D100" s="46"/>
      <c r="E100" s="39" t="s">
        <v>10701</v>
      </c>
      <c r="F100" s="46"/>
      <c r="G100" s="46"/>
      <c r="H100" s="46"/>
      <c r="I100" s="46"/>
      <c r="J100" s="48"/>
    </row>
    <row r="101" ht="60">
      <c r="A101" s="37" t="s">
        <v>601</v>
      </c>
      <c r="B101" s="45"/>
      <c r="C101" s="46"/>
      <c r="D101" s="46"/>
      <c r="E101" s="39" t="s">
        <v>1040</v>
      </c>
      <c r="F101" s="46"/>
      <c r="G101" s="46"/>
      <c r="H101" s="46"/>
      <c r="I101" s="46"/>
      <c r="J101" s="48"/>
    </row>
    <row r="102">
      <c r="A102" s="31" t="s">
        <v>591</v>
      </c>
      <c r="B102" s="32"/>
      <c r="C102" s="33" t="s">
        <v>4551</v>
      </c>
      <c r="D102" s="34"/>
      <c r="E102" s="31" t="s">
        <v>4552</v>
      </c>
      <c r="F102" s="34"/>
      <c r="G102" s="34"/>
      <c r="H102" s="34"/>
      <c r="I102" s="35">
        <f>SUMIFS(I103:I150,A103:A150,"P")</f>
        <v>0</v>
      </c>
      <c r="J102" s="36"/>
    </row>
    <row r="103">
      <c r="A103" s="37" t="s">
        <v>593</v>
      </c>
      <c r="B103" s="37">
        <v>23</v>
      </c>
      <c r="C103" s="38" t="s">
        <v>10702</v>
      </c>
      <c r="D103" s="37" t="s">
        <v>595</v>
      </c>
      <c r="E103" s="39" t="s">
        <v>10703</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10704</v>
      </c>
      <c r="F105" s="46"/>
      <c r="G105" s="46"/>
      <c r="H105" s="46"/>
      <c r="I105" s="46"/>
      <c r="J105" s="48"/>
    </row>
    <row r="106" ht="330">
      <c r="A106" s="37" t="s">
        <v>601</v>
      </c>
      <c r="B106" s="45"/>
      <c r="C106" s="46"/>
      <c r="D106" s="46"/>
      <c r="E106" s="39" t="s">
        <v>10705</v>
      </c>
      <c r="F106" s="46"/>
      <c r="G106" s="46"/>
      <c r="H106" s="46"/>
      <c r="I106" s="46"/>
      <c r="J106" s="48"/>
    </row>
    <row r="107">
      <c r="A107" s="37" t="s">
        <v>593</v>
      </c>
      <c r="B107" s="37">
        <v>24</v>
      </c>
      <c r="C107" s="38" t="s">
        <v>8489</v>
      </c>
      <c r="D107" s="37" t="s">
        <v>595</v>
      </c>
      <c r="E107" s="39" t="s">
        <v>8490</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10706</v>
      </c>
      <c r="F109" s="46"/>
      <c r="G109" s="46"/>
      <c r="H109" s="46"/>
      <c r="I109" s="46"/>
      <c r="J109" s="48"/>
    </row>
    <row r="110" ht="300">
      <c r="A110" s="37" t="s">
        <v>601</v>
      </c>
      <c r="B110" s="45"/>
      <c r="C110" s="46"/>
      <c r="D110" s="46"/>
      <c r="E110" s="39" t="s">
        <v>4575</v>
      </c>
      <c r="F110" s="46"/>
      <c r="G110" s="46"/>
      <c r="H110" s="46"/>
      <c r="I110" s="46"/>
      <c r="J110" s="48"/>
    </row>
    <row r="111" ht="30">
      <c r="A111" s="37" t="s">
        <v>593</v>
      </c>
      <c r="B111" s="37">
        <v>25</v>
      </c>
      <c r="C111" s="38" t="s">
        <v>10707</v>
      </c>
      <c r="D111" s="37" t="s">
        <v>595</v>
      </c>
      <c r="E111" s="39" t="s">
        <v>10708</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10709</v>
      </c>
      <c r="F113" s="46"/>
      <c r="G113" s="46"/>
      <c r="H113" s="46"/>
      <c r="I113" s="46"/>
      <c r="J113" s="48"/>
    </row>
    <row r="114" ht="345">
      <c r="A114" s="37" t="s">
        <v>601</v>
      </c>
      <c r="B114" s="45"/>
      <c r="C114" s="46"/>
      <c r="D114" s="46"/>
      <c r="E114" s="39" t="s">
        <v>10710</v>
      </c>
      <c r="F114" s="46"/>
      <c r="G114" s="46"/>
      <c r="H114" s="46"/>
      <c r="I114" s="46"/>
      <c r="J114" s="48"/>
    </row>
    <row r="115" ht="30">
      <c r="A115" s="37" t="s">
        <v>593</v>
      </c>
      <c r="B115" s="37">
        <v>26</v>
      </c>
      <c r="C115" s="38" t="s">
        <v>10711</v>
      </c>
      <c r="D115" s="37" t="s">
        <v>595</v>
      </c>
      <c r="E115" s="39" t="s">
        <v>10712</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10713</v>
      </c>
      <c r="F117" s="46"/>
      <c r="G117" s="46"/>
      <c r="H117" s="46"/>
      <c r="I117" s="46"/>
      <c r="J117" s="48"/>
    </row>
    <row r="118" ht="345">
      <c r="A118" s="37" t="s">
        <v>601</v>
      </c>
      <c r="B118" s="45"/>
      <c r="C118" s="46"/>
      <c r="D118" s="46"/>
      <c r="E118" s="39" t="s">
        <v>10710</v>
      </c>
      <c r="F118" s="46"/>
      <c r="G118" s="46"/>
      <c r="H118" s="46"/>
      <c r="I118" s="46"/>
      <c r="J118" s="48"/>
    </row>
    <row r="119">
      <c r="A119" s="37" t="s">
        <v>593</v>
      </c>
      <c r="B119" s="37">
        <v>27</v>
      </c>
      <c r="C119" s="38" t="s">
        <v>10714</v>
      </c>
      <c r="D119" s="37" t="s">
        <v>595</v>
      </c>
      <c r="E119" s="39" t="s">
        <v>10715</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10716</v>
      </c>
      <c r="F121" s="46"/>
      <c r="G121" s="46"/>
      <c r="H121" s="46"/>
      <c r="I121" s="46"/>
      <c r="J121" s="48"/>
    </row>
    <row r="122" ht="315">
      <c r="A122" s="37" t="s">
        <v>601</v>
      </c>
      <c r="B122" s="45"/>
      <c r="C122" s="46"/>
      <c r="D122" s="46"/>
      <c r="E122" s="39" t="s">
        <v>4595</v>
      </c>
      <c r="F122" s="46"/>
      <c r="G122" s="46"/>
      <c r="H122" s="46"/>
      <c r="I122" s="46"/>
      <c r="J122" s="48"/>
    </row>
    <row r="123">
      <c r="A123" s="37" t="s">
        <v>593</v>
      </c>
      <c r="B123" s="37">
        <v>28</v>
      </c>
      <c r="C123" s="38" t="s">
        <v>10717</v>
      </c>
      <c r="D123" s="37" t="s">
        <v>595</v>
      </c>
      <c r="E123" s="39" t="s">
        <v>10718</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10719</v>
      </c>
      <c r="F125" s="46"/>
      <c r="G125" s="46"/>
      <c r="H125" s="46"/>
      <c r="I125" s="46"/>
      <c r="J125" s="48"/>
    </row>
    <row r="126">
      <c r="A126" s="37" t="s">
        <v>601</v>
      </c>
      <c r="B126" s="45"/>
      <c r="C126" s="46"/>
      <c r="D126" s="46"/>
      <c r="E126" s="39" t="s">
        <v>10720</v>
      </c>
      <c r="F126" s="46"/>
      <c r="G126" s="46"/>
      <c r="H126" s="46"/>
      <c r="I126" s="46"/>
      <c r="J126" s="48"/>
    </row>
    <row r="127">
      <c r="A127" s="37" t="s">
        <v>593</v>
      </c>
      <c r="B127" s="37">
        <v>29</v>
      </c>
      <c r="C127" s="38" t="s">
        <v>10721</v>
      </c>
      <c r="D127" s="37" t="s">
        <v>595</v>
      </c>
      <c r="E127" s="39" t="s">
        <v>10722</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10723</v>
      </c>
      <c r="F129" s="46"/>
      <c r="G129" s="46"/>
      <c r="H129" s="46"/>
      <c r="I129" s="46"/>
      <c r="J129" s="48"/>
    </row>
    <row r="130">
      <c r="A130" s="37" t="s">
        <v>601</v>
      </c>
      <c r="B130" s="45"/>
      <c r="C130" s="46"/>
      <c r="D130" s="46"/>
      <c r="E130" s="39" t="s">
        <v>10720</v>
      </c>
      <c r="F130" s="46"/>
      <c r="G130" s="46"/>
      <c r="H130" s="46"/>
      <c r="I130" s="46"/>
      <c r="J130" s="48"/>
    </row>
    <row r="131">
      <c r="A131" s="37" t="s">
        <v>593</v>
      </c>
      <c r="B131" s="37">
        <v>30</v>
      </c>
      <c r="C131" s="38" t="s">
        <v>10724</v>
      </c>
      <c r="D131" s="37" t="s">
        <v>595</v>
      </c>
      <c r="E131" s="39" t="s">
        <v>10725</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10726</v>
      </c>
      <c r="F133" s="46"/>
      <c r="G133" s="46"/>
      <c r="H133" s="46"/>
      <c r="I133" s="46"/>
      <c r="J133" s="48"/>
    </row>
    <row r="134">
      <c r="A134" s="37" t="s">
        <v>601</v>
      </c>
      <c r="B134" s="45"/>
      <c r="C134" s="46"/>
      <c r="D134" s="46"/>
      <c r="E134" s="39" t="s">
        <v>10720</v>
      </c>
      <c r="F134" s="46"/>
      <c r="G134" s="46"/>
      <c r="H134" s="46"/>
      <c r="I134" s="46"/>
      <c r="J134" s="48"/>
    </row>
    <row r="135">
      <c r="A135" s="37" t="s">
        <v>593</v>
      </c>
      <c r="B135" s="37">
        <v>31</v>
      </c>
      <c r="C135" s="38" t="s">
        <v>10727</v>
      </c>
      <c r="D135" s="37" t="s">
        <v>595</v>
      </c>
      <c r="E135" s="39" t="s">
        <v>10728</v>
      </c>
      <c r="F135" s="40" t="s">
        <v>637</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10729</v>
      </c>
      <c r="F137" s="46"/>
      <c r="G137" s="46"/>
      <c r="H137" s="46"/>
      <c r="I137" s="46"/>
      <c r="J137" s="48"/>
    </row>
    <row r="138" ht="409.5">
      <c r="A138" s="37" t="s">
        <v>601</v>
      </c>
      <c r="B138" s="45"/>
      <c r="C138" s="46"/>
      <c r="D138" s="46"/>
      <c r="E138" s="39" t="s">
        <v>4495</v>
      </c>
      <c r="F138" s="46"/>
      <c r="G138" s="46"/>
      <c r="H138" s="46"/>
      <c r="I138" s="46"/>
      <c r="J138" s="48"/>
    </row>
    <row r="139">
      <c r="A139" s="37" t="s">
        <v>593</v>
      </c>
      <c r="B139" s="37">
        <v>32</v>
      </c>
      <c r="C139" s="38" t="s">
        <v>10730</v>
      </c>
      <c r="D139" s="37" t="s">
        <v>595</v>
      </c>
      <c r="E139" s="39" t="s">
        <v>10731</v>
      </c>
      <c r="F139" s="40" t="s">
        <v>637</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10732</v>
      </c>
      <c r="F141" s="46"/>
      <c r="G141" s="46"/>
      <c r="H141" s="46"/>
      <c r="I141" s="46"/>
      <c r="J141" s="48"/>
    </row>
    <row r="142" ht="409.5">
      <c r="A142" s="37" t="s">
        <v>601</v>
      </c>
      <c r="B142" s="45"/>
      <c r="C142" s="46"/>
      <c r="D142" s="46"/>
      <c r="E142" s="39" t="s">
        <v>4495</v>
      </c>
      <c r="F142" s="46"/>
      <c r="G142" s="46"/>
      <c r="H142" s="46"/>
      <c r="I142" s="46"/>
      <c r="J142" s="48"/>
    </row>
    <row r="143" ht="30">
      <c r="A143" s="37" t="s">
        <v>593</v>
      </c>
      <c r="B143" s="37">
        <v>33</v>
      </c>
      <c r="C143" s="38" t="s">
        <v>10733</v>
      </c>
      <c r="D143" s="37" t="s">
        <v>595</v>
      </c>
      <c r="E143" s="39" t="s">
        <v>10734</v>
      </c>
      <c r="F143" s="40" t="s">
        <v>637</v>
      </c>
      <c r="G143" s="41">
        <v>0.75600000000000001</v>
      </c>
      <c r="H143" s="42">
        <v>0</v>
      </c>
      <c r="I143" s="43">
        <f>ROUND(G143*H143,P4)</f>
        <v>0</v>
      </c>
      <c r="J143" s="37"/>
      <c r="O143" s="44">
        <f>I143*0.21</f>
        <v>0</v>
      </c>
      <c r="P143">
        <v>3</v>
      </c>
    </row>
    <row r="144" ht="30">
      <c r="A144" s="37" t="s">
        <v>598</v>
      </c>
      <c r="B144" s="45"/>
      <c r="C144" s="46"/>
      <c r="D144" s="46"/>
      <c r="E144" s="39" t="s">
        <v>10734</v>
      </c>
      <c r="F144" s="46"/>
      <c r="G144" s="46"/>
      <c r="H144" s="46"/>
      <c r="I144" s="46"/>
      <c r="J144" s="48"/>
    </row>
    <row r="145" ht="75">
      <c r="A145" s="37" t="s">
        <v>599</v>
      </c>
      <c r="B145" s="45"/>
      <c r="C145" s="46"/>
      <c r="D145" s="46"/>
      <c r="E145" s="49" t="s">
        <v>10735</v>
      </c>
      <c r="F145" s="46"/>
      <c r="G145" s="46"/>
      <c r="H145" s="46"/>
      <c r="I145" s="46"/>
      <c r="J145" s="48"/>
    </row>
    <row r="146" ht="360">
      <c r="A146" s="37" t="s">
        <v>601</v>
      </c>
      <c r="B146" s="45"/>
      <c r="C146" s="46"/>
      <c r="D146" s="46"/>
      <c r="E146" s="39" t="s">
        <v>10736</v>
      </c>
      <c r="F146" s="46"/>
      <c r="G146" s="46"/>
      <c r="H146" s="46"/>
      <c r="I146" s="46"/>
      <c r="J146" s="48"/>
    </row>
    <row r="147">
      <c r="A147" s="37" t="s">
        <v>593</v>
      </c>
      <c r="B147" s="37">
        <v>34</v>
      </c>
      <c r="C147" s="38" t="s">
        <v>10737</v>
      </c>
      <c r="D147" s="37" t="s">
        <v>595</v>
      </c>
      <c r="E147" s="39" t="s">
        <v>10738</v>
      </c>
      <c r="F147" s="40" t="s">
        <v>637</v>
      </c>
      <c r="G147" s="41">
        <v>6.2720000000000002</v>
      </c>
      <c r="H147" s="42">
        <v>0</v>
      </c>
      <c r="I147" s="43">
        <f>ROUND(G147*H147,P4)</f>
        <v>0</v>
      </c>
      <c r="J147" s="37"/>
      <c r="O147" s="44">
        <f>I147*0.21</f>
        <v>0</v>
      </c>
      <c r="P147">
        <v>3</v>
      </c>
    </row>
    <row r="148">
      <c r="A148" s="37" t="s">
        <v>598</v>
      </c>
      <c r="B148" s="45"/>
      <c r="C148" s="46"/>
      <c r="D148" s="46"/>
      <c r="E148" s="39" t="s">
        <v>10738</v>
      </c>
      <c r="F148" s="46"/>
      <c r="G148" s="46"/>
      <c r="H148" s="46"/>
      <c r="I148" s="46"/>
      <c r="J148" s="48"/>
    </row>
    <row r="149" ht="90">
      <c r="A149" s="37" t="s">
        <v>599</v>
      </c>
      <c r="B149" s="45"/>
      <c r="C149" s="46"/>
      <c r="D149" s="46"/>
      <c r="E149" s="49" t="s">
        <v>10739</v>
      </c>
      <c r="F149" s="46"/>
      <c r="G149" s="46"/>
      <c r="H149" s="46"/>
      <c r="I149" s="46"/>
      <c r="J149" s="48"/>
    </row>
    <row r="150" ht="409.5">
      <c r="A150" s="37" t="s">
        <v>601</v>
      </c>
      <c r="B150" s="45"/>
      <c r="C150" s="46"/>
      <c r="D150" s="46"/>
      <c r="E150" s="39" t="s">
        <v>4495</v>
      </c>
      <c r="F150" s="46"/>
      <c r="G150" s="46"/>
      <c r="H150" s="46"/>
      <c r="I150" s="46"/>
      <c r="J150" s="48"/>
    </row>
    <row r="151">
      <c r="A151" s="31" t="s">
        <v>591</v>
      </c>
      <c r="B151" s="32"/>
      <c r="C151" s="33" t="s">
        <v>1813</v>
      </c>
      <c r="D151" s="34"/>
      <c r="E151" s="31" t="s">
        <v>1814</v>
      </c>
      <c r="F151" s="34"/>
      <c r="G151" s="34"/>
      <c r="H151" s="34"/>
      <c r="I151" s="35">
        <f>SUMIFS(I152:I155,A152:A155,"P")</f>
        <v>0</v>
      </c>
      <c r="J151" s="36"/>
    </row>
    <row r="152" ht="45">
      <c r="A152" s="37" t="s">
        <v>593</v>
      </c>
      <c r="B152" s="37">
        <v>35</v>
      </c>
      <c r="C152" s="38" t="s">
        <v>1815</v>
      </c>
      <c r="D152" s="37" t="s">
        <v>1816</v>
      </c>
      <c r="E152" s="39" t="s">
        <v>1817</v>
      </c>
      <c r="F152" s="40" t="s">
        <v>1124</v>
      </c>
      <c r="G152" s="41">
        <v>1371.0150000000001</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75">
      <c r="A154" s="37" t="s">
        <v>599</v>
      </c>
      <c r="B154" s="45"/>
      <c r="C154" s="46"/>
      <c r="D154" s="46"/>
      <c r="E154" s="49" t="s">
        <v>10740</v>
      </c>
      <c r="F154" s="46"/>
      <c r="G154" s="46"/>
      <c r="H154" s="46"/>
      <c r="I154" s="46"/>
      <c r="J154" s="48"/>
    </row>
    <row r="155" ht="120">
      <c r="A155" s="37" t="s">
        <v>601</v>
      </c>
      <c r="B155" s="50"/>
      <c r="C155" s="51"/>
      <c r="D155" s="51"/>
      <c r="E155" s="39" t="s">
        <v>1820</v>
      </c>
      <c r="F155" s="51"/>
      <c r="G155" s="51"/>
      <c r="H155" s="51"/>
      <c r="I155" s="51"/>
      <c r="J155" s="52"/>
    </row>
  </sheetData>
  <sheetProtection sheet="1" objects="1" scenarios="1" spinCount="100000" saltValue="cHeOhDczbEm4HBMxUS827AGe6nPXI/jEM/Y/aNezshUtnAlHITX/v7SVOVwPWneDvrIppLUz8BwIzx70rz8LRQ==" hashValue="SaG3waZzPpFQiphQXMfL1cQeYdkmmpyOUnF445298xbomYME3G/qPxO8QkbNkmXdPkRVh4NchTxlOon00S1p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10741</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1570</v>
      </c>
      <c r="B8" s="20" t="s">
        <v>579</v>
      </c>
      <c r="C8" s="21" t="s">
        <v>10741</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5232</v>
      </c>
      <c r="D12" s="34"/>
      <c r="E12" s="31" t="s">
        <v>634</v>
      </c>
      <c r="F12" s="34"/>
      <c r="G12" s="34"/>
      <c r="H12" s="34"/>
      <c r="I12" s="35">
        <f>SUMIFS(I13:I36,A13:A36,"P")</f>
        <v>0</v>
      </c>
      <c r="J12" s="36"/>
    </row>
    <row r="13" ht="30">
      <c r="A13" s="37" t="s">
        <v>593</v>
      </c>
      <c r="B13" s="37">
        <v>1</v>
      </c>
      <c r="C13" s="38" t="s">
        <v>10745</v>
      </c>
      <c r="D13" s="37" t="s">
        <v>595</v>
      </c>
      <c r="E13" s="39" t="s">
        <v>10746</v>
      </c>
      <c r="F13" s="40" t="s">
        <v>637</v>
      </c>
      <c r="G13" s="41">
        <v>134.88399999999999</v>
      </c>
      <c r="H13" s="42">
        <v>0</v>
      </c>
      <c r="I13" s="43">
        <f>ROUND(G13*H13,P4)</f>
        <v>0</v>
      </c>
      <c r="J13" s="37"/>
      <c r="O13" s="44">
        <f>I13*0.21</f>
        <v>0</v>
      </c>
      <c r="P13">
        <v>3</v>
      </c>
    </row>
    <row r="14" ht="30">
      <c r="A14" s="37" t="s">
        <v>598</v>
      </c>
      <c r="B14" s="45"/>
      <c r="C14" s="46"/>
      <c r="D14" s="46"/>
      <c r="E14" s="39" t="s">
        <v>10747</v>
      </c>
      <c r="F14" s="46"/>
      <c r="G14" s="46"/>
      <c r="H14" s="46"/>
      <c r="I14" s="46"/>
      <c r="J14" s="48"/>
    </row>
    <row r="15" ht="45">
      <c r="A15" s="37" t="s">
        <v>599</v>
      </c>
      <c r="B15" s="45"/>
      <c r="C15" s="46"/>
      <c r="D15" s="46"/>
      <c r="E15" s="49" t="s">
        <v>10748</v>
      </c>
      <c r="F15" s="46"/>
      <c r="G15" s="46"/>
      <c r="H15" s="46"/>
      <c r="I15" s="46"/>
      <c r="J15" s="48"/>
    </row>
    <row r="16">
      <c r="A16" s="37" t="s">
        <v>601</v>
      </c>
      <c r="B16" s="45"/>
      <c r="C16" s="46"/>
      <c r="D16" s="46"/>
      <c r="E16" s="47" t="s">
        <v>595</v>
      </c>
      <c r="F16" s="46"/>
      <c r="G16" s="46"/>
      <c r="H16" s="46"/>
      <c r="I16" s="46"/>
      <c r="J16" s="48"/>
    </row>
    <row r="17" ht="30">
      <c r="A17" s="37" t="s">
        <v>593</v>
      </c>
      <c r="B17" s="37">
        <v>2</v>
      </c>
      <c r="C17" s="38" t="s">
        <v>6819</v>
      </c>
      <c r="D17" s="37" t="s">
        <v>595</v>
      </c>
      <c r="E17" s="39" t="s">
        <v>6820</v>
      </c>
      <c r="F17" s="40" t="s">
        <v>637</v>
      </c>
      <c r="G17" s="41">
        <v>766.77599999999995</v>
      </c>
      <c r="H17" s="42">
        <v>0</v>
      </c>
      <c r="I17" s="43">
        <f>ROUND(G17*H17,P4)</f>
        <v>0</v>
      </c>
      <c r="J17" s="37"/>
      <c r="O17" s="44">
        <f>I17*0.21</f>
        <v>0</v>
      </c>
      <c r="P17">
        <v>3</v>
      </c>
    </row>
    <row r="18" ht="45">
      <c r="A18" s="37" t="s">
        <v>598</v>
      </c>
      <c r="B18" s="45"/>
      <c r="C18" s="46"/>
      <c r="D18" s="46"/>
      <c r="E18" s="39" t="s">
        <v>10749</v>
      </c>
      <c r="F18" s="46"/>
      <c r="G18" s="46"/>
      <c r="H18" s="46"/>
      <c r="I18" s="46"/>
      <c r="J18" s="48"/>
    </row>
    <row r="19" ht="105">
      <c r="A19" s="37" t="s">
        <v>599</v>
      </c>
      <c r="B19" s="45"/>
      <c r="C19" s="46"/>
      <c r="D19" s="46"/>
      <c r="E19" s="49" t="s">
        <v>10750</v>
      </c>
      <c r="F19" s="46"/>
      <c r="G19" s="46"/>
      <c r="H19" s="46"/>
      <c r="I19" s="46"/>
      <c r="J19" s="48"/>
    </row>
    <row r="20">
      <c r="A20" s="37" t="s">
        <v>601</v>
      </c>
      <c r="B20" s="45"/>
      <c r="C20" s="46"/>
      <c r="D20" s="46"/>
      <c r="E20" s="47" t="s">
        <v>595</v>
      </c>
      <c r="F20" s="46"/>
      <c r="G20" s="46"/>
      <c r="H20" s="46"/>
      <c r="I20" s="46"/>
      <c r="J20" s="48"/>
    </row>
    <row r="21" ht="30">
      <c r="A21" s="37" t="s">
        <v>593</v>
      </c>
      <c r="B21" s="37">
        <v>3</v>
      </c>
      <c r="C21" s="38" t="s">
        <v>7123</v>
      </c>
      <c r="D21" s="37" t="s">
        <v>595</v>
      </c>
      <c r="E21" s="39" t="s">
        <v>7124</v>
      </c>
      <c r="F21" s="40" t="s">
        <v>637</v>
      </c>
      <c r="G21" s="41">
        <v>134.88399999999999</v>
      </c>
      <c r="H21" s="42">
        <v>0</v>
      </c>
      <c r="I21" s="43">
        <f>ROUND(G21*H21,P4)</f>
        <v>0</v>
      </c>
      <c r="J21" s="37"/>
      <c r="O21" s="44">
        <f>I21*0.21</f>
        <v>0</v>
      </c>
      <c r="P21">
        <v>3</v>
      </c>
    </row>
    <row r="22" ht="60">
      <c r="A22" s="37" t="s">
        <v>598</v>
      </c>
      <c r="B22" s="45"/>
      <c r="C22" s="46"/>
      <c r="D22" s="46"/>
      <c r="E22" s="39" t="s">
        <v>10751</v>
      </c>
      <c r="F22" s="46"/>
      <c r="G22" s="46"/>
      <c r="H22" s="46"/>
      <c r="I22" s="46"/>
      <c r="J22" s="48"/>
    </row>
    <row r="23" ht="45">
      <c r="A23" s="37" t="s">
        <v>599</v>
      </c>
      <c r="B23" s="45"/>
      <c r="C23" s="46"/>
      <c r="D23" s="46"/>
      <c r="E23" s="49" t="s">
        <v>10748</v>
      </c>
      <c r="F23" s="46"/>
      <c r="G23" s="46"/>
      <c r="H23" s="46"/>
      <c r="I23" s="46"/>
      <c r="J23" s="48"/>
    </row>
    <row r="24">
      <c r="A24" s="37" t="s">
        <v>601</v>
      </c>
      <c r="B24" s="45"/>
      <c r="C24" s="46"/>
      <c r="D24" s="46"/>
      <c r="E24" s="47" t="s">
        <v>595</v>
      </c>
      <c r="F24" s="46"/>
      <c r="G24" s="46"/>
      <c r="H24" s="46"/>
      <c r="I24" s="46"/>
      <c r="J24" s="48"/>
    </row>
    <row r="25">
      <c r="A25" s="37" t="s">
        <v>593</v>
      </c>
      <c r="B25" s="37">
        <v>4</v>
      </c>
      <c r="C25" s="38" t="s">
        <v>10752</v>
      </c>
      <c r="D25" s="37" t="s">
        <v>595</v>
      </c>
      <c r="E25" s="39" t="s">
        <v>10753</v>
      </c>
      <c r="F25" s="40" t="s">
        <v>637</v>
      </c>
      <c r="G25" s="41">
        <v>766.77599999999995</v>
      </c>
      <c r="H25" s="42">
        <v>0</v>
      </c>
      <c r="I25" s="43">
        <f>ROUND(G25*H25,P4)</f>
        <v>0</v>
      </c>
      <c r="J25" s="37"/>
      <c r="O25" s="44">
        <f>I25*0.21</f>
        <v>0</v>
      </c>
      <c r="P25">
        <v>3</v>
      </c>
    </row>
    <row r="26" ht="45">
      <c r="A26" s="37" t="s">
        <v>598</v>
      </c>
      <c r="B26" s="45"/>
      <c r="C26" s="46"/>
      <c r="D26" s="46"/>
      <c r="E26" s="39" t="s">
        <v>10754</v>
      </c>
      <c r="F26" s="46"/>
      <c r="G26" s="46"/>
      <c r="H26" s="46"/>
      <c r="I26" s="46"/>
      <c r="J26" s="48"/>
    </row>
    <row r="27" ht="45">
      <c r="A27" s="37" t="s">
        <v>599</v>
      </c>
      <c r="B27" s="45"/>
      <c r="C27" s="46"/>
      <c r="D27" s="46"/>
      <c r="E27" s="49" t="s">
        <v>10755</v>
      </c>
      <c r="F27" s="46"/>
      <c r="G27" s="46"/>
      <c r="H27" s="46"/>
      <c r="I27" s="46"/>
      <c r="J27" s="48"/>
    </row>
    <row r="28">
      <c r="A28" s="37" t="s">
        <v>601</v>
      </c>
      <c r="B28" s="45"/>
      <c r="C28" s="46"/>
      <c r="D28" s="46"/>
      <c r="E28" s="47" t="s">
        <v>595</v>
      </c>
      <c r="F28" s="46"/>
      <c r="G28" s="46"/>
      <c r="H28" s="46"/>
      <c r="I28" s="46"/>
      <c r="J28" s="48"/>
    </row>
    <row r="29">
      <c r="A29" s="37" t="s">
        <v>593</v>
      </c>
      <c r="B29" s="37">
        <v>5</v>
      </c>
      <c r="C29" s="38" t="s">
        <v>1601</v>
      </c>
      <c r="D29" s="37" t="s">
        <v>595</v>
      </c>
      <c r="E29" s="39" t="s">
        <v>1602</v>
      </c>
      <c r="F29" s="40" t="s">
        <v>637</v>
      </c>
      <c r="G29" s="41">
        <v>134.88399999999999</v>
      </c>
      <c r="H29" s="42">
        <v>0</v>
      </c>
      <c r="I29" s="43">
        <f>ROUND(G29*H29,P4)</f>
        <v>0</v>
      </c>
      <c r="J29" s="37"/>
      <c r="O29" s="44">
        <f>I29*0.21</f>
        <v>0</v>
      </c>
      <c r="P29">
        <v>3</v>
      </c>
    </row>
    <row r="30" ht="45">
      <c r="A30" s="37" t="s">
        <v>598</v>
      </c>
      <c r="B30" s="45"/>
      <c r="C30" s="46"/>
      <c r="D30" s="46"/>
      <c r="E30" s="39" t="s">
        <v>1603</v>
      </c>
      <c r="F30" s="46"/>
      <c r="G30" s="46"/>
      <c r="H30" s="46"/>
      <c r="I30" s="46"/>
      <c r="J30" s="48"/>
    </row>
    <row r="31" ht="105">
      <c r="A31" s="37" t="s">
        <v>599</v>
      </c>
      <c r="B31" s="45"/>
      <c r="C31" s="46"/>
      <c r="D31" s="46"/>
      <c r="E31" s="49" t="s">
        <v>10756</v>
      </c>
      <c r="F31" s="46"/>
      <c r="G31" s="46"/>
      <c r="H31" s="46"/>
      <c r="I31" s="46"/>
      <c r="J31" s="48"/>
    </row>
    <row r="32">
      <c r="A32" s="37" t="s">
        <v>601</v>
      </c>
      <c r="B32" s="45"/>
      <c r="C32" s="46"/>
      <c r="D32" s="46"/>
      <c r="E32" s="47" t="s">
        <v>595</v>
      </c>
      <c r="F32" s="46"/>
      <c r="G32" s="46"/>
      <c r="H32" s="46"/>
      <c r="I32" s="46"/>
      <c r="J32" s="48"/>
    </row>
    <row r="33" ht="30">
      <c r="A33" s="37" t="s">
        <v>593</v>
      </c>
      <c r="B33" s="37">
        <v>6</v>
      </c>
      <c r="C33" s="38" t="s">
        <v>10757</v>
      </c>
      <c r="D33" s="37" t="s">
        <v>595</v>
      </c>
      <c r="E33" s="39" t="s">
        <v>10758</v>
      </c>
      <c r="F33" s="40" t="s">
        <v>646</v>
      </c>
      <c r="G33" s="41">
        <v>327.47699999999998</v>
      </c>
      <c r="H33" s="42">
        <v>0</v>
      </c>
      <c r="I33" s="43">
        <f>ROUND(G33*H33,P4)</f>
        <v>0</v>
      </c>
      <c r="J33" s="37"/>
      <c r="O33" s="44">
        <f>I33*0.21</f>
        <v>0</v>
      </c>
      <c r="P33">
        <v>3</v>
      </c>
    </row>
    <row r="34" ht="30">
      <c r="A34" s="37" t="s">
        <v>598</v>
      </c>
      <c r="B34" s="45"/>
      <c r="C34" s="46"/>
      <c r="D34" s="46"/>
      <c r="E34" s="39" t="s">
        <v>10759</v>
      </c>
      <c r="F34" s="46"/>
      <c r="G34" s="46"/>
      <c r="H34" s="46"/>
      <c r="I34" s="46"/>
      <c r="J34" s="48"/>
    </row>
    <row r="35" ht="75">
      <c r="A35" s="37" t="s">
        <v>599</v>
      </c>
      <c r="B35" s="45"/>
      <c r="C35" s="46"/>
      <c r="D35" s="46"/>
      <c r="E35" s="49" t="s">
        <v>10760</v>
      </c>
      <c r="F35" s="46"/>
      <c r="G35" s="46"/>
      <c r="H35" s="46"/>
      <c r="I35" s="46"/>
      <c r="J35" s="48"/>
    </row>
    <row r="36">
      <c r="A36" s="37" t="s">
        <v>601</v>
      </c>
      <c r="B36" s="45"/>
      <c r="C36" s="46"/>
      <c r="D36" s="46"/>
      <c r="E36" s="47" t="s">
        <v>595</v>
      </c>
      <c r="F36" s="46"/>
      <c r="G36" s="46"/>
      <c r="H36" s="46"/>
      <c r="I36" s="46"/>
      <c r="J36" s="48"/>
    </row>
    <row r="37">
      <c r="A37" s="31" t="s">
        <v>591</v>
      </c>
      <c r="B37" s="32"/>
      <c r="C37" s="33" t="s">
        <v>1827</v>
      </c>
      <c r="D37" s="34"/>
      <c r="E37" s="31" t="s">
        <v>1828</v>
      </c>
      <c r="F37" s="34"/>
      <c r="G37" s="34"/>
      <c r="H37" s="34"/>
      <c r="I37" s="35">
        <f>SUMIFS(I38:I44,A38:A44,"P")</f>
        <v>0</v>
      </c>
      <c r="J37" s="36"/>
    </row>
    <row r="38">
      <c r="A38" s="37" t="s">
        <v>593</v>
      </c>
      <c r="B38" s="37">
        <v>7</v>
      </c>
      <c r="C38" s="38" t="s">
        <v>10761</v>
      </c>
      <c r="D38" s="37" t="s">
        <v>595</v>
      </c>
      <c r="E38" s="39" t="s">
        <v>10762</v>
      </c>
      <c r="F38" s="40" t="s">
        <v>646</v>
      </c>
      <c r="G38" s="41">
        <v>73.700000000000003</v>
      </c>
      <c r="H38" s="42">
        <v>0</v>
      </c>
      <c r="I38" s="43">
        <f>ROUND(G38*H38,P4)</f>
        <v>0</v>
      </c>
      <c r="J38" s="37"/>
      <c r="O38" s="44">
        <f>I38*0.21</f>
        <v>0</v>
      </c>
      <c r="P38">
        <v>3</v>
      </c>
    </row>
    <row r="39" ht="30">
      <c r="A39" s="37" t="s">
        <v>598</v>
      </c>
      <c r="B39" s="45"/>
      <c r="C39" s="46"/>
      <c r="D39" s="46"/>
      <c r="E39" s="39" t="s">
        <v>10763</v>
      </c>
      <c r="F39" s="46"/>
      <c r="G39" s="46"/>
      <c r="H39" s="46"/>
      <c r="I39" s="46"/>
      <c r="J39" s="48"/>
    </row>
    <row r="40" ht="75">
      <c r="A40" s="37" t="s">
        <v>599</v>
      </c>
      <c r="B40" s="45"/>
      <c r="C40" s="46"/>
      <c r="D40" s="46"/>
      <c r="E40" s="49" t="s">
        <v>10764</v>
      </c>
      <c r="F40" s="46"/>
      <c r="G40" s="46"/>
      <c r="H40" s="46"/>
      <c r="I40" s="46"/>
      <c r="J40" s="48"/>
    </row>
    <row r="41">
      <c r="A41" s="37" t="s">
        <v>601</v>
      </c>
      <c r="B41" s="45"/>
      <c r="C41" s="46"/>
      <c r="D41" s="46"/>
      <c r="E41" s="47" t="s">
        <v>595</v>
      </c>
      <c r="F41" s="46"/>
      <c r="G41" s="46"/>
      <c r="H41" s="46"/>
      <c r="I41" s="46"/>
      <c r="J41" s="48"/>
    </row>
    <row r="42">
      <c r="A42" s="37" t="s">
        <v>593</v>
      </c>
      <c r="B42" s="37">
        <v>8</v>
      </c>
      <c r="C42" s="38" t="s">
        <v>10765</v>
      </c>
      <c r="D42" s="37" t="s">
        <v>595</v>
      </c>
      <c r="E42" s="39" t="s">
        <v>10766</v>
      </c>
      <c r="F42" s="40" t="s">
        <v>646</v>
      </c>
      <c r="G42" s="41">
        <v>77.385000000000005</v>
      </c>
      <c r="H42" s="42">
        <v>0</v>
      </c>
      <c r="I42" s="43">
        <f>ROUND(G42*H42,P4)</f>
        <v>0</v>
      </c>
      <c r="J42" s="37"/>
      <c r="O42" s="44">
        <f>I42*0.21</f>
        <v>0</v>
      </c>
      <c r="P42">
        <v>3</v>
      </c>
    </row>
    <row r="43">
      <c r="A43" s="37" t="s">
        <v>598</v>
      </c>
      <c r="B43" s="45"/>
      <c r="C43" s="46"/>
      <c r="D43" s="46"/>
      <c r="E43" s="39" t="s">
        <v>10766</v>
      </c>
      <c r="F43" s="46"/>
      <c r="G43" s="46"/>
      <c r="H43" s="46"/>
      <c r="I43" s="46"/>
      <c r="J43" s="48"/>
    </row>
    <row r="44">
      <c r="A44" s="37" t="s">
        <v>601</v>
      </c>
      <c r="B44" s="45"/>
      <c r="C44" s="46"/>
      <c r="D44" s="46"/>
      <c r="E44" s="47" t="s">
        <v>595</v>
      </c>
      <c r="F44" s="46"/>
      <c r="G44" s="46"/>
      <c r="H44" s="46"/>
      <c r="I44" s="46"/>
      <c r="J44" s="48"/>
    </row>
    <row r="45">
      <c r="A45" s="31" t="s">
        <v>591</v>
      </c>
      <c r="B45" s="32"/>
      <c r="C45" s="33" t="s">
        <v>1605</v>
      </c>
      <c r="D45" s="34"/>
      <c r="E45" s="31" t="s">
        <v>1606</v>
      </c>
      <c r="F45" s="34"/>
      <c r="G45" s="34"/>
      <c r="H45" s="34"/>
      <c r="I45" s="35">
        <f>SUMIFS(I46:I64,A46:A64,"P")</f>
        <v>0</v>
      </c>
      <c r="J45" s="36"/>
    </row>
    <row r="46" ht="30">
      <c r="A46" s="37" t="s">
        <v>593</v>
      </c>
      <c r="B46" s="37">
        <v>9</v>
      </c>
      <c r="C46" s="38" t="s">
        <v>1607</v>
      </c>
      <c r="D46" s="37" t="s">
        <v>595</v>
      </c>
      <c r="E46" s="39" t="s">
        <v>1608</v>
      </c>
      <c r="F46" s="40" t="s">
        <v>637</v>
      </c>
      <c r="G46" s="41">
        <v>91.331000000000003</v>
      </c>
      <c r="H46" s="42">
        <v>0</v>
      </c>
      <c r="I46" s="43">
        <f>ROUND(G46*H46,P4)</f>
        <v>0</v>
      </c>
      <c r="J46" s="37"/>
      <c r="O46" s="44">
        <f>I46*0.21</f>
        <v>0</v>
      </c>
      <c r="P46">
        <v>3</v>
      </c>
    </row>
    <row r="47" ht="30">
      <c r="A47" s="37" t="s">
        <v>598</v>
      </c>
      <c r="B47" s="45"/>
      <c r="C47" s="46"/>
      <c r="D47" s="46"/>
      <c r="E47" s="39" t="s">
        <v>1609</v>
      </c>
      <c r="F47" s="46"/>
      <c r="G47" s="46"/>
      <c r="H47" s="46"/>
      <c r="I47" s="46"/>
      <c r="J47" s="48"/>
    </row>
    <row r="48" ht="120">
      <c r="A48" s="37" t="s">
        <v>599</v>
      </c>
      <c r="B48" s="45"/>
      <c r="C48" s="46"/>
      <c r="D48" s="46"/>
      <c r="E48" s="49" t="s">
        <v>10767</v>
      </c>
      <c r="F48" s="46"/>
      <c r="G48" s="46"/>
      <c r="H48" s="46"/>
      <c r="I48" s="46"/>
      <c r="J48" s="48"/>
    </row>
    <row r="49">
      <c r="A49" s="37" t="s">
        <v>601</v>
      </c>
      <c r="B49" s="45"/>
      <c r="C49" s="46"/>
      <c r="D49" s="46"/>
      <c r="E49" s="47" t="s">
        <v>595</v>
      </c>
      <c r="F49" s="46"/>
      <c r="G49" s="46"/>
      <c r="H49" s="46"/>
      <c r="I49" s="46"/>
      <c r="J49" s="48"/>
    </row>
    <row r="50">
      <c r="A50" s="37" t="s">
        <v>593</v>
      </c>
      <c r="B50" s="37">
        <v>10</v>
      </c>
      <c r="C50" s="38" t="s">
        <v>10768</v>
      </c>
      <c r="D50" s="37" t="s">
        <v>595</v>
      </c>
      <c r="E50" s="39" t="s">
        <v>10769</v>
      </c>
      <c r="F50" s="40" t="s">
        <v>637</v>
      </c>
      <c r="G50" s="41">
        <v>41.027999999999999</v>
      </c>
      <c r="H50" s="42">
        <v>0</v>
      </c>
      <c r="I50" s="43">
        <f>ROUND(G50*H50,P4)</f>
        <v>0</v>
      </c>
      <c r="J50" s="37"/>
      <c r="O50" s="44">
        <f>I50*0.21</f>
        <v>0</v>
      </c>
      <c r="P50">
        <v>3</v>
      </c>
    </row>
    <row r="51" ht="30">
      <c r="A51" s="37" t="s">
        <v>598</v>
      </c>
      <c r="B51" s="45"/>
      <c r="C51" s="46"/>
      <c r="D51" s="46"/>
      <c r="E51" s="39" t="s">
        <v>10770</v>
      </c>
      <c r="F51" s="46"/>
      <c r="G51" s="46"/>
      <c r="H51" s="46"/>
      <c r="I51" s="46"/>
      <c r="J51" s="48"/>
    </row>
    <row r="52" ht="60">
      <c r="A52" s="37" t="s">
        <v>599</v>
      </c>
      <c r="B52" s="45"/>
      <c r="C52" s="46"/>
      <c r="D52" s="46"/>
      <c r="E52" s="49" t="s">
        <v>10771</v>
      </c>
      <c r="F52" s="46"/>
      <c r="G52" s="46"/>
      <c r="H52" s="46"/>
      <c r="I52" s="46"/>
      <c r="J52" s="48"/>
    </row>
    <row r="53">
      <c r="A53" s="37" t="s">
        <v>601</v>
      </c>
      <c r="B53" s="45"/>
      <c r="C53" s="46"/>
      <c r="D53" s="46"/>
      <c r="E53" s="47" t="s">
        <v>595</v>
      </c>
      <c r="F53" s="46"/>
      <c r="G53" s="46"/>
      <c r="H53" s="46"/>
      <c r="I53" s="46"/>
      <c r="J53" s="48"/>
    </row>
    <row r="54">
      <c r="A54" s="37" t="s">
        <v>593</v>
      </c>
      <c r="B54" s="37">
        <v>11</v>
      </c>
      <c r="C54" s="38" t="s">
        <v>10772</v>
      </c>
      <c r="D54" s="37" t="s">
        <v>595</v>
      </c>
      <c r="E54" s="39" t="s">
        <v>10773</v>
      </c>
      <c r="F54" s="40" t="s">
        <v>646</v>
      </c>
      <c r="G54" s="41">
        <v>16.524000000000001</v>
      </c>
      <c r="H54" s="42">
        <v>0</v>
      </c>
      <c r="I54" s="43">
        <f>ROUND(G54*H54,P4)</f>
        <v>0</v>
      </c>
      <c r="J54" s="37"/>
      <c r="O54" s="44">
        <f>I54*0.21</f>
        <v>0</v>
      </c>
      <c r="P54">
        <v>3</v>
      </c>
    </row>
    <row r="55">
      <c r="A55" s="37" t="s">
        <v>598</v>
      </c>
      <c r="B55" s="45"/>
      <c r="C55" s="46"/>
      <c r="D55" s="46"/>
      <c r="E55" s="39" t="s">
        <v>10774</v>
      </c>
      <c r="F55" s="46"/>
      <c r="G55" s="46"/>
      <c r="H55" s="46"/>
      <c r="I55" s="46"/>
      <c r="J55" s="48"/>
    </row>
    <row r="56" ht="60">
      <c r="A56" s="37" t="s">
        <v>599</v>
      </c>
      <c r="B56" s="45"/>
      <c r="C56" s="46"/>
      <c r="D56" s="46"/>
      <c r="E56" s="49" t="s">
        <v>10775</v>
      </c>
      <c r="F56" s="46"/>
      <c r="G56" s="46"/>
      <c r="H56" s="46"/>
      <c r="I56" s="46"/>
      <c r="J56" s="48"/>
    </row>
    <row r="57">
      <c r="A57" s="37" t="s">
        <v>601</v>
      </c>
      <c r="B57" s="45"/>
      <c r="C57" s="46"/>
      <c r="D57" s="46"/>
      <c r="E57" s="47" t="s">
        <v>595</v>
      </c>
      <c r="F57" s="46"/>
      <c r="G57" s="46"/>
      <c r="H57" s="46"/>
      <c r="I57" s="46"/>
      <c r="J57" s="48"/>
    </row>
    <row r="58">
      <c r="A58" s="37" t="s">
        <v>593</v>
      </c>
      <c r="B58" s="37">
        <v>12</v>
      </c>
      <c r="C58" s="38" t="s">
        <v>10776</v>
      </c>
      <c r="D58" s="37" t="s">
        <v>595</v>
      </c>
      <c r="E58" s="39" t="s">
        <v>10777</v>
      </c>
      <c r="F58" s="40" t="s">
        <v>646</v>
      </c>
      <c r="G58" s="41">
        <v>16.524000000000001</v>
      </c>
      <c r="H58" s="42">
        <v>0</v>
      </c>
      <c r="I58" s="43">
        <f>ROUND(G58*H58,P4)</f>
        <v>0</v>
      </c>
      <c r="J58" s="37"/>
      <c r="O58" s="44">
        <f>I58*0.21</f>
        <v>0</v>
      </c>
      <c r="P58">
        <v>3</v>
      </c>
    </row>
    <row r="59">
      <c r="A59" s="37" t="s">
        <v>598</v>
      </c>
      <c r="B59" s="45"/>
      <c r="C59" s="46"/>
      <c r="D59" s="46"/>
      <c r="E59" s="39" t="s">
        <v>10778</v>
      </c>
      <c r="F59" s="46"/>
      <c r="G59" s="46"/>
      <c r="H59" s="46"/>
      <c r="I59" s="46"/>
      <c r="J59" s="48"/>
    </row>
    <row r="60">
      <c r="A60" s="37" t="s">
        <v>601</v>
      </c>
      <c r="B60" s="45"/>
      <c r="C60" s="46"/>
      <c r="D60" s="46"/>
      <c r="E60" s="47" t="s">
        <v>595</v>
      </c>
      <c r="F60" s="46"/>
      <c r="G60" s="46"/>
      <c r="H60" s="46"/>
      <c r="I60" s="46"/>
      <c r="J60" s="48"/>
    </row>
    <row r="61">
      <c r="A61" s="37" t="s">
        <v>593</v>
      </c>
      <c r="B61" s="37">
        <v>13</v>
      </c>
      <c r="C61" s="38" t="s">
        <v>10779</v>
      </c>
      <c r="D61" s="37" t="s">
        <v>595</v>
      </c>
      <c r="E61" s="39" t="s">
        <v>10780</v>
      </c>
      <c r="F61" s="40" t="s">
        <v>1124</v>
      </c>
      <c r="G61" s="41">
        <v>3.9359999999999999</v>
      </c>
      <c r="H61" s="42">
        <v>0</v>
      </c>
      <c r="I61" s="43">
        <f>ROUND(G61*H61,P4)</f>
        <v>0</v>
      </c>
      <c r="J61" s="37"/>
      <c r="O61" s="44">
        <f>I61*0.21</f>
        <v>0</v>
      </c>
      <c r="P61">
        <v>3</v>
      </c>
    </row>
    <row r="62">
      <c r="A62" s="37" t="s">
        <v>598</v>
      </c>
      <c r="B62" s="45"/>
      <c r="C62" s="46"/>
      <c r="D62" s="46"/>
      <c r="E62" s="39" t="s">
        <v>10781</v>
      </c>
      <c r="F62" s="46"/>
      <c r="G62" s="46"/>
      <c r="H62" s="46"/>
      <c r="I62" s="46"/>
      <c r="J62" s="48"/>
    </row>
    <row r="63" ht="60">
      <c r="A63" s="37" t="s">
        <v>599</v>
      </c>
      <c r="B63" s="45"/>
      <c r="C63" s="46"/>
      <c r="D63" s="46"/>
      <c r="E63" s="49" t="s">
        <v>10782</v>
      </c>
      <c r="F63" s="46"/>
      <c r="G63" s="46"/>
      <c r="H63" s="46"/>
      <c r="I63" s="46"/>
      <c r="J63" s="48"/>
    </row>
    <row r="64">
      <c r="A64" s="37" t="s">
        <v>601</v>
      </c>
      <c r="B64" s="45"/>
      <c r="C64" s="46"/>
      <c r="D64" s="46"/>
      <c r="E64" s="47" t="s">
        <v>595</v>
      </c>
      <c r="F64" s="46"/>
      <c r="G64" s="46"/>
      <c r="H64" s="46"/>
      <c r="I64" s="46"/>
      <c r="J64" s="48"/>
    </row>
    <row r="65">
      <c r="A65" s="31" t="s">
        <v>591</v>
      </c>
      <c r="B65" s="32"/>
      <c r="C65" s="33" t="s">
        <v>1638</v>
      </c>
      <c r="D65" s="34"/>
      <c r="E65" s="31" t="s">
        <v>1639</v>
      </c>
      <c r="F65" s="34"/>
      <c r="G65" s="34"/>
      <c r="H65" s="34"/>
      <c r="I65" s="35">
        <f>SUMIFS(I66:I69,A66:A69,"P")</f>
        <v>0</v>
      </c>
      <c r="J65" s="36"/>
    </row>
    <row r="66" ht="45">
      <c r="A66" s="37" t="s">
        <v>593</v>
      </c>
      <c r="B66" s="37">
        <v>14</v>
      </c>
      <c r="C66" s="38" t="s">
        <v>10783</v>
      </c>
      <c r="D66" s="37" t="s">
        <v>595</v>
      </c>
      <c r="E66" s="39" t="s">
        <v>10784</v>
      </c>
      <c r="F66" s="40" t="s">
        <v>10785</v>
      </c>
      <c r="G66" s="41">
        <v>570.76599999999996</v>
      </c>
      <c r="H66" s="42">
        <v>0</v>
      </c>
      <c r="I66" s="43">
        <f>ROUND(G66*H66,P4)</f>
        <v>0</v>
      </c>
      <c r="J66" s="37"/>
      <c r="O66" s="44">
        <f>I66*0.21</f>
        <v>0</v>
      </c>
      <c r="P66">
        <v>3</v>
      </c>
    </row>
    <row r="67" ht="105">
      <c r="A67" s="37" t="s">
        <v>598</v>
      </c>
      <c r="B67" s="45"/>
      <c r="C67" s="46"/>
      <c r="D67" s="46"/>
      <c r="E67" s="39" t="s">
        <v>10786</v>
      </c>
      <c r="F67" s="46"/>
      <c r="G67" s="46"/>
      <c r="H67" s="46"/>
      <c r="I67" s="46"/>
      <c r="J67" s="48"/>
    </row>
    <row r="68" ht="409.5">
      <c r="A68" s="37" t="s">
        <v>599</v>
      </c>
      <c r="B68" s="45"/>
      <c r="C68" s="46"/>
      <c r="D68" s="46"/>
      <c r="E68" s="49" t="s">
        <v>10787</v>
      </c>
      <c r="F68" s="46"/>
      <c r="G68" s="46"/>
      <c r="H68" s="46"/>
      <c r="I68" s="46"/>
      <c r="J68" s="48"/>
    </row>
    <row r="69">
      <c r="A69" s="37" t="s">
        <v>601</v>
      </c>
      <c r="B69" s="45"/>
      <c r="C69" s="46"/>
      <c r="D69" s="46"/>
      <c r="E69" s="47" t="s">
        <v>595</v>
      </c>
      <c r="F69" s="46"/>
      <c r="G69" s="46"/>
      <c r="H69" s="46"/>
      <c r="I69" s="46"/>
      <c r="J69" s="48"/>
    </row>
    <row r="70">
      <c r="A70" s="31" t="s">
        <v>591</v>
      </c>
      <c r="B70" s="32"/>
      <c r="C70" s="33" t="s">
        <v>10788</v>
      </c>
      <c r="D70" s="34"/>
      <c r="E70" s="31" t="s">
        <v>10789</v>
      </c>
      <c r="F70" s="34"/>
      <c r="G70" s="34"/>
      <c r="H70" s="34"/>
      <c r="I70" s="35">
        <f>SUMIFS(I71:I138,A71:A138,"P")</f>
        <v>0</v>
      </c>
      <c r="J70" s="36"/>
    </row>
    <row r="71">
      <c r="A71" s="37" t="s">
        <v>593</v>
      </c>
      <c r="B71" s="37">
        <v>15</v>
      </c>
      <c r="C71" s="38" t="s">
        <v>10790</v>
      </c>
      <c r="D71" s="37" t="s">
        <v>595</v>
      </c>
      <c r="E71" s="39" t="s">
        <v>10791</v>
      </c>
      <c r="F71" s="40" t="s">
        <v>646</v>
      </c>
      <c r="G71" s="41">
        <v>0.81000000000000005</v>
      </c>
      <c r="H71" s="42">
        <v>0</v>
      </c>
      <c r="I71" s="43">
        <f>ROUND(G71*H71,P4)</f>
        <v>0</v>
      </c>
      <c r="J71" s="37"/>
      <c r="O71" s="44">
        <f>I71*0.21</f>
        <v>0</v>
      </c>
      <c r="P71">
        <v>3</v>
      </c>
    </row>
    <row r="72">
      <c r="A72" s="37" t="s">
        <v>598</v>
      </c>
      <c r="B72" s="45"/>
      <c r="C72" s="46"/>
      <c r="D72" s="46"/>
      <c r="E72" s="39" t="s">
        <v>10791</v>
      </c>
      <c r="F72" s="46"/>
      <c r="G72" s="46"/>
      <c r="H72" s="46"/>
      <c r="I72" s="46"/>
      <c r="J72" s="48"/>
    </row>
    <row r="73" ht="60">
      <c r="A73" s="37" t="s">
        <v>599</v>
      </c>
      <c r="B73" s="45"/>
      <c r="C73" s="46"/>
      <c r="D73" s="46"/>
      <c r="E73" s="49" t="s">
        <v>10792</v>
      </c>
      <c r="F73" s="46"/>
      <c r="G73" s="46"/>
      <c r="H73" s="46"/>
      <c r="I73" s="46"/>
      <c r="J73" s="48"/>
    </row>
    <row r="74">
      <c r="A74" s="37" t="s">
        <v>601</v>
      </c>
      <c r="B74" s="45"/>
      <c r="C74" s="46"/>
      <c r="D74" s="46"/>
      <c r="E74" s="47" t="s">
        <v>595</v>
      </c>
      <c r="F74" s="46"/>
      <c r="G74" s="46"/>
      <c r="H74" s="46"/>
      <c r="I74" s="46"/>
      <c r="J74" s="48"/>
    </row>
    <row r="75">
      <c r="A75" s="37" t="s">
        <v>593</v>
      </c>
      <c r="B75" s="37">
        <v>16</v>
      </c>
      <c r="C75" s="38" t="s">
        <v>10793</v>
      </c>
      <c r="D75" s="37" t="s">
        <v>595</v>
      </c>
      <c r="E75" s="39" t="s">
        <v>10794</v>
      </c>
      <c r="F75" s="40" t="s">
        <v>646</v>
      </c>
      <c r="G75" s="41">
        <v>89.951999999999998</v>
      </c>
      <c r="H75" s="42">
        <v>0</v>
      </c>
      <c r="I75" s="43">
        <f>ROUND(G75*H75,P4)</f>
        <v>0</v>
      </c>
      <c r="J75" s="37"/>
      <c r="O75" s="44">
        <f>I75*0.21</f>
        <v>0</v>
      </c>
      <c r="P75">
        <v>3</v>
      </c>
    </row>
    <row r="76">
      <c r="A76" s="37" t="s">
        <v>598</v>
      </c>
      <c r="B76" s="45"/>
      <c r="C76" s="46"/>
      <c r="D76" s="46"/>
      <c r="E76" s="39" t="s">
        <v>10794</v>
      </c>
      <c r="F76" s="46"/>
      <c r="G76" s="46"/>
      <c r="H76" s="46"/>
      <c r="I76" s="46"/>
      <c r="J76" s="48"/>
    </row>
    <row r="77">
      <c r="A77" s="37" t="s">
        <v>601</v>
      </c>
      <c r="B77" s="45"/>
      <c r="C77" s="46"/>
      <c r="D77" s="46"/>
      <c r="E77" s="47" t="s">
        <v>595</v>
      </c>
      <c r="F77" s="46"/>
      <c r="G77" s="46"/>
      <c r="H77" s="46"/>
      <c r="I77" s="46"/>
      <c r="J77" s="48"/>
    </row>
    <row r="78" ht="30">
      <c r="A78" s="37" t="s">
        <v>593</v>
      </c>
      <c r="B78" s="37">
        <v>17</v>
      </c>
      <c r="C78" s="38" t="s">
        <v>10795</v>
      </c>
      <c r="D78" s="37" t="s">
        <v>595</v>
      </c>
      <c r="E78" s="39" t="s">
        <v>10796</v>
      </c>
      <c r="F78" s="40" t="s">
        <v>646</v>
      </c>
      <c r="G78" s="41">
        <v>11.247999999999999</v>
      </c>
      <c r="H78" s="42">
        <v>0</v>
      </c>
      <c r="I78" s="43">
        <f>ROUND(G78*H78,P4)</f>
        <v>0</v>
      </c>
      <c r="J78" s="37"/>
      <c r="O78" s="44">
        <f>I78*0.21</f>
        <v>0</v>
      </c>
      <c r="P78">
        <v>3</v>
      </c>
    </row>
    <row r="79" ht="30">
      <c r="A79" s="37" t="s">
        <v>598</v>
      </c>
      <c r="B79" s="45"/>
      <c r="C79" s="46"/>
      <c r="D79" s="46"/>
      <c r="E79" s="39" t="s">
        <v>10797</v>
      </c>
      <c r="F79" s="46"/>
      <c r="G79" s="46"/>
      <c r="H79" s="46"/>
      <c r="I79" s="46"/>
      <c r="J79" s="48"/>
    </row>
    <row r="80" ht="105">
      <c r="A80" s="37" t="s">
        <v>599</v>
      </c>
      <c r="B80" s="45"/>
      <c r="C80" s="46"/>
      <c r="D80" s="46"/>
      <c r="E80" s="49" t="s">
        <v>10798</v>
      </c>
      <c r="F80" s="46"/>
      <c r="G80" s="46"/>
      <c r="H80" s="46"/>
      <c r="I80" s="46"/>
      <c r="J80" s="48"/>
    </row>
    <row r="81">
      <c r="A81" s="37" t="s">
        <v>601</v>
      </c>
      <c r="B81" s="45"/>
      <c r="C81" s="46"/>
      <c r="D81" s="46"/>
      <c r="E81" s="47" t="s">
        <v>595</v>
      </c>
      <c r="F81" s="46"/>
      <c r="G81" s="46"/>
      <c r="H81" s="46"/>
      <c r="I81" s="46"/>
      <c r="J81" s="48"/>
    </row>
    <row r="82" ht="30">
      <c r="A82" s="37" t="s">
        <v>593</v>
      </c>
      <c r="B82" s="37">
        <v>18</v>
      </c>
      <c r="C82" s="38" t="s">
        <v>10799</v>
      </c>
      <c r="D82" s="37" t="s">
        <v>595</v>
      </c>
      <c r="E82" s="39" t="s">
        <v>10800</v>
      </c>
      <c r="F82" s="40" t="s">
        <v>646</v>
      </c>
      <c r="G82" s="41">
        <v>197.815</v>
      </c>
      <c r="H82" s="42">
        <v>0</v>
      </c>
      <c r="I82" s="43">
        <f>ROUND(G82*H82,P4)</f>
        <v>0</v>
      </c>
      <c r="J82" s="37"/>
      <c r="O82" s="44">
        <f>I82*0.21</f>
        <v>0</v>
      </c>
      <c r="P82">
        <v>3</v>
      </c>
    </row>
    <row r="83" ht="30">
      <c r="A83" s="37" t="s">
        <v>598</v>
      </c>
      <c r="B83" s="45"/>
      <c r="C83" s="46"/>
      <c r="D83" s="46"/>
      <c r="E83" s="39" t="s">
        <v>10801</v>
      </c>
      <c r="F83" s="46"/>
      <c r="G83" s="46"/>
      <c r="H83" s="46"/>
      <c r="I83" s="46"/>
      <c r="J83" s="48"/>
    </row>
    <row r="84">
      <c r="A84" s="37" t="s">
        <v>601</v>
      </c>
      <c r="B84" s="45"/>
      <c r="C84" s="46"/>
      <c r="D84" s="46"/>
      <c r="E84" s="47" t="s">
        <v>595</v>
      </c>
      <c r="F84" s="46"/>
      <c r="G84" s="46"/>
      <c r="H84" s="46"/>
      <c r="I84" s="46"/>
      <c r="J84" s="48"/>
    </row>
    <row r="85" ht="45">
      <c r="A85" s="37" t="s">
        <v>593</v>
      </c>
      <c r="B85" s="37">
        <v>19</v>
      </c>
      <c r="C85" s="38" t="s">
        <v>10802</v>
      </c>
      <c r="D85" s="37" t="s">
        <v>595</v>
      </c>
      <c r="E85" s="39" t="s">
        <v>10803</v>
      </c>
      <c r="F85" s="40" t="s">
        <v>646</v>
      </c>
      <c r="G85" s="41">
        <v>85.668999999999997</v>
      </c>
      <c r="H85" s="42">
        <v>0</v>
      </c>
      <c r="I85" s="43">
        <f>ROUND(G85*H85,P4)</f>
        <v>0</v>
      </c>
      <c r="J85" s="37"/>
      <c r="O85" s="44">
        <f>I85*0.21</f>
        <v>0</v>
      </c>
      <c r="P85">
        <v>3</v>
      </c>
    </row>
    <row r="86" ht="60">
      <c r="A86" s="37" t="s">
        <v>598</v>
      </c>
      <c r="B86" s="45"/>
      <c r="C86" s="46"/>
      <c r="D86" s="46"/>
      <c r="E86" s="39" t="s">
        <v>10804</v>
      </c>
      <c r="F86" s="46"/>
      <c r="G86" s="46"/>
      <c r="H86" s="46"/>
      <c r="I86" s="46"/>
      <c r="J86" s="48"/>
    </row>
    <row r="87" ht="210">
      <c r="A87" s="37" t="s">
        <v>599</v>
      </c>
      <c r="B87" s="45"/>
      <c r="C87" s="46"/>
      <c r="D87" s="46"/>
      <c r="E87" s="49" t="s">
        <v>10805</v>
      </c>
      <c r="F87" s="46"/>
      <c r="G87" s="46"/>
      <c r="H87" s="46"/>
      <c r="I87" s="46"/>
      <c r="J87" s="48"/>
    </row>
    <row r="88">
      <c r="A88" s="37" t="s">
        <v>601</v>
      </c>
      <c r="B88" s="45"/>
      <c r="C88" s="46"/>
      <c r="D88" s="46"/>
      <c r="E88" s="47" t="s">
        <v>595</v>
      </c>
      <c r="F88" s="46"/>
      <c r="G88" s="46"/>
      <c r="H88" s="46"/>
      <c r="I88" s="46"/>
      <c r="J88" s="48"/>
    </row>
    <row r="89" ht="30">
      <c r="A89" s="37" t="s">
        <v>593</v>
      </c>
      <c r="B89" s="37">
        <v>20</v>
      </c>
      <c r="C89" s="38" t="s">
        <v>10806</v>
      </c>
      <c r="D89" s="37" t="s">
        <v>595</v>
      </c>
      <c r="E89" s="39" t="s">
        <v>10807</v>
      </c>
      <c r="F89" s="40" t="s">
        <v>597</v>
      </c>
      <c r="G89" s="41">
        <v>3.6800000000000002</v>
      </c>
      <c r="H89" s="42">
        <v>0</v>
      </c>
      <c r="I89" s="43">
        <f>ROUND(G89*H89,P4)</f>
        <v>0</v>
      </c>
      <c r="J89" s="37"/>
      <c r="O89" s="44">
        <f>I89*0.21</f>
        <v>0</v>
      </c>
      <c r="P89">
        <v>3</v>
      </c>
    </row>
    <row r="90" ht="45">
      <c r="A90" s="37" t="s">
        <v>598</v>
      </c>
      <c r="B90" s="45"/>
      <c r="C90" s="46"/>
      <c r="D90" s="46"/>
      <c r="E90" s="39" t="s">
        <v>10808</v>
      </c>
      <c r="F90" s="46"/>
      <c r="G90" s="46"/>
      <c r="H90" s="46"/>
      <c r="I90" s="46"/>
      <c r="J90" s="48"/>
    </row>
    <row r="91" ht="210">
      <c r="A91" s="37" t="s">
        <v>599</v>
      </c>
      <c r="B91" s="45"/>
      <c r="C91" s="46"/>
      <c r="D91" s="46"/>
      <c r="E91" s="49" t="s">
        <v>10809</v>
      </c>
      <c r="F91" s="46"/>
      <c r="G91" s="46"/>
      <c r="H91" s="46"/>
      <c r="I91" s="46"/>
      <c r="J91" s="48"/>
    </row>
    <row r="92">
      <c r="A92" s="37" t="s">
        <v>601</v>
      </c>
      <c r="B92" s="45"/>
      <c r="C92" s="46"/>
      <c r="D92" s="46"/>
      <c r="E92" s="47" t="s">
        <v>595</v>
      </c>
      <c r="F92" s="46"/>
      <c r="G92" s="46"/>
      <c r="H92" s="46"/>
      <c r="I92" s="46"/>
      <c r="J92" s="48"/>
    </row>
    <row r="93" ht="45">
      <c r="A93" s="37" t="s">
        <v>593</v>
      </c>
      <c r="B93" s="37">
        <v>21</v>
      </c>
      <c r="C93" s="38" t="s">
        <v>10810</v>
      </c>
      <c r="D93" s="37" t="s">
        <v>595</v>
      </c>
      <c r="E93" s="39" t="s">
        <v>10811</v>
      </c>
      <c r="F93" s="40" t="s">
        <v>646</v>
      </c>
      <c r="G93" s="41">
        <v>51.005000000000003</v>
      </c>
      <c r="H93" s="42">
        <v>0</v>
      </c>
      <c r="I93" s="43">
        <f>ROUND(G93*H93,P4)</f>
        <v>0</v>
      </c>
      <c r="J93" s="37"/>
      <c r="O93" s="44">
        <f>I93*0.21</f>
        <v>0</v>
      </c>
      <c r="P93">
        <v>3</v>
      </c>
    </row>
    <row r="94" ht="60">
      <c r="A94" s="37" t="s">
        <v>598</v>
      </c>
      <c r="B94" s="45"/>
      <c r="C94" s="46"/>
      <c r="D94" s="46"/>
      <c r="E94" s="39" t="s">
        <v>10812</v>
      </c>
      <c r="F94" s="46"/>
      <c r="G94" s="46"/>
      <c r="H94" s="46"/>
      <c r="I94" s="46"/>
      <c r="J94" s="48"/>
    </row>
    <row r="95" ht="210">
      <c r="A95" s="37" t="s">
        <v>599</v>
      </c>
      <c r="B95" s="45"/>
      <c r="C95" s="46"/>
      <c r="D95" s="46"/>
      <c r="E95" s="49" t="s">
        <v>10813</v>
      </c>
      <c r="F95" s="46"/>
      <c r="G95" s="46"/>
      <c r="H95" s="46"/>
      <c r="I95" s="46"/>
      <c r="J95" s="48"/>
    </row>
    <row r="96">
      <c r="A96" s="37" t="s">
        <v>601</v>
      </c>
      <c r="B96" s="45"/>
      <c r="C96" s="46"/>
      <c r="D96" s="46"/>
      <c r="E96" s="47" t="s">
        <v>595</v>
      </c>
      <c r="F96" s="46"/>
      <c r="G96" s="46"/>
      <c r="H96" s="46"/>
      <c r="I96" s="46"/>
      <c r="J96" s="48"/>
    </row>
    <row r="97" ht="45">
      <c r="A97" s="37" t="s">
        <v>593</v>
      </c>
      <c r="B97" s="37">
        <v>22</v>
      </c>
      <c r="C97" s="38" t="s">
        <v>10814</v>
      </c>
      <c r="D97" s="37" t="s">
        <v>595</v>
      </c>
      <c r="E97" s="39" t="s">
        <v>10815</v>
      </c>
      <c r="F97" s="40" t="s">
        <v>646</v>
      </c>
      <c r="G97" s="41">
        <v>152.952</v>
      </c>
      <c r="H97" s="42">
        <v>0</v>
      </c>
      <c r="I97" s="43">
        <f>ROUND(G97*H97,P4)</f>
        <v>0</v>
      </c>
      <c r="J97" s="37"/>
      <c r="O97" s="44">
        <f>I97*0.21</f>
        <v>0</v>
      </c>
      <c r="P97">
        <v>3</v>
      </c>
    </row>
    <row r="98" ht="60">
      <c r="A98" s="37" t="s">
        <v>598</v>
      </c>
      <c r="B98" s="45"/>
      <c r="C98" s="46"/>
      <c r="D98" s="46"/>
      <c r="E98" s="39" t="s">
        <v>10816</v>
      </c>
      <c r="F98" s="46"/>
      <c r="G98" s="46"/>
      <c r="H98" s="46"/>
      <c r="I98" s="46"/>
      <c r="J98" s="48"/>
    </row>
    <row r="99" ht="360">
      <c r="A99" s="37" t="s">
        <v>599</v>
      </c>
      <c r="B99" s="45"/>
      <c r="C99" s="46"/>
      <c r="D99" s="46"/>
      <c r="E99" s="49" t="s">
        <v>10817</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10818</v>
      </c>
      <c r="D101" s="37" t="s">
        <v>595</v>
      </c>
      <c r="E101" s="39" t="s">
        <v>10819</v>
      </c>
      <c r="F101" s="40" t="s">
        <v>597</v>
      </c>
      <c r="G101" s="41">
        <v>43.119999999999997</v>
      </c>
      <c r="H101" s="42">
        <v>0</v>
      </c>
      <c r="I101" s="43">
        <f>ROUND(G101*H101,P4)</f>
        <v>0</v>
      </c>
      <c r="J101" s="37"/>
      <c r="O101" s="44">
        <f>I101*0.21</f>
        <v>0</v>
      </c>
      <c r="P101">
        <v>3</v>
      </c>
    </row>
    <row r="102" ht="60">
      <c r="A102" s="37" t="s">
        <v>598</v>
      </c>
      <c r="B102" s="45"/>
      <c r="C102" s="46"/>
      <c r="D102" s="46"/>
      <c r="E102" s="39" t="s">
        <v>10820</v>
      </c>
      <c r="F102" s="46"/>
      <c r="G102" s="46"/>
      <c r="H102" s="46"/>
      <c r="I102" s="46"/>
      <c r="J102" s="48"/>
    </row>
    <row r="103" ht="225">
      <c r="A103" s="37" t="s">
        <v>599</v>
      </c>
      <c r="B103" s="45"/>
      <c r="C103" s="46"/>
      <c r="D103" s="46"/>
      <c r="E103" s="49" t="s">
        <v>10821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10822</v>
      </c>
      <c r="D105" s="37" t="s">
        <v>595</v>
      </c>
      <c r="E105" s="39" t="s">
        <v>10823</v>
      </c>
      <c r="F105" s="40" t="s">
        <v>646</v>
      </c>
      <c r="G105" s="41">
        <v>289.62599999999998</v>
      </c>
      <c r="H105" s="42">
        <v>0</v>
      </c>
      <c r="I105" s="43">
        <f>ROUND(G105*H105,P4)</f>
        <v>0</v>
      </c>
      <c r="J105" s="37"/>
      <c r="O105" s="44">
        <f>I105*0.21</f>
        <v>0</v>
      </c>
      <c r="P105">
        <v>3</v>
      </c>
    </row>
    <row r="106" ht="45">
      <c r="A106" s="37" t="s">
        <v>598</v>
      </c>
      <c r="B106" s="45"/>
      <c r="C106" s="46"/>
      <c r="D106" s="46"/>
      <c r="E106" s="39" t="s">
        <v>10824</v>
      </c>
      <c r="F106" s="46"/>
      <c r="G106" s="46"/>
      <c r="H106" s="46"/>
      <c r="I106" s="46"/>
      <c r="J106" s="48"/>
    </row>
    <row r="107" ht="105">
      <c r="A107" s="37" t="s">
        <v>599</v>
      </c>
      <c r="B107" s="45"/>
      <c r="C107" s="46"/>
      <c r="D107" s="46"/>
      <c r="E107" s="49" t="s">
        <v>10825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10826</v>
      </c>
      <c r="D109" s="37" t="s">
        <v>595</v>
      </c>
      <c r="E109" s="39" t="s">
        <v>10827</v>
      </c>
      <c r="F109" s="40" t="s">
        <v>597</v>
      </c>
      <c r="G109" s="41">
        <v>55.079999999999998</v>
      </c>
      <c r="H109" s="42">
        <v>0</v>
      </c>
      <c r="I109" s="43">
        <f>ROUND(G109*H109,P4)</f>
        <v>0</v>
      </c>
      <c r="J109" s="37"/>
      <c r="O109" s="44">
        <f>I109*0.21</f>
        <v>0</v>
      </c>
      <c r="P109">
        <v>3</v>
      </c>
    </row>
    <row r="110" ht="30">
      <c r="A110" s="37" t="s">
        <v>598</v>
      </c>
      <c r="B110" s="45"/>
      <c r="C110" s="46"/>
      <c r="D110" s="46"/>
      <c r="E110" s="39" t="s">
        <v>10828</v>
      </c>
      <c r="F110" s="46"/>
      <c r="G110" s="46"/>
      <c r="H110" s="46"/>
      <c r="I110" s="46"/>
      <c r="J110" s="48"/>
    </row>
    <row r="111" ht="75">
      <c r="A111" s="37" t="s">
        <v>599</v>
      </c>
      <c r="B111" s="45"/>
      <c r="C111" s="46"/>
      <c r="D111" s="46"/>
      <c r="E111" s="49" t="s">
        <v>10829</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10830</v>
      </c>
      <c r="D113" s="37" t="s">
        <v>595</v>
      </c>
      <c r="E113" s="39" t="s">
        <v>10831</v>
      </c>
      <c r="F113" s="40" t="s">
        <v>646</v>
      </c>
      <c r="G113" s="41">
        <v>197.815</v>
      </c>
      <c r="H113" s="42">
        <v>0</v>
      </c>
      <c r="I113" s="43">
        <f>ROUND(G113*H113,P4)</f>
        <v>0</v>
      </c>
      <c r="J113" s="37"/>
      <c r="O113" s="44">
        <f>I113*0.21</f>
        <v>0</v>
      </c>
      <c r="P113">
        <v>3</v>
      </c>
    </row>
    <row r="114" ht="30">
      <c r="A114" s="37" t="s">
        <v>598</v>
      </c>
      <c r="B114" s="45"/>
      <c r="C114" s="46"/>
      <c r="D114" s="46"/>
      <c r="E114" s="39" t="s">
        <v>10832</v>
      </c>
      <c r="F114" s="46"/>
      <c r="G114" s="46"/>
      <c r="H114" s="46"/>
      <c r="I114" s="46"/>
      <c r="J114" s="48"/>
    </row>
    <row r="115" ht="255">
      <c r="A115" s="37" t="s">
        <v>599</v>
      </c>
      <c r="B115" s="45"/>
      <c r="C115" s="46"/>
      <c r="D115" s="46"/>
      <c r="E115" s="49" t="s">
        <v>10833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10834</v>
      </c>
      <c r="D117" s="37" t="s">
        <v>595</v>
      </c>
      <c r="E117" s="39" t="s">
        <v>10835</v>
      </c>
      <c r="F117" s="40" t="s">
        <v>646</v>
      </c>
      <c r="G117" s="41">
        <v>23.66</v>
      </c>
      <c r="H117" s="42">
        <v>0</v>
      </c>
      <c r="I117" s="43">
        <f>ROUND(G117*H117,P4)</f>
        <v>0</v>
      </c>
      <c r="J117" s="37"/>
      <c r="O117" s="44">
        <f>I117*0.21</f>
        <v>0</v>
      </c>
      <c r="P117">
        <v>3</v>
      </c>
    </row>
    <row r="118" ht="30">
      <c r="A118" s="37" t="s">
        <v>598</v>
      </c>
      <c r="B118" s="45"/>
      <c r="C118" s="46"/>
      <c r="D118" s="46"/>
      <c r="E118" s="39" t="s">
        <v>10836</v>
      </c>
      <c r="F118" s="46"/>
      <c r="G118" s="46"/>
      <c r="H118" s="46"/>
      <c r="I118" s="46"/>
      <c r="J118" s="48"/>
    </row>
    <row r="119" ht="105">
      <c r="A119" s="37" t="s">
        <v>599</v>
      </c>
      <c r="B119" s="45"/>
      <c r="C119" s="46"/>
      <c r="D119" s="46"/>
      <c r="E119" s="49" t="s">
        <v>10837</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10838</v>
      </c>
      <c r="D121" s="37" t="s">
        <v>595</v>
      </c>
      <c r="E121" s="39" t="s">
        <v>10839</v>
      </c>
      <c r="F121" s="40" t="s">
        <v>597</v>
      </c>
      <c r="G121" s="41">
        <v>57.834000000000003</v>
      </c>
      <c r="H121" s="42">
        <v>0</v>
      </c>
      <c r="I121" s="43">
        <f>ROUND(G121*H121,P4)</f>
        <v>0</v>
      </c>
      <c r="J121" s="37"/>
      <c r="O121" s="44">
        <f>I121*0.21</f>
        <v>0</v>
      </c>
      <c r="P121">
        <v>3</v>
      </c>
    </row>
    <row r="122">
      <c r="A122" s="37" t="s">
        <v>598</v>
      </c>
      <c r="B122" s="45"/>
      <c r="C122" s="46"/>
      <c r="D122" s="46"/>
      <c r="E122" s="39" t="s">
        <v>10839</v>
      </c>
      <c r="F122" s="46"/>
      <c r="G122" s="46"/>
      <c r="H122" s="46"/>
      <c r="I122" s="46"/>
      <c r="J122" s="48"/>
    </row>
    <row r="123" ht="75">
      <c r="A123" s="37" t="s">
        <v>599</v>
      </c>
      <c r="B123" s="45"/>
      <c r="C123" s="46"/>
      <c r="D123" s="46"/>
      <c r="E123" s="49" t="s">
        <v>10840</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10841</v>
      </c>
      <c r="D125" s="37" t="s">
        <v>595</v>
      </c>
      <c r="E125" s="39" t="s">
        <v>10842</v>
      </c>
      <c r="F125" s="40" t="s">
        <v>646</v>
      </c>
      <c r="G125" s="41">
        <v>9.4860000000000007</v>
      </c>
      <c r="H125" s="42">
        <v>0</v>
      </c>
      <c r="I125" s="43">
        <f>ROUND(G125*H125,P4)</f>
        <v>0</v>
      </c>
      <c r="J125" s="37"/>
      <c r="O125" s="44">
        <f>I125*0.21</f>
        <v>0</v>
      </c>
      <c r="P125">
        <v>3</v>
      </c>
    </row>
    <row r="126" ht="30">
      <c r="A126" s="37" t="s">
        <v>598</v>
      </c>
      <c r="B126" s="45"/>
      <c r="C126" s="46"/>
      <c r="D126" s="46"/>
      <c r="E126" s="39" t="s">
        <v>10842</v>
      </c>
      <c r="F126" s="46"/>
      <c r="G126" s="46"/>
      <c r="H126" s="46"/>
      <c r="I126" s="46"/>
      <c r="J126" s="48"/>
    </row>
    <row r="127" ht="60">
      <c r="A127" s="37" t="s">
        <v>599</v>
      </c>
      <c r="B127" s="45"/>
      <c r="C127" s="46"/>
      <c r="D127" s="46"/>
      <c r="E127" s="49" t="s">
        <v>10843</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10844</v>
      </c>
      <c r="D129" s="37" t="s">
        <v>595</v>
      </c>
      <c r="E129" s="39" t="s">
        <v>10845</v>
      </c>
      <c r="F129" s="40" t="s">
        <v>646</v>
      </c>
      <c r="G129" s="41">
        <v>53.555</v>
      </c>
      <c r="H129" s="42">
        <v>0</v>
      </c>
      <c r="I129" s="43">
        <f>ROUND(G129*H129,P4)</f>
        <v>0</v>
      </c>
      <c r="J129" s="37"/>
      <c r="O129" s="44">
        <f>I129*0.21</f>
        <v>0</v>
      </c>
      <c r="P129">
        <v>3</v>
      </c>
    </row>
    <row r="130" ht="30">
      <c r="A130" s="37" t="s">
        <v>598</v>
      </c>
      <c r="B130" s="45"/>
      <c r="C130" s="46"/>
      <c r="D130" s="46"/>
      <c r="E130" s="39" t="s">
        <v>10845</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10846</v>
      </c>
      <c r="D132" s="37" t="s">
        <v>595</v>
      </c>
      <c r="E132" s="39" t="s">
        <v>10847</v>
      </c>
      <c r="F132" s="40" t="s">
        <v>646</v>
      </c>
      <c r="G132" s="41">
        <v>160.59999999999999</v>
      </c>
      <c r="H132" s="42">
        <v>0</v>
      </c>
      <c r="I132" s="43">
        <f>ROUND(G132*H132,P4)</f>
        <v>0</v>
      </c>
      <c r="J132" s="37"/>
      <c r="O132" s="44">
        <f>I132*0.21</f>
        <v>0</v>
      </c>
      <c r="P132">
        <v>3</v>
      </c>
    </row>
    <row r="133" ht="30">
      <c r="A133" s="37" t="s">
        <v>598</v>
      </c>
      <c r="B133" s="45"/>
      <c r="C133" s="46"/>
      <c r="D133" s="46"/>
      <c r="E133" s="39" t="s">
        <v>10847</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10848</v>
      </c>
      <c r="D135" s="37" t="s">
        <v>595</v>
      </c>
      <c r="E135" s="39" t="s">
        <v>10849</v>
      </c>
      <c r="F135" s="40" t="s">
        <v>646</v>
      </c>
      <c r="G135" s="41">
        <v>23.038</v>
      </c>
      <c r="H135" s="42">
        <v>0</v>
      </c>
      <c r="I135" s="43">
        <f>ROUND(G135*H135,P4)</f>
        <v>0</v>
      </c>
      <c r="J135" s="37"/>
      <c r="O135" s="44">
        <f>I135*0.21</f>
        <v>0</v>
      </c>
      <c r="P135">
        <v>3</v>
      </c>
    </row>
    <row r="136" ht="30">
      <c r="A136" s="37" t="s">
        <v>598</v>
      </c>
      <c r="B136" s="45"/>
      <c r="C136" s="46"/>
      <c r="D136" s="46"/>
      <c r="E136" s="39" t="s">
        <v>10849</v>
      </c>
      <c r="F136" s="46"/>
      <c r="G136" s="46"/>
      <c r="H136" s="46"/>
      <c r="I136" s="46"/>
      <c r="J136" s="48"/>
    </row>
    <row r="137" ht="330">
      <c r="A137" s="37" t="s">
        <v>599</v>
      </c>
      <c r="B137" s="45"/>
      <c r="C137" s="46"/>
      <c r="D137" s="46"/>
      <c r="E137" s="49" t="s">
        <v>10850</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1651</v>
      </c>
      <c r="D139" s="34"/>
      <c r="E139" s="31" t="s">
        <v>1652</v>
      </c>
      <c r="F139" s="34"/>
      <c r="G139" s="34"/>
      <c r="H139" s="34"/>
      <c r="I139" s="35">
        <f>SUMIFS(I140:I170,A140:A170,"P")</f>
        <v>0</v>
      </c>
      <c r="J139" s="36"/>
    </row>
    <row r="140" ht="30">
      <c r="A140" s="37" t="s">
        <v>593</v>
      </c>
      <c r="B140" s="37">
        <v>33</v>
      </c>
      <c r="C140" s="38" t="s">
        <v>1653</v>
      </c>
      <c r="D140" s="37" t="s">
        <v>595</v>
      </c>
      <c r="E140" s="39" t="s">
        <v>1654</v>
      </c>
      <c r="F140" s="40" t="s">
        <v>637</v>
      </c>
      <c r="G140" s="41">
        <v>14.231</v>
      </c>
      <c r="H140" s="42">
        <v>0</v>
      </c>
      <c r="I140" s="43">
        <f>ROUND(G140*H140,P4)</f>
        <v>0</v>
      </c>
      <c r="J140" s="37"/>
      <c r="O140" s="44">
        <f>I140*0.21</f>
        <v>0</v>
      </c>
      <c r="P140">
        <v>3</v>
      </c>
    </row>
    <row r="141" ht="30">
      <c r="A141" s="37" t="s">
        <v>598</v>
      </c>
      <c r="B141" s="45"/>
      <c r="C141" s="46"/>
      <c r="D141" s="46"/>
      <c r="E141" s="39" t="s">
        <v>1655</v>
      </c>
      <c r="F141" s="46"/>
      <c r="G141" s="46"/>
      <c r="H141" s="46"/>
      <c r="I141" s="46"/>
      <c r="J141" s="48"/>
    </row>
    <row r="142" ht="60">
      <c r="A142" s="37" t="s">
        <v>599</v>
      </c>
      <c r="B142" s="45"/>
      <c r="C142" s="46"/>
      <c r="D142" s="46"/>
      <c r="E142" s="49" t="s">
        <v>10851</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1661</v>
      </c>
      <c r="D144" s="37" t="s">
        <v>595</v>
      </c>
      <c r="E144" s="39" t="s">
        <v>1662</v>
      </c>
      <c r="F144" s="40" t="s">
        <v>646</v>
      </c>
      <c r="G144" s="41">
        <v>5.5880000000000001</v>
      </c>
      <c r="H144" s="42">
        <v>0</v>
      </c>
      <c r="I144" s="43">
        <f>ROUND(G144*H144,P4)</f>
        <v>0</v>
      </c>
      <c r="J144" s="37"/>
      <c r="O144" s="44">
        <f>I144*0.21</f>
        <v>0</v>
      </c>
      <c r="P144">
        <v>3</v>
      </c>
    </row>
    <row r="145">
      <c r="A145" s="37" t="s">
        <v>598</v>
      </c>
      <c r="B145" s="45"/>
      <c r="C145" s="46"/>
      <c r="D145" s="46"/>
      <c r="E145" s="39" t="s">
        <v>1663</v>
      </c>
      <c r="F145" s="46"/>
      <c r="G145" s="46"/>
      <c r="H145" s="46"/>
      <c r="I145" s="46"/>
      <c r="J145" s="48"/>
    </row>
    <row r="146" ht="60">
      <c r="A146" s="37" t="s">
        <v>599</v>
      </c>
      <c r="B146" s="45"/>
      <c r="C146" s="46"/>
      <c r="D146" s="46"/>
      <c r="E146" s="49" t="s">
        <v>10852</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1665</v>
      </c>
      <c r="D148" s="37" t="s">
        <v>595</v>
      </c>
      <c r="E148" s="39" t="s">
        <v>1666</v>
      </c>
      <c r="F148" s="40" t="s">
        <v>646</v>
      </c>
      <c r="G148" s="41">
        <v>5.5880000000000001</v>
      </c>
      <c r="H148" s="42">
        <v>0</v>
      </c>
      <c r="I148" s="43">
        <f>ROUND(G148*H148,P4)</f>
        <v>0</v>
      </c>
      <c r="J148" s="37"/>
      <c r="O148" s="44">
        <f>I148*0.21</f>
        <v>0</v>
      </c>
      <c r="P148">
        <v>3</v>
      </c>
    </row>
    <row r="149">
      <c r="A149" s="37" t="s">
        <v>598</v>
      </c>
      <c r="B149" s="45"/>
      <c r="C149" s="46"/>
      <c r="D149" s="46"/>
      <c r="E149" s="39" t="s">
        <v>1667</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10853</v>
      </c>
      <c r="D151" s="37" t="s">
        <v>595</v>
      </c>
      <c r="E151" s="39" t="s">
        <v>10854</v>
      </c>
      <c r="F151" s="40" t="s">
        <v>637</v>
      </c>
      <c r="G151" s="41">
        <v>1.6759999999999999</v>
      </c>
      <c r="H151" s="42">
        <v>0</v>
      </c>
      <c r="I151" s="43">
        <f>ROUND(G151*H151,P4)</f>
        <v>0</v>
      </c>
      <c r="J151" s="37"/>
      <c r="O151" s="44">
        <f>I151*0.21</f>
        <v>0</v>
      </c>
      <c r="P151">
        <v>3</v>
      </c>
    </row>
    <row r="152" ht="30">
      <c r="A152" s="37" t="s">
        <v>598</v>
      </c>
      <c r="B152" s="45"/>
      <c r="C152" s="46"/>
      <c r="D152" s="46"/>
      <c r="E152" s="39" t="s">
        <v>10855</v>
      </c>
      <c r="F152" s="46"/>
      <c r="G152" s="46"/>
      <c r="H152" s="46"/>
      <c r="I152" s="46"/>
      <c r="J152" s="48"/>
    </row>
    <row r="153" ht="45">
      <c r="A153" s="37" t="s">
        <v>599</v>
      </c>
      <c r="B153" s="45"/>
      <c r="C153" s="46"/>
      <c r="D153" s="46"/>
      <c r="E153" s="49" t="s">
        <v>10856</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10857</v>
      </c>
      <c r="D155" s="37" t="s">
        <v>595</v>
      </c>
      <c r="E155" s="39" t="s">
        <v>10858</v>
      </c>
      <c r="F155" s="40" t="s">
        <v>646</v>
      </c>
      <c r="G155" s="41">
        <v>16.760000000000002</v>
      </c>
      <c r="H155" s="42">
        <v>0</v>
      </c>
      <c r="I155" s="43">
        <f>ROUND(G155*H155,P4)</f>
        <v>0</v>
      </c>
      <c r="J155" s="37"/>
      <c r="O155" s="44">
        <f>I155*0.21</f>
        <v>0</v>
      </c>
      <c r="P155">
        <v>3</v>
      </c>
    </row>
    <row r="156" ht="30">
      <c r="A156" s="37" t="s">
        <v>598</v>
      </c>
      <c r="B156" s="45"/>
      <c r="C156" s="46"/>
      <c r="D156" s="46"/>
      <c r="E156" s="39" t="s">
        <v>10859</v>
      </c>
      <c r="F156" s="46"/>
      <c r="G156" s="46"/>
      <c r="H156" s="46"/>
      <c r="I156" s="46"/>
      <c r="J156" s="48"/>
    </row>
    <row r="157" ht="150">
      <c r="A157" s="37" t="s">
        <v>599</v>
      </c>
      <c r="B157" s="45"/>
      <c r="C157" s="46"/>
      <c r="D157" s="46"/>
      <c r="E157" s="49" t="s">
        <v>10860</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10861</v>
      </c>
      <c r="D159" s="37" t="s">
        <v>595</v>
      </c>
      <c r="E159" s="39" t="s">
        <v>10862</v>
      </c>
      <c r="F159" s="40" t="s">
        <v>597</v>
      </c>
      <c r="G159" s="41">
        <v>33.520000000000003</v>
      </c>
      <c r="H159" s="42">
        <v>0</v>
      </c>
      <c r="I159" s="43">
        <f>ROUND(G159*H159,P4)</f>
        <v>0</v>
      </c>
      <c r="J159" s="37"/>
      <c r="O159" s="44">
        <f>I159*0.21</f>
        <v>0</v>
      </c>
      <c r="P159">
        <v>3</v>
      </c>
    </row>
    <row r="160" ht="45">
      <c r="A160" s="37" t="s">
        <v>598</v>
      </c>
      <c r="B160" s="45"/>
      <c r="C160" s="46"/>
      <c r="D160" s="46"/>
      <c r="E160" s="39" t="s">
        <v>10863</v>
      </c>
      <c r="F160" s="46"/>
      <c r="G160" s="46"/>
      <c r="H160" s="46"/>
      <c r="I160" s="46"/>
      <c r="J160" s="48"/>
    </row>
    <row r="161" ht="150">
      <c r="A161" s="37" t="s">
        <v>599</v>
      </c>
      <c r="B161" s="45"/>
      <c r="C161" s="46"/>
      <c r="D161" s="46"/>
      <c r="E161" s="49" t="s">
        <v>10864</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1686</v>
      </c>
      <c r="D163" s="37" t="s">
        <v>595</v>
      </c>
      <c r="E163" s="39" t="s">
        <v>1687</v>
      </c>
      <c r="F163" s="40" t="s">
        <v>597</v>
      </c>
      <c r="G163" s="41">
        <v>37.109999999999999</v>
      </c>
      <c r="H163" s="42">
        <v>0</v>
      </c>
      <c r="I163" s="43">
        <f>ROUND(G163*H163,P4)</f>
        <v>0</v>
      </c>
      <c r="J163" s="37"/>
      <c r="O163" s="44">
        <f>I163*0.21</f>
        <v>0</v>
      </c>
      <c r="P163">
        <v>3</v>
      </c>
    </row>
    <row r="164" ht="30">
      <c r="A164" s="37" t="s">
        <v>598</v>
      </c>
      <c r="B164" s="45"/>
      <c r="C164" s="46"/>
      <c r="D164" s="46"/>
      <c r="E164" s="39" t="s">
        <v>1688</v>
      </c>
      <c r="F164" s="46"/>
      <c r="G164" s="46"/>
      <c r="H164" s="46"/>
      <c r="I164" s="46"/>
      <c r="J164" s="48"/>
    </row>
    <row r="165" ht="150">
      <c r="A165" s="37" t="s">
        <v>599</v>
      </c>
      <c r="B165" s="45"/>
      <c r="C165" s="46"/>
      <c r="D165" s="46"/>
      <c r="E165" s="49" t="s">
        <v>10865</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10866</v>
      </c>
      <c r="D167" s="37" t="s">
        <v>595</v>
      </c>
      <c r="E167" s="39" t="s">
        <v>10867</v>
      </c>
      <c r="F167" s="40" t="s">
        <v>646</v>
      </c>
      <c r="G167" s="41">
        <v>100.98399999999999</v>
      </c>
      <c r="H167" s="42">
        <v>0</v>
      </c>
      <c r="I167" s="43">
        <f>ROUND(G167*H167,P4)</f>
        <v>0</v>
      </c>
      <c r="J167" s="37"/>
      <c r="O167" s="44">
        <f>I167*0.21</f>
        <v>0</v>
      </c>
      <c r="P167">
        <v>3</v>
      </c>
    </row>
    <row r="168">
      <c r="A168" s="37" t="s">
        <v>598</v>
      </c>
      <c r="B168" s="45"/>
      <c r="C168" s="46"/>
      <c r="D168" s="46"/>
      <c r="E168" s="39" t="s">
        <v>10867</v>
      </c>
      <c r="F168" s="46"/>
      <c r="G168" s="46"/>
      <c r="H168" s="46"/>
      <c r="I168" s="46"/>
      <c r="J168" s="48"/>
    </row>
    <row r="169" ht="255">
      <c r="A169" s="37" t="s">
        <v>599</v>
      </c>
      <c r="B169" s="45"/>
      <c r="C169" s="46"/>
      <c r="D169" s="46"/>
      <c r="E169" s="49" t="s">
        <v>10868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1690</v>
      </c>
      <c r="D171" s="34"/>
      <c r="E171" s="31" t="s">
        <v>1691</v>
      </c>
      <c r="F171" s="34"/>
      <c r="G171" s="34"/>
      <c r="H171" s="34"/>
      <c r="I171" s="35">
        <f>SUMIFS(I172:I202,A172:A202,"P")</f>
        <v>0</v>
      </c>
      <c r="J171" s="36"/>
    </row>
    <row r="172">
      <c r="A172" s="37" t="s">
        <v>593</v>
      </c>
      <c r="B172" s="37">
        <v>41</v>
      </c>
      <c r="C172" s="38" t="s">
        <v>1692</v>
      </c>
      <c r="D172" s="37" t="s">
        <v>595</v>
      </c>
      <c r="E172" s="39" t="s">
        <v>1693</v>
      </c>
      <c r="F172" s="40" t="s">
        <v>1124</v>
      </c>
      <c r="G172" s="41">
        <v>0.075999999999999998</v>
      </c>
      <c r="H172" s="42">
        <v>0</v>
      </c>
      <c r="I172" s="43">
        <f>ROUND(G172*H172,P4)</f>
        <v>0</v>
      </c>
      <c r="J172" s="37"/>
      <c r="O172" s="44">
        <f>I172*0.21</f>
        <v>0</v>
      </c>
      <c r="P172">
        <v>3</v>
      </c>
    </row>
    <row r="173">
      <c r="A173" s="37" t="s">
        <v>598</v>
      </c>
      <c r="B173" s="45"/>
      <c r="C173" s="46"/>
      <c r="D173" s="46"/>
      <c r="E173" s="39" t="s">
        <v>1693</v>
      </c>
      <c r="F173" s="46"/>
      <c r="G173" s="46"/>
      <c r="H173" s="46"/>
      <c r="I173" s="46"/>
      <c r="J173" s="48"/>
    </row>
    <row r="174" ht="75">
      <c r="A174" s="37" t="s">
        <v>599</v>
      </c>
      <c r="B174" s="45"/>
      <c r="C174" s="46"/>
      <c r="D174" s="46"/>
      <c r="E174" s="49" t="s">
        <v>10869</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10870</v>
      </c>
      <c r="D176" s="37" t="s">
        <v>595</v>
      </c>
      <c r="E176" s="39" t="s">
        <v>10871</v>
      </c>
      <c r="F176" s="40" t="s">
        <v>646</v>
      </c>
      <c r="G176" s="41">
        <v>136.75999999999999</v>
      </c>
      <c r="H176" s="42">
        <v>0</v>
      </c>
      <c r="I176" s="43">
        <f>ROUND(G176*H176,P4)</f>
        <v>0</v>
      </c>
      <c r="J176" s="37"/>
      <c r="O176" s="44">
        <f>I176*0.21</f>
        <v>0</v>
      </c>
      <c r="P176">
        <v>3</v>
      </c>
    </row>
    <row r="177" ht="45">
      <c r="A177" s="37" t="s">
        <v>598</v>
      </c>
      <c r="B177" s="45"/>
      <c r="C177" s="46"/>
      <c r="D177" s="46"/>
      <c r="E177" s="39" t="s">
        <v>10872</v>
      </c>
      <c r="F177" s="46"/>
      <c r="G177" s="46"/>
      <c r="H177" s="46"/>
      <c r="I177" s="46"/>
      <c r="J177" s="48"/>
    </row>
    <row r="178" ht="45">
      <c r="A178" s="37" t="s">
        <v>599</v>
      </c>
      <c r="B178" s="45"/>
      <c r="C178" s="46"/>
      <c r="D178" s="46"/>
      <c r="E178" s="49" t="s">
        <v>10873</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10874</v>
      </c>
      <c r="D180" s="37" t="s">
        <v>595</v>
      </c>
      <c r="E180" s="39" t="s">
        <v>10875</v>
      </c>
      <c r="F180" s="40" t="s">
        <v>646</v>
      </c>
      <c r="G180" s="41">
        <v>87.576999999999998</v>
      </c>
      <c r="H180" s="42">
        <v>0</v>
      </c>
      <c r="I180" s="43">
        <f>ROUND(G180*H180,P4)</f>
        <v>0</v>
      </c>
      <c r="J180" s="37"/>
      <c r="O180" s="44">
        <f>I180*0.21</f>
        <v>0</v>
      </c>
      <c r="P180">
        <v>3</v>
      </c>
    </row>
    <row r="181" ht="30">
      <c r="A181" s="37" t="s">
        <v>598</v>
      </c>
      <c r="B181" s="45"/>
      <c r="C181" s="46"/>
      <c r="D181" s="46"/>
      <c r="E181" s="39" t="s">
        <v>10876</v>
      </c>
      <c r="F181" s="46"/>
      <c r="G181" s="46"/>
      <c r="H181" s="46"/>
      <c r="I181" s="46"/>
      <c r="J181" s="48"/>
    </row>
    <row r="182" ht="45">
      <c r="A182" s="37" t="s">
        <v>599</v>
      </c>
      <c r="B182" s="45"/>
      <c r="C182" s="46"/>
      <c r="D182" s="46"/>
      <c r="E182" s="49" t="s">
        <v>10877</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10878</v>
      </c>
      <c r="D184" s="37" t="s">
        <v>595</v>
      </c>
      <c r="E184" s="39" t="s">
        <v>10879</v>
      </c>
      <c r="F184" s="40" t="s">
        <v>646</v>
      </c>
      <c r="G184" s="41">
        <v>273.51999999999998</v>
      </c>
      <c r="H184" s="42">
        <v>0</v>
      </c>
      <c r="I184" s="43">
        <f>ROUND(G184*H184,P4)</f>
        <v>0</v>
      </c>
      <c r="J184" s="37"/>
      <c r="O184" s="44">
        <f>I184*0.21</f>
        <v>0</v>
      </c>
      <c r="P184">
        <v>3</v>
      </c>
    </row>
    <row r="185" ht="30">
      <c r="A185" s="37" t="s">
        <v>598</v>
      </c>
      <c r="B185" s="45"/>
      <c r="C185" s="46"/>
      <c r="D185" s="46"/>
      <c r="E185" s="39" t="s">
        <v>10880</v>
      </c>
      <c r="F185" s="46"/>
      <c r="G185" s="46"/>
      <c r="H185" s="46"/>
      <c r="I185" s="46"/>
      <c r="J185" s="48"/>
    </row>
    <row r="186" ht="75">
      <c r="A186" s="37" t="s">
        <v>599</v>
      </c>
      <c r="B186" s="45"/>
      <c r="C186" s="46"/>
      <c r="D186" s="46"/>
      <c r="E186" s="49" t="s">
        <v>10881</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10882</v>
      </c>
      <c r="D188" s="37" t="s">
        <v>595</v>
      </c>
      <c r="E188" s="39" t="s">
        <v>10883</v>
      </c>
      <c r="F188" s="40" t="s">
        <v>646</v>
      </c>
      <c r="G188" s="41">
        <v>175.154</v>
      </c>
      <c r="H188" s="42">
        <v>0</v>
      </c>
      <c r="I188" s="43">
        <f>ROUND(G188*H188,P4)</f>
        <v>0</v>
      </c>
      <c r="J188" s="37"/>
      <c r="O188" s="44">
        <f>I188*0.21</f>
        <v>0</v>
      </c>
      <c r="P188">
        <v>3</v>
      </c>
    </row>
    <row r="189" ht="30">
      <c r="A189" s="37" t="s">
        <v>598</v>
      </c>
      <c r="B189" s="45"/>
      <c r="C189" s="46"/>
      <c r="D189" s="46"/>
      <c r="E189" s="39" t="s">
        <v>10884</v>
      </c>
      <c r="F189" s="46"/>
      <c r="G189" s="46"/>
      <c r="H189" s="46"/>
      <c r="I189" s="46"/>
      <c r="J189" s="48"/>
    </row>
    <row r="190" ht="75">
      <c r="A190" s="37" t="s">
        <v>599</v>
      </c>
      <c r="B190" s="45"/>
      <c r="C190" s="46"/>
      <c r="D190" s="46"/>
      <c r="E190" s="49" t="s">
        <v>10885</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10886</v>
      </c>
      <c r="D192" s="37" t="s">
        <v>595</v>
      </c>
      <c r="E192" s="39" t="s">
        <v>10887</v>
      </c>
      <c r="F192" s="40" t="s">
        <v>1124</v>
      </c>
      <c r="G192" s="41">
        <v>2.0110000000000001</v>
      </c>
      <c r="H192" s="42">
        <v>0</v>
      </c>
      <c r="I192" s="43">
        <f>ROUND(G192*H192,P4)</f>
        <v>0</v>
      </c>
      <c r="J192" s="37"/>
      <c r="O192" s="44">
        <f>I192*0.21</f>
        <v>0</v>
      </c>
      <c r="P192">
        <v>3</v>
      </c>
    </row>
    <row r="193" ht="45">
      <c r="A193" s="37" t="s">
        <v>598</v>
      </c>
      <c r="B193" s="45"/>
      <c r="C193" s="46"/>
      <c r="D193" s="46"/>
      <c r="E193" s="39" t="s">
        <v>10888</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10889</v>
      </c>
      <c r="D195" s="37" t="s">
        <v>595</v>
      </c>
      <c r="E195" s="39" t="s">
        <v>10890</v>
      </c>
      <c r="F195" s="40" t="s">
        <v>646</v>
      </c>
      <c r="G195" s="41">
        <v>325.18400000000003</v>
      </c>
      <c r="H195" s="42">
        <v>0</v>
      </c>
      <c r="I195" s="43">
        <f>ROUND(G195*H195,P4)</f>
        <v>0</v>
      </c>
      <c r="J195" s="37"/>
      <c r="O195" s="44">
        <f>I195*0.21</f>
        <v>0</v>
      </c>
      <c r="P195">
        <v>3</v>
      </c>
    </row>
    <row r="196">
      <c r="A196" s="37" t="s">
        <v>598</v>
      </c>
      <c r="B196" s="45"/>
      <c r="C196" s="46"/>
      <c r="D196" s="46"/>
      <c r="E196" s="39" t="s">
        <v>10890</v>
      </c>
      <c r="F196" s="46"/>
      <c r="G196" s="46"/>
      <c r="H196" s="46"/>
      <c r="I196" s="46"/>
      <c r="J196" s="48"/>
    </row>
    <row r="197" ht="90">
      <c r="A197" s="37" t="s">
        <v>599</v>
      </c>
      <c r="B197" s="45"/>
      <c r="C197" s="46"/>
      <c r="D197" s="46"/>
      <c r="E197" s="49" t="s">
        <v>10891</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10892</v>
      </c>
      <c r="D199" s="37" t="s">
        <v>595</v>
      </c>
      <c r="E199" s="39" t="s">
        <v>10893</v>
      </c>
      <c r="F199" s="40" t="s">
        <v>1798</v>
      </c>
      <c r="G199" s="41">
        <v>1</v>
      </c>
      <c r="H199" s="42">
        <v>0</v>
      </c>
      <c r="I199" s="43">
        <f>ROUND(G199*H199,P4)</f>
        <v>0</v>
      </c>
      <c r="J199" s="37"/>
      <c r="O199" s="44">
        <f>I199*0.21</f>
        <v>0</v>
      </c>
      <c r="P199">
        <v>3</v>
      </c>
    </row>
    <row r="200" ht="30">
      <c r="A200" s="37" t="s">
        <v>598</v>
      </c>
      <c r="B200" s="45"/>
      <c r="C200" s="46"/>
      <c r="D200" s="46"/>
      <c r="E200" s="39" t="s">
        <v>10893</v>
      </c>
      <c r="F200" s="46"/>
      <c r="G200" s="46"/>
      <c r="H200" s="46"/>
      <c r="I200" s="46"/>
      <c r="J200" s="48"/>
    </row>
    <row r="201" ht="60">
      <c r="A201" s="37" t="s">
        <v>599</v>
      </c>
      <c r="B201" s="45"/>
      <c r="C201" s="46"/>
      <c r="D201" s="46"/>
      <c r="E201" s="49" t="s">
        <v>10894</v>
      </c>
      <c r="F201" s="46"/>
      <c r="G201" s="46"/>
      <c r="H201" s="46"/>
      <c r="I201" s="46"/>
      <c r="J201" s="48"/>
    </row>
    <row r="202" ht="45">
      <c r="A202" s="37" t="s">
        <v>601</v>
      </c>
      <c r="B202" s="45"/>
      <c r="C202" s="46"/>
      <c r="D202" s="46"/>
      <c r="E202" s="39" t="s">
        <v>10895</v>
      </c>
      <c r="F202" s="46"/>
      <c r="G202" s="46"/>
      <c r="H202" s="46"/>
      <c r="I202" s="46"/>
      <c r="J202" s="48"/>
    </row>
    <row r="203">
      <c r="A203" s="31" t="s">
        <v>591</v>
      </c>
      <c r="B203" s="32"/>
      <c r="C203" s="33" t="s">
        <v>5303</v>
      </c>
      <c r="D203" s="34"/>
      <c r="E203" s="31" t="s">
        <v>5304</v>
      </c>
      <c r="F203" s="34"/>
      <c r="G203" s="34"/>
      <c r="H203" s="34"/>
      <c r="I203" s="35">
        <f>SUMIFS(I204:I223,A204:A223,"P")</f>
        <v>0</v>
      </c>
      <c r="J203" s="36"/>
    </row>
    <row r="204" ht="30">
      <c r="A204" s="37" t="s">
        <v>593</v>
      </c>
      <c r="B204" s="37">
        <v>49</v>
      </c>
      <c r="C204" s="38" t="s">
        <v>10896</v>
      </c>
      <c r="D204" s="37" t="s">
        <v>595</v>
      </c>
      <c r="E204" s="39" t="s">
        <v>10897</v>
      </c>
      <c r="F204" s="40" t="s">
        <v>646</v>
      </c>
      <c r="G204" s="41">
        <v>145.49600000000001</v>
      </c>
      <c r="H204" s="42">
        <v>0</v>
      </c>
      <c r="I204" s="43">
        <f>ROUND(G204*H204,P4)</f>
        <v>0</v>
      </c>
      <c r="J204" s="37"/>
      <c r="O204" s="44">
        <f>I204*0.21</f>
        <v>0</v>
      </c>
      <c r="P204">
        <v>3</v>
      </c>
    </row>
    <row r="205" ht="30">
      <c r="A205" s="37" t="s">
        <v>598</v>
      </c>
      <c r="B205" s="45"/>
      <c r="C205" s="46"/>
      <c r="D205" s="46"/>
      <c r="E205" s="39" t="s">
        <v>10897</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10898</v>
      </c>
      <c r="D207" s="37" t="s">
        <v>595</v>
      </c>
      <c r="E207" s="39" t="s">
        <v>10899</v>
      </c>
      <c r="F207" s="40" t="s">
        <v>646</v>
      </c>
      <c r="G207" s="41">
        <v>131.078</v>
      </c>
      <c r="H207" s="42">
        <v>0</v>
      </c>
      <c r="I207" s="43">
        <f>ROUND(G207*H207,P4)</f>
        <v>0</v>
      </c>
      <c r="J207" s="37"/>
      <c r="O207" s="44">
        <f>I207*0.21</f>
        <v>0</v>
      </c>
      <c r="P207">
        <v>3</v>
      </c>
    </row>
    <row r="208">
      <c r="A208" s="37" t="s">
        <v>598</v>
      </c>
      <c r="B208" s="45"/>
      <c r="C208" s="46"/>
      <c r="D208" s="46"/>
      <c r="E208" s="39" t="s">
        <v>10899</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10900</v>
      </c>
      <c r="D210" s="37" t="s">
        <v>595</v>
      </c>
      <c r="E210" s="39" t="s">
        <v>10901</v>
      </c>
      <c r="F210" s="40" t="s">
        <v>646</v>
      </c>
      <c r="G210" s="41">
        <v>124.836</v>
      </c>
      <c r="H210" s="42">
        <v>0</v>
      </c>
      <c r="I210" s="43">
        <f>ROUND(G210*H210,P4)</f>
        <v>0</v>
      </c>
      <c r="J210" s="37"/>
      <c r="O210" s="44">
        <f>I210*0.21</f>
        <v>0</v>
      </c>
      <c r="P210">
        <v>3</v>
      </c>
    </row>
    <row r="211" ht="45">
      <c r="A211" s="37" t="s">
        <v>598</v>
      </c>
      <c r="B211" s="45"/>
      <c r="C211" s="46"/>
      <c r="D211" s="46"/>
      <c r="E211" s="39" t="s">
        <v>10902</v>
      </c>
      <c r="F211" s="46"/>
      <c r="G211" s="46"/>
      <c r="H211" s="46"/>
      <c r="I211" s="46"/>
      <c r="J211" s="48"/>
    </row>
    <row r="212" ht="60">
      <c r="A212" s="37" t="s">
        <v>599</v>
      </c>
      <c r="B212" s="45"/>
      <c r="C212" s="46"/>
      <c r="D212" s="46"/>
      <c r="E212" s="49" t="s">
        <v>10903</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10904</v>
      </c>
      <c r="D214" s="37" t="s">
        <v>595</v>
      </c>
      <c r="E214" s="39" t="s">
        <v>10905</v>
      </c>
      <c r="F214" s="40" t="s">
        <v>646</v>
      </c>
      <c r="G214" s="41">
        <v>124.836</v>
      </c>
      <c r="H214" s="42">
        <v>0</v>
      </c>
      <c r="I214" s="43">
        <f>ROUND(G214*H214,P4)</f>
        <v>0</v>
      </c>
      <c r="J214" s="37"/>
      <c r="O214" s="44">
        <f>I214*0.21</f>
        <v>0</v>
      </c>
      <c r="P214">
        <v>3</v>
      </c>
    </row>
    <row r="215" ht="30">
      <c r="A215" s="37" t="s">
        <v>598</v>
      </c>
      <c r="B215" s="45"/>
      <c r="C215" s="46"/>
      <c r="D215" s="46"/>
      <c r="E215" s="39" t="s">
        <v>10906</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10907</v>
      </c>
      <c r="D217" s="37" t="s">
        <v>595</v>
      </c>
      <c r="E217" s="39" t="s">
        <v>10908</v>
      </c>
      <c r="F217" s="40" t="s">
        <v>1124</v>
      </c>
      <c r="G217" s="41">
        <v>0.93799999999999994</v>
      </c>
      <c r="H217" s="42">
        <v>0</v>
      </c>
      <c r="I217" s="43">
        <f>ROUND(G217*H217,P4)</f>
        <v>0</v>
      </c>
      <c r="J217" s="37"/>
      <c r="O217" s="44">
        <f>I217*0.21</f>
        <v>0</v>
      </c>
      <c r="P217">
        <v>3</v>
      </c>
    </row>
    <row r="218" ht="45">
      <c r="A218" s="37" t="s">
        <v>598</v>
      </c>
      <c r="B218" s="45"/>
      <c r="C218" s="46"/>
      <c r="D218" s="46"/>
      <c r="E218" s="39" t="s">
        <v>10909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10910</v>
      </c>
      <c r="D220" s="37" t="s">
        <v>595</v>
      </c>
      <c r="E220" s="39" t="s">
        <v>10911</v>
      </c>
      <c r="F220" s="40" t="s">
        <v>1798</v>
      </c>
      <c r="G220" s="41">
        <v>1</v>
      </c>
      <c r="H220" s="42">
        <v>0</v>
      </c>
      <c r="I220" s="43">
        <f>ROUND(G220*H220,P4)</f>
        <v>0</v>
      </c>
      <c r="J220" s="37"/>
      <c r="O220" s="44">
        <f>I220*0.21</f>
        <v>0</v>
      </c>
      <c r="P220">
        <v>3</v>
      </c>
    </row>
    <row r="221" ht="30">
      <c r="A221" s="37" t="s">
        <v>598</v>
      </c>
      <c r="B221" s="45"/>
      <c r="C221" s="46"/>
      <c r="D221" s="46"/>
      <c r="E221" s="39" t="s">
        <v>10911</v>
      </c>
      <c r="F221" s="46"/>
      <c r="G221" s="46"/>
      <c r="H221" s="46"/>
      <c r="I221" s="46"/>
      <c r="J221" s="48"/>
    </row>
    <row r="222" ht="60">
      <c r="A222" s="37" t="s">
        <v>599</v>
      </c>
      <c r="B222" s="45"/>
      <c r="C222" s="46"/>
      <c r="D222" s="46"/>
      <c r="E222" s="49" t="s">
        <v>10894</v>
      </c>
      <c r="F222" s="46"/>
      <c r="G222" s="46"/>
      <c r="H222" s="46"/>
      <c r="I222" s="46"/>
      <c r="J222" s="48"/>
    </row>
    <row r="223" ht="45">
      <c r="A223" s="37" t="s">
        <v>601</v>
      </c>
      <c r="B223" s="45"/>
      <c r="C223" s="46"/>
      <c r="D223" s="46"/>
      <c r="E223" s="39" t="s">
        <v>10895</v>
      </c>
      <c r="F223" s="46"/>
      <c r="G223" s="46"/>
      <c r="H223" s="46"/>
      <c r="I223" s="46"/>
      <c r="J223" s="48"/>
    </row>
    <row r="224">
      <c r="A224" s="31" t="s">
        <v>591</v>
      </c>
      <c r="B224" s="32"/>
      <c r="C224" s="33" t="s">
        <v>10912</v>
      </c>
      <c r="D224" s="34"/>
      <c r="E224" s="31" t="s">
        <v>10913</v>
      </c>
      <c r="F224" s="34"/>
      <c r="G224" s="34"/>
      <c r="H224" s="34"/>
      <c r="I224" s="35">
        <f>SUMIFS(I225:I231,A225:A231,"P")</f>
        <v>0</v>
      </c>
      <c r="J224" s="36"/>
    </row>
    <row r="225">
      <c r="A225" s="37" t="s">
        <v>593</v>
      </c>
      <c r="B225" s="37">
        <v>55</v>
      </c>
      <c r="C225" s="38" t="s">
        <v>10914</v>
      </c>
      <c r="D225" s="37" t="s">
        <v>595</v>
      </c>
      <c r="E225" s="39" t="s">
        <v>10915</v>
      </c>
      <c r="F225" s="40" t="s">
        <v>1124</v>
      </c>
      <c r="G225" s="41">
        <v>0.033000000000000002</v>
      </c>
      <c r="H225" s="42">
        <v>0</v>
      </c>
      <c r="I225" s="43">
        <f>ROUND(G225*H225,P4)</f>
        <v>0</v>
      </c>
      <c r="J225" s="37"/>
      <c r="O225" s="44">
        <f>I225*0.21</f>
        <v>0</v>
      </c>
      <c r="P225">
        <v>3</v>
      </c>
    </row>
    <row r="226" ht="45">
      <c r="A226" s="37" t="s">
        <v>598</v>
      </c>
      <c r="B226" s="45"/>
      <c r="C226" s="46"/>
      <c r="D226" s="46"/>
      <c r="E226" s="39" t="s">
        <v>10916</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10917</v>
      </c>
      <c r="D228" s="37" t="s">
        <v>595</v>
      </c>
      <c r="E228" s="39" t="s">
        <v>10918</v>
      </c>
      <c r="F228" s="40" t="s">
        <v>597</v>
      </c>
      <c r="G228" s="41">
        <v>3.7000000000000002</v>
      </c>
      <c r="H228" s="42">
        <v>0</v>
      </c>
      <c r="I228" s="43">
        <f>ROUND(G228*H228,P4)</f>
        <v>0</v>
      </c>
      <c r="J228" s="37"/>
      <c r="O228" s="44">
        <f>I228*0.21</f>
        <v>0</v>
      </c>
      <c r="P228">
        <v>3</v>
      </c>
    </row>
    <row r="229" ht="30">
      <c r="A229" s="37" t="s">
        <v>598</v>
      </c>
      <c r="B229" s="45"/>
      <c r="C229" s="46"/>
      <c r="D229" s="46"/>
      <c r="E229" s="39" t="s">
        <v>10918</v>
      </c>
      <c r="F229" s="46"/>
      <c r="G229" s="46"/>
      <c r="H229" s="46"/>
      <c r="I229" s="46"/>
      <c r="J229" s="48"/>
    </row>
    <row r="230" ht="90">
      <c r="A230" s="37" t="s">
        <v>599</v>
      </c>
      <c r="B230" s="45"/>
      <c r="C230" s="46"/>
      <c r="D230" s="46"/>
      <c r="E230" s="49" t="s">
        <v>10919</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10920</v>
      </c>
      <c r="D232" s="34"/>
      <c r="E232" s="31" t="s">
        <v>10921</v>
      </c>
      <c r="F232" s="34"/>
      <c r="G232" s="34"/>
      <c r="H232" s="34"/>
      <c r="I232" s="35">
        <f>SUMIFS(I233:I305,A233:A305,"P")</f>
        <v>0</v>
      </c>
      <c r="J232" s="36"/>
    </row>
    <row r="233">
      <c r="A233" s="37" t="s">
        <v>593</v>
      </c>
      <c r="B233" s="37">
        <v>57</v>
      </c>
      <c r="C233" s="38" t="s">
        <v>10922</v>
      </c>
      <c r="D233" s="37" t="s">
        <v>595</v>
      </c>
      <c r="E233" s="39" t="s">
        <v>10923</v>
      </c>
      <c r="F233" s="40" t="s">
        <v>637</v>
      </c>
      <c r="G233" s="41">
        <v>0.29699999999999999</v>
      </c>
      <c r="H233" s="42">
        <v>0</v>
      </c>
      <c r="I233" s="43">
        <f>ROUND(G233*H233,P4)</f>
        <v>0</v>
      </c>
      <c r="J233" s="37"/>
      <c r="O233" s="44">
        <f>I233*0.21</f>
        <v>0</v>
      </c>
      <c r="P233">
        <v>3</v>
      </c>
    </row>
    <row r="234">
      <c r="A234" s="37" t="s">
        <v>598</v>
      </c>
      <c r="B234" s="45"/>
      <c r="C234" s="46"/>
      <c r="D234" s="46"/>
      <c r="E234" s="39" t="s">
        <v>10923</v>
      </c>
      <c r="F234" s="46"/>
      <c r="G234" s="46"/>
      <c r="H234" s="46"/>
      <c r="I234" s="46"/>
      <c r="J234" s="48"/>
    </row>
    <row r="235" ht="60">
      <c r="A235" s="37" t="s">
        <v>599</v>
      </c>
      <c r="B235" s="45"/>
      <c r="C235" s="46"/>
      <c r="D235" s="46"/>
      <c r="E235" s="49" t="s">
        <v>10924</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10922</v>
      </c>
      <c r="D237" s="37" t="s">
        <v>592</v>
      </c>
      <c r="E237" s="39" t="s">
        <v>10923</v>
      </c>
      <c r="F237" s="40" t="s">
        <v>637</v>
      </c>
      <c r="G237" s="41">
        <v>0.61299999999999999</v>
      </c>
      <c r="H237" s="42">
        <v>0</v>
      </c>
      <c r="I237" s="43">
        <f>ROUND(G237*H237,P4)</f>
        <v>0</v>
      </c>
      <c r="J237" s="37"/>
      <c r="O237" s="44">
        <f>I237*0.21</f>
        <v>0</v>
      </c>
      <c r="P237">
        <v>3</v>
      </c>
    </row>
    <row r="238">
      <c r="A238" s="37" t="s">
        <v>598</v>
      </c>
      <c r="B238" s="45"/>
      <c r="C238" s="46"/>
      <c r="D238" s="46"/>
      <c r="E238" s="39" t="s">
        <v>10923</v>
      </c>
      <c r="F238" s="46"/>
      <c r="G238" s="46"/>
      <c r="H238" s="46"/>
      <c r="I238" s="46"/>
      <c r="J238" s="48"/>
    </row>
    <row r="239" ht="75">
      <c r="A239" s="37" t="s">
        <v>599</v>
      </c>
      <c r="B239" s="45"/>
      <c r="C239" s="46"/>
      <c r="D239" s="46"/>
      <c r="E239" s="49" t="s">
        <v>10925</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10926</v>
      </c>
      <c r="D241" s="37" t="s">
        <v>595</v>
      </c>
      <c r="E241" s="39" t="s">
        <v>10927</v>
      </c>
      <c r="F241" s="40" t="s">
        <v>637</v>
      </c>
      <c r="G241" s="41">
        <v>0.88800000000000001</v>
      </c>
      <c r="H241" s="42">
        <v>0</v>
      </c>
      <c r="I241" s="43">
        <f>ROUND(G241*H241,P4)</f>
        <v>0</v>
      </c>
      <c r="J241" s="37"/>
      <c r="O241" s="44">
        <f>I241*0.21</f>
        <v>0</v>
      </c>
      <c r="P241">
        <v>3</v>
      </c>
    </row>
    <row r="242">
      <c r="A242" s="37" t="s">
        <v>598</v>
      </c>
      <c r="B242" s="45"/>
      <c r="C242" s="46"/>
      <c r="D242" s="46"/>
      <c r="E242" s="39" t="s">
        <v>10927</v>
      </c>
      <c r="F242" s="46"/>
      <c r="G242" s="46"/>
      <c r="H242" s="46"/>
      <c r="I242" s="46"/>
      <c r="J242" s="48"/>
    </row>
    <row r="243" ht="60">
      <c r="A243" s="37" t="s">
        <v>599</v>
      </c>
      <c r="B243" s="45"/>
      <c r="C243" s="46"/>
      <c r="D243" s="46"/>
      <c r="E243" s="49" t="s">
        <v>10928</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10929</v>
      </c>
      <c r="D245" s="37" t="s">
        <v>595</v>
      </c>
      <c r="E245" s="39" t="s">
        <v>10930</v>
      </c>
      <c r="F245" s="40" t="s">
        <v>637</v>
      </c>
      <c r="G245" s="41">
        <v>2.3220000000000001</v>
      </c>
      <c r="H245" s="42">
        <v>0</v>
      </c>
      <c r="I245" s="43">
        <f>ROUND(G245*H245,P4)</f>
        <v>0</v>
      </c>
      <c r="J245" s="37"/>
      <c r="O245" s="44">
        <f>I245*0.21</f>
        <v>0</v>
      </c>
      <c r="P245">
        <v>3</v>
      </c>
    </row>
    <row r="246">
      <c r="A246" s="37" t="s">
        <v>598</v>
      </c>
      <c r="B246" s="45"/>
      <c r="C246" s="46"/>
      <c r="D246" s="46"/>
      <c r="E246" s="39" t="s">
        <v>10930</v>
      </c>
      <c r="F246" s="46"/>
      <c r="G246" s="46"/>
      <c r="H246" s="46"/>
      <c r="I246" s="46"/>
      <c r="J246" s="48"/>
    </row>
    <row r="247" ht="60">
      <c r="A247" s="37" t="s">
        <v>599</v>
      </c>
      <c r="B247" s="45"/>
      <c r="C247" s="46"/>
      <c r="D247" s="46"/>
      <c r="E247" s="49" t="s">
        <v>10931</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10932</v>
      </c>
      <c r="D249" s="37" t="s">
        <v>595</v>
      </c>
      <c r="E249" s="39" t="s">
        <v>10933</v>
      </c>
      <c r="F249" s="40" t="s">
        <v>637</v>
      </c>
      <c r="G249" s="41">
        <v>0.24099999999999999</v>
      </c>
      <c r="H249" s="42">
        <v>0</v>
      </c>
      <c r="I249" s="43">
        <f>ROUND(G249*H249,P4)</f>
        <v>0</v>
      </c>
      <c r="J249" s="37"/>
      <c r="O249" s="44">
        <f>I249*0.21</f>
        <v>0</v>
      </c>
      <c r="P249">
        <v>3</v>
      </c>
    </row>
    <row r="250">
      <c r="A250" s="37" t="s">
        <v>598</v>
      </c>
      <c r="B250" s="45"/>
      <c r="C250" s="46"/>
      <c r="D250" s="46"/>
      <c r="E250" s="39" t="s">
        <v>10933</v>
      </c>
      <c r="F250" s="46"/>
      <c r="G250" s="46"/>
      <c r="H250" s="46"/>
      <c r="I250" s="46"/>
      <c r="J250" s="48"/>
    </row>
    <row r="251" ht="60">
      <c r="A251" s="37" t="s">
        <v>599</v>
      </c>
      <c r="B251" s="45"/>
      <c r="C251" s="46"/>
      <c r="D251" s="46"/>
      <c r="E251" s="49" t="s">
        <v>10934</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10935</v>
      </c>
      <c r="D253" s="37" t="s">
        <v>595</v>
      </c>
      <c r="E253" s="39" t="s">
        <v>10936</v>
      </c>
      <c r="F253" s="40" t="s">
        <v>608</v>
      </c>
      <c r="G253" s="41">
        <v>20</v>
      </c>
      <c r="H253" s="42">
        <v>0</v>
      </c>
      <c r="I253" s="43">
        <f>ROUND(G253*H253,P4)</f>
        <v>0</v>
      </c>
      <c r="J253" s="37"/>
      <c r="O253" s="44">
        <f>I253*0.21</f>
        <v>0</v>
      </c>
      <c r="P253">
        <v>3</v>
      </c>
    </row>
    <row r="254" ht="30">
      <c r="A254" s="37" t="s">
        <v>598</v>
      </c>
      <c r="B254" s="45"/>
      <c r="C254" s="46"/>
      <c r="D254" s="46"/>
      <c r="E254" s="39" t="s">
        <v>10937</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10938</v>
      </c>
      <c r="D256" s="37" t="s">
        <v>595</v>
      </c>
      <c r="E256" s="39" t="s">
        <v>10939</v>
      </c>
      <c r="F256" s="40" t="s">
        <v>608</v>
      </c>
      <c r="G256" s="41">
        <v>20</v>
      </c>
      <c r="H256" s="42">
        <v>0</v>
      </c>
      <c r="I256" s="43">
        <f>ROUND(G256*H256,P4)</f>
        <v>0</v>
      </c>
      <c r="J256" s="37"/>
      <c r="O256" s="44">
        <f>I256*0.21</f>
        <v>0</v>
      </c>
      <c r="P256">
        <v>3</v>
      </c>
    </row>
    <row r="257" ht="30">
      <c r="A257" s="37" t="s">
        <v>598</v>
      </c>
      <c r="B257" s="45"/>
      <c r="C257" s="46"/>
      <c r="D257" s="46"/>
      <c r="E257" s="39" t="s">
        <v>10940</v>
      </c>
      <c r="F257" s="46"/>
      <c r="G257" s="46"/>
      <c r="H257" s="46"/>
      <c r="I257" s="46"/>
      <c r="J257" s="48"/>
    </row>
    <row r="258" ht="75">
      <c r="A258" s="37" t="s">
        <v>599</v>
      </c>
      <c r="B258" s="45"/>
      <c r="C258" s="46"/>
      <c r="D258" s="46"/>
      <c r="E258" s="49" t="s">
        <v>10941</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10942</v>
      </c>
      <c r="D260" s="37" t="s">
        <v>595</v>
      </c>
      <c r="E260" s="39" t="s">
        <v>10943</v>
      </c>
      <c r="F260" s="40" t="s">
        <v>597</v>
      </c>
      <c r="G260" s="41">
        <v>41.159999999999997</v>
      </c>
      <c r="H260" s="42">
        <v>0</v>
      </c>
      <c r="I260" s="43">
        <f>ROUND(G260*H260,P4)</f>
        <v>0</v>
      </c>
      <c r="J260" s="37"/>
      <c r="O260" s="44">
        <f>I260*0.21</f>
        <v>0</v>
      </c>
      <c r="P260">
        <v>3</v>
      </c>
    </row>
    <row r="261" ht="45">
      <c r="A261" s="37" t="s">
        <v>598</v>
      </c>
      <c r="B261" s="45"/>
      <c r="C261" s="46"/>
      <c r="D261" s="46"/>
      <c r="E261" s="39" t="s">
        <v>10944</v>
      </c>
      <c r="F261" s="46"/>
      <c r="G261" s="46"/>
      <c r="H261" s="46"/>
      <c r="I261" s="46"/>
      <c r="J261" s="48"/>
    </row>
    <row r="262" ht="90">
      <c r="A262" s="37" t="s">
        <v>599</v>
      </c>
      <c r="B262" s="45"/>
      <c r="C262" s="46"/>
      <c r="D262" s="46"/>
      <c r="E262" s="49" t="s">
        <v>10945</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10946</v>
      </c>
      <c r="D264" s="37" t="s">
        <v>595</v>
      </c>
      <c r="E264" s="39" t="s">
        <v>10947</v>
      </c>
      <c r="F264" s="40" t="s">
        <v>646</v>
      </c>
      <c r="G264" s="41">
        <v>56.875</v>
      </c>
      <c r="H264" s="42">
        <v>0</v>
      </c>
      <c r="I264" s="43">
        <f>ROUND(G264*H264,P4)</f>
        <v>0</v>
      </c>
      <c r="J264" s="37"/>
      <c r="O264" s="44">
        <f>I264*0.21</f>
        <v>0</v>
      </c>
      <c r="P264">
        <v>3</v>
      </c>
    </row>
    <row r="265" ht="45">
      <c r="A265" s="37" t="s">
        <v>598</v>
      </c>
      <c r="B265" s="45"/>
      <c r="C265" s="46"/>
      <c r="D265" s="46"/>
      <c r="E265" s="39" t="s">
        <v>10948</v>
      </c>
      <c r="F265" s="46"/>
      <c r="G265" s="46"/>
      <c r="H265" s="46"/>
      <c r="I265" s="46"/>
      <c r="J265" s="48"/>
    </row>
    <row r="266" ht="75">
      <c r="A266" s="37" t="s">
        <v>599</v>
      </c>
      <c r="B266" s="45"/>
      <c r="C266" s="46"/>
      <c r="D266" s="46"/>
      <c r="E266" s="49" t="s">
        <v>10949</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10950</v>
      </c>
      <c r="D268" s="37" t="s">
        <v>595</v>
      </c>
      <c r="E268" s="39" t="s">
        <v>10951</v>
      </c>
      <c r="F268" s="40" t="s">
        <v>646</v>
      </c>
      <c r="G268" s="41">
        <v>87.965000000000003</v>
      </c>
      <c r="H268" s="42">
        <v>0</v>
      </c>
      <c r="I268" s="43">
        <f>ROUND(G268*H268,P4)</f>
        <v>0</v>
      </c>
      <c r="J268" s="37"/>
      <c r="O268" s="44">
        <f>I268*0.21</f>
        <v>0</v>
      </c>
      <c r="P268">
        <v>3</v>
      </c>
    </row>
    <row r="269" ht="30">
      <c r="A269" s="37" t="s">
        <v>598</v>
      </c>
      <c r="B269" s="45"/>
      <c r="C269" s="46"/>
      <c r="D269" s="46"/>
      <c r="E269" s="39" t="s">
        <v>10952</v>
      </c>
      <c r="F269" s="46"/>
      <c r="G269" s="46"/>
      <c r="H269" s="46"/>
      <c r="I269" s="46"/>
      <c r="J269" s="48"/>
    </row>
    <row r="270" ht="60">
      <c r="A270" s="37" t="s">
        <v>599</v>
      </c>
      <c r="B270" s="45"/>
      <c r="C270" s="46"/>
      <c r="D270" s="46"/>
      <c r="E270" s="49" t="s">
        <v>10953</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10954</v>
      </c>
      <c r="D272" s="37" t="s">
        <v>595</v>
      </c>
      <c r="E272" s="39" t="s">
        <v>10955</v>
      </c>
      <c r="F272" s="40" t="s">
        <v>608</v>
      </c>
      <c r="G272" s="41">
        <v>3</v>
      </c>
      <c r="H272" s="42">
        <v>0</v>
      </c>
      <c r="I272" s="43">
        <f>ROUND(G272*H272,P4)</f>
        <v>0</v>
      </c>
      <c r="J272" s="37"/>
      <c r="O272" s="44">
        <f>I272*0.21</f>
        <v>0</v>
      </c>
      <c r="P272">
        <v>3</v>
      </c>
    </row>
    <row r="273">
      <c r="A273" s="37" t="s">
        <v>598</v>
      </c>
      <c r="B273" s="45"/>
      <c r="C273" s="46"/>
      <c r="D273" s="46"/>
      <c r="E273" s="39" t="s">
        <v>10956</v>
      </c>
      <c r="F273" s="46"/>
      <c r="G273" s="46"/>
      <c r="H273" s="46"/>
      <c r="I273" s="46"/>
      <c r="J273" s="48"/>
    </row>
    <row r="274" ht="75">
      <c r="A274" s="37" t="s">
        <v>599</v>
      </c>
      <c r="B274" s="45"/>
      <c r="C274" s="46"/>
      <c r="D274" s="46"/>
      <c r="E274" s="49" t="s">
        <v>10957</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10958</v>
      </c>
      <c r="D276" s="37" t="s">
        <v>595</v>
      </c>
      <c r="E276" s="39" t="s">
        <v>10959</v>
      </c>
      <c r="F276" s="40" t="s">
        <v>637</v>
      </c>
      <c r="G276" s="41">
        <v>4.2830000000000004</v>
      </c>
      <c r="H276" s="42">
        <v>0</v>
      </c>
      <c r="I276" s="43">
        <f>ROUND(G276*H276,P4)</f>
        <v>0</v>
      </c>
      <c r="J276" s="37"/>
      <c r="O276" s="44">
        <f>I276*0.21</f>
        <v>0</v>
      </c>
      <c r="P276">
        <v>3</v>
      </c>
    </row>
    <row r="277" ht="30">
      <c r="A277" s="37" t="s">
        <v>598</v>
      </c>
      <c r="B277" s="45"/>
      <c r="C277" s="46"/>
      <c r="D277" s="46"/>
      <c r="E277" s="39" t="s">
        <v>10960</v>
      </c>
      <c r="F277" s="46"/>
      <c r="G277" s="46"/>
      <c r="H277" s="46"/>
      <c r="I277" s="46"/>
      <c r="J277" s="48"/>
    </row>
    <row r="278" ht="75">
      <c r="A278" s="37" t="s">
        <v>599</v>
      </c>
      <c r="B278" s="45"/>
      <c r="C278" s="46"/>
      <c r="D278" s="46"/>
      <c r="E278" s="49" t="s">
        <v>10961</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10962</v>
      </c>
      <c r="D280" s="37" t="s">
        <v>595</v>
      </c>
      <c r="E280" s="39" t="s">
        <v>10963</v>
      </c>
      <c r="F280" s="40" t="s">
        <v>646</v>
      </c>
      <c r="G280" s="41">
        <v>22.495999999999999</v>
      </c>
      <c r="H280" s="42">
        <v>0</v>
      </c>
      <c r="I280" s="43">
        <f>ROUND(G280*H280,P4)</f>
        <v>0</v>
      </c>
      <c r="J280" s="37"/>
      <c r="O280" s="44">
        <f>I280*0.21</f>
        <v>0</v>
      </c>
      <c r="P280">
        <v>3</v>
      </c>
    </row>
    <row r="281" ht="30">
      <c r="A281" s="37" t="s">
        <v>598</v>
      </c>
      <c r="B281" s="45"/>
      <c r="C281" s="46"/>
      <c r="D281" s="46"/>
      <c r="E281" s="39" t="s">
        <v>10964</v>
      </c>
      <c r="F281" s="46"/>
      <c r="G281" s="46"/>
      <c r="H281" s="46"/>
      <c r="I281" s="46"/>
      <c r="J281" s="48"/>
    </row>
    <row r="282" ht="150">
      <c r="A282" s="37" t="s">
        <v>599</v>
      </c>
      <c r="B282" s="45"/>
      <c r="C282" s="46"/>
      <c r="D282" s="46"/>
      <c r="E282" s="49" t="s">
        <v>10965</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10966</v>
      </c>
      <c r="D284" s="37" t="s">
        <v>595</v>
      </c>
      <c r="E284" s="39" t="s">
        <v>10967</v>
      </c>
      <c r="F284" s="40" t="s">
        <v>597</v>
      </c>
      <c r="G284" s="41">
        <v>44.991999999999997</v>
      </c>
      <c r="H284" s="42">
        <v>0</v>
      </c>
      <c r="I284" s="43">
        <f>ROUND(G284*H284,P4)</f>
        <v>0</v>
      </c>
      <c r="J284" s="37"/>
      <c r="O284" s="44">
        <f>I284*0.21</f>
        <v>0</v>
      </c>
      <c r="P284">
        <v>3</v>
      </c>
    </row>
    <row r="285">
      <c r="A285" s="37" t="s">
        <v>598</v>
      </c>
      <c r="B285" s="45"/>
      <c r="C285" s="46"/>
      <c r="D285" s="46"/>
      <c r="E285" s="39" t="s">
        <v>10968</v>
      </c>
      <c r="F285" s="46"/>
      <c r="G285" s="46"/>
      <c r="H285" s="46"/>
      <c r="I285" s="46"/>
      <c r="J285" s="48"/>
    </row>
    <row r="286" ht="60">
      <c r="A286" s="37" t="s">
        <v>599</v>
      </c>
      <c r="B286" s="45"/>
      <c r="C286" s="46"/>
      <c r="D286" s="46"/>
      <c r="E286" s="49" t="s">
        <v>10969</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10970</v>
      </c>
      <c r="D288" s="37" t="s">
        <v>595</v>
      </c>
      <c r="E288" s="39" t="s">
        <v>10971</v>
      </c>
      <c r="F288" s="40" t="s">
        <v>646</v>
      </c>
      <c r="G288" s="41">
        <v>22.495999999999999</v>
      </c>
      <c r="H288" s="42">
        <v>0</v>
      </c>
      <c r="I288" s="43">
        <f>ROUND(G288*H288,P4)</f>
        <v>0</v>
      </c>
      <c r="J288" s="37"/>
      <c r="O288" s="44">
        <f>I288*0.21</f>
        <v>0</v>
      </c>
      <c r="P288">
        <v>3</v>
      </c>
    </row>
    <row r="289" ht="30">
      <c r="A289" s="37" t="s">
        <v>598</v>
      </c>
      <c r="B289" s="45"/>
      <c r="C289" s="46"/>
      <c r="D289" s="46"/>
      <c r="E289" s="39" t="s">
        <v>10972</v>
      </c>
      <c r="F289" s="46"/>
      <c r="G289" s="46"/>
      <c r="H289" s="46"/>
      <c r="I289" s="46"/>
      <c r="J289" s="48"/>
    </row>
    <row r="290" ht="45">
      <c r="A290" s="37" t="s">
        <v>599</v>
      </c>
      <c r="B290" s="45"/>
      <c r="C290" s="46"/>
      <c r="D290" s="46"/>
      <c r="E290" s="49" t="s">
        <v>10973</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10974</v>
      </c>
      <c r="D292" s="37" t="s">
        <v>595</v>
      </c>
      <c r="E292" s="39" t="s">
        <v>10975</v>
      </c>
      <c r="F292" s="40" t="s">
        <v>597</v>
      </c>
      <c r="G292" s="41">
        <v>47.350000000000001</v>
      </c>
      <c r="H292" s="42">
        <v>0</v>
      </c>
      <c r="I292" s="43">
        <f>ROUND(G292*H292,P4)</f>
        <v>0</v>
      </c>
      <c r="J292" s="37"/>
      <c r="O292" s="44">
        <f>I292*0.21</f>
        <v>0</v>
      </c>
      <c r="P292">
        <v>3</v>
      </c>
    </row>
    <row r="293">
      <c r="A293" s="37" t="s">
        <v>598</v>
      </c>
      <c r="B293" s="45"/>
      <c r="C293" s="46"/>
      <c r="D293" s="46"/>
      <c r="E293" s="39" t="s">
        <v>10976</v>
      </c>
      <c r="F293" s="46"/>
      <c r="G293" s="46"/>
      <c r="H293" s="46"/>
      <c r="I293" s="46"/>
      <c r="J293" s="48"/>
    </row>
    <row r="294" ht="60">
      <c r="A294" s="37" t="s">
        <v>599</v>
      </c>
      <c r="B294" s="45"/>
      <c r="C294" s="46"/>
      <c r="D294" s="46"/>
      <c r="E294" s="49" t="s">
        <v>10977</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10978</v>
      </c>
      <c r="D296" s="37" t="s">
        <v>595</v>
      </c>
      <c r="E296" s="39" t="s">
        <v>10979</v>
      </c>
      <c r="F296" s="40" t="s">
        <v>646</v>
      </c>
      <c r="G296" s="41">
        <v>8.9339999999999993</v>
      </c>
      <c r="H296" s="42">
        <v>0</v>
      </c>
      <c r="I296" s="43">
        <f>ROUND(G296*H296,P4)</f>
        <v>0</v>
      </c>
      <c r="J296" s="37"/>
      <c r="O296" s="44">
        <f>I296*0.21</f>
        <v>0</v>
      </c>
      <c r="P296">
        <v>3</v>
      </c>
    </row>
    <row r="297">
      <c r="A297" s="37" t="s">
        <v>598</v>
      </c>
      <c r="B297" s="45"/>
      <c r="C297" s="46"/>
      <c r="D297" s="46"/>
      <c r="E297" s="39" t="s">
        <v>10980</v>
      </c>
      <c r="F297" s="46"/>
      <c r="G297" s="46"/>
      <c r="H297" s="46"/>
      <c r="I297" s="46"/>
      <c r="J297" s="48"/>
    </row>
    <row r="298" ht="75">
      <c r="A298" s="37" t="s">
        <v>599</v>
      </c>
      <c r="B298" s="45"/>
      <c r="C298" s="46"/>
      <c r="D298" s="46"/>
      <c r="E298" s="49" t="s">
        <v>10981</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10982</v>
      </c>
      <c r="D300" s="37" t="s">
        <v>595</v>
      </c>
      <c r="E300" s="39" t="s">
        <v>10983</v>
      </c>
      <c r="F300" s="40" t="s">
        <v>646</v>
      </c>
      <c r="G300" s="41">
        <v>8.9339999999999993</v>
      </c>
      <c r="H300" s="42">
        <v>0</v>
      </c>
      <c r="I300" s="43">
        <f>ROUND(G300*H300,P4)</f>
        <v>0</v>
      </c>
      <c r="J300" s="37"/>
      <c r="O300" s="44">
        <f>I300*0.21</f>
        <v>0</v>
      </c>
      <c r="P300">
        <v>3</v>
      </c>
    </row>
    <row r="301">
      <c r="A301" s="37" t="s">
        <v>598</v>
      </c>
      <c r="B301" s="45"/>
      <c r="C301" s="46"/>
      <c r="D301" s="46"/>
      <c r="E301" s="39" t="s">
        <v>10984</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10985</v>
      </c>
      <c r="D303" s="37" t="s">
        <v>595</v>
      </c>
      <c r="E303" s="39" t="s">
        <v>10986</v>
      </c>
      <c r="F303" s="40" t="s">
        <v>1124</v>
      </c>
      <c r="G303" s="41">
        <v>5.2249999999999996</v>
      </c>
      <c r="H303" s="42">
        <v>0</v>
      </c>
      <c r="I303" s="43">
        <f>ROUND(G303*H303,P4)</f>
        <v>0</v>
      </c>
      <c r="J303" s="37"/>
      <c r="O303" s="44">
        <f>I303*0.21</f>
        <v>0</v>
      </c>
      <c r="P303">
        <v>3</v>
      </c>
    </row>
    <row r="304" ht="45">
      <c r="A304" s="37" t="s">
        <v>598</v>
      </c>
      <c r="B304" s="45"/>
      <c r="C304" s="46"/>
      <c r="D304" s="46"/>
      <c r="E304" s="39" t="s">
        <v>10987</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10988</v>
      </c>
      <c r="D306" s="34"/>
      <c r="E306" s="31" t="s">
        <v>10989</v>
      </c>
      <c r="F306" s="34"/>
      <c r="G306" s="34"/>
      <c r="H306" s="34"/>
      <c r="I306" s="35">
        <f>SUMIFS(I307:I344,A307:A344,"P")</f>
        <v>0</v>
      </c>
      <c r="J306" s="36"/>
    </row>
    <row r="307">
      <c r="A307" s="37" t="s">
        <v>593</v>
      </c>
      <c r="B307" s="37">
        <v>76</v>
      </c>
      <c r="C307" s="38" t="s">
        <v>10990</v>
      </c>
      <c r="D307" s="37" t="s">
        <v>595</v>
      </c>
      <c r="E307" s="39" t="s">
        <v>10991</v>
      </c>
      <c r="F307" s="40" t="s">
        <v>637</v>
      </c>
      <c r="G307" s="41">
        <v>0.26400000000000001</v>
      </c>
      <c r="H307" s="42">
        <v>0</v>
      </c>
      <c r="I307" s="43">
        <f>ROUND(G307*H307,P4)</f>
        <v>0</v>
      </c>
      <c r="J307" s="37"/>
      <c r="O307" s="44">
        <f>I307*0.21</f>
        <v>0</v>
      </c>
      <c r="P307">
        <v>3</v>
      </c>
    </row>
    <row r="308">
      <c r="A308" s="37" t="s">
        <v>598</v>
      </c>
      <c r="B308" s="45"/>
      <c r="C308" s="46"/>
      <c r="D308" s="46"/>
      <c r="E308" s="39" t="s">
        <v>10991</v>
      </c>
      <c r="F308" s="46"/>
      <c r="G308" s="46"/>
      <c r="H308" s="46"/>
      <c r="I308" s="46"/>
      <c r="J308" s="48"/>
    </row>
    <row r="309" ht="60">
      <c r="A309" s="37" t="s">
        <v>599</v>
      </c>
      <c r="B309" s="45"/>
      <c r="C309" s="46"/>
      <c r="D309" s="46"/>
      <c r="E309" s="49" t="s">
        <v>10992</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10993</v>
      </c>
      <c r="D311" s="37" t="s">
        <v>595</v>
      </c>
      <c r="E311" s="39" t="s">
        <v>10994</v>
      </c>
      <c r="F311" s="40" t="s">
        <v>597</v>
      </c>
      <c r="G311" s="41">
        <v>162.77600000000001</v>
      </c>
      <c r="H311" s="42">
        <v>0</v>
      </c>
      <c r="I311" s="43">
        <f>ROUND(G311*H311,P4)</f>
        <v>0</v>
      </c>
      <c r="J311" s="37"/>
      <c r="O311" s="44">
        <f>I311*0.21</f>
        <v>0</v>
      </c>
      <c r="P311">
        <v>3</v>
      </c>
    </row>
    <row r="312">
      <c r="A312" s="37" t="s">
        <v>598</v>
      </c>
      <c r="B312" s="45"/>
      <c r="C312" s="46"/>
      <c r="D312" s="46"/>
      <c r="E312" s="39" t="s">
        <v>10995</v>
      </c>
      <c r="F312" s="46"/>
      <c r="G312" s="46"/>
      <c r="H312" s="46"/>
      <c r="I312" s="46"/>
      <c r="J312" s="48"/>
    </row>
    <row r="313" ht="105">
      <c r="A313" s="37" t="s">
        <v>599</v>
      </c>
      <c r="B313" s="45"/>
      <c r="C313" s="46"/>
      <c r="D313" s="46"/>
      <c r="E313" s="49" t="s">
        <v>10996</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10997</v>
      </c>
      <c r="D315" s="37" t="s">
        <v>595</v>
      </c>
      <c r="E315" s="39" t="s">
        <v>10998</v>
      </c>
      <c r="F315" s="40" t="s">
        <v>646</v>
      </c>
      <c r="G315" s="41">
        <v>48.024000000000001</v>
      </c>
      <c r="H315" s="42">
        <v>0</v>
      </c>
      <c r="I315" s="43">
        <f>ROUND(G315*H315,P4)</f>
        <v>0</v>
      </c>
      <c r="J315" s="37"/>
      <c r="O315" s="44">
        <f>I315*0.21</f>
        <v>0</v>
      </c>
      <c r="P315">
        <v>3</v>
      </c>
    </row>
    <row r="316" ht="45">
      <c r="A316" s="37" t="s">
        <v>598</v>
      </c>
      <c r="B316" s="45"/>
      <c r="C316" s="46"/>
      <c r="D316" s="46"/>
      <c r="E316" s="39" t="s">
        <v>10999</v>
      </c>
      <c r="F316" s="46"/>
      <c r="G316" s="46"/>
      <c r="H316" s="46"/>
      <c r="I316" s="46"/>
      <c r="J316" s="48"/>
    </row>
    <row r="317" ht="60">
      <c r="A317" s="37" t="s">
        <v>599</v>
      </c>
      <c r="B317" s="45"/>
      <c r="C317" s="46"/>
      <c r="D317" s="46"/>
      <c r="E317" s="49" t="s">
        <v>11000</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11001</v>
      </c>
      <c r="D319" s="37" t="s">
        <v>595</v>
      </c>
      <c r="E319" s="39" t="s">
        <v>11002</v>
      </c>
      <c r="F319" s="40" t="s">
        <v>1124</v>
      </c>
      <c r="G319" s="41">
        <v>2.4940000000000002</v>
      </c>
      <c r="H319" s="42">
        <v>0</v>
      </c>
      <c r="I319" s="43">
        <f>ROUND(G319*H319,P4)</f>
        <v>0</v>
      </c>
      <c r="J319" s="37"/>
      <c r="O319" s="44">
        <f>I319*0.21</f>
        <v>0</v>
      </c>
      <c r="P319">
        <v>3</v>
      </c>
    </row>
    <row r="320" ht="45">
      <c r="A320" s="37" t="s">
        <v>598</v>
      </c>
      <c r="B320" s="45"/>
      <c r="C320" s="46"/>
      <c r="D320" s="46"/>
      <c r="E320" s="39" t="s">
        <v>11003</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11004</v>
      </c>
      <c r="D322" s="37" t="s">
        <v>595</v>
      </c>
      <c r="E322" s="39" t="s">
        <v>11005</v>
      </c>
      <c r="F322" s="40" t="s">
        <v>1124</v>
      </c>
      <c r="G322" s="41">
        <v>0.628</v>
      </c>
      <c r="H322" s="42">
        <v>0</v>
      </c>
      <c r="I322" s="43">
        <f>ROUND(G322*H322,P4)</f>
        <v>0</v>
      </c>
      <c r="J322" s="37"/>
      <c r="O322" s="44">
        <f>I322*0.21</f>
        <v>0</v>
      </c>
      <c r="P322">
        <v>3</v>
      </c>
    </row>
    <row r="323" ht="60">
      <c r="A323" s="37" t="s">
        <v>598</v>
      </c>
      <c r="B323" s="45"/>
      <c r="C323" s="46"/>
      <c r="D323" s="46"/>
      <c r="E323" s="39" t="s">
        <v>11006</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11007</v>
      </c>
      <c r="D325" s="37" t="s">
        <v>595</v>
      </c>
      <c r="E325" s="39" t="s">
        <v>11008</v>
      </c>
      <c r="F325" s="40" t="s">
        <v>646</v>
      </c>
      <c r="G325" s="41">
        <v>5.3140000000000001</v>
      </c>
      <c r="H325" s="42">
        <v>0</v>
      </c>
      <c r="I325" s="43">
        <f>ROUND(G325*H325,P4)</f>
        <v>0</v>
      </c>
      <c r="J325" s="37"/>
      <c r="O325" s="44">
        <f>I325*0.21</f>
        <v>0</v>
      </c>
      <c r="P325">
        <v>3</v>
      </c>
    </row>
    <row r="326" ht="60">
      <c r="A326" s="37" t="s">
        <v>598</v>
      </c>
      <c r="B326" s="45"/>
      <c r="C326" s="46"/>
      <c r="D326" s="46"/>
      <c r="E326" s="39" t="s">
        <v>11009</v>
      </c>
      <c r="F326" s="46"/>
      <c r="G326" s="46"/>
      <c r="H326" s="46"/>
      <c r="I326" s="46"/>
      <c r="J326" s="48"/>
    </row>
    <row r="327" ht="105">
      <c r="A327" s="37" t="s">
        <v>599</v>
      </c>
      <c r="B327" s="45"/>
      <c r="C327" s="46"/>
      <c r="D327" s="46"/>
      <c r="E327" s="49" t="s">
        <v>11010</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11011</v>
      </c>
      <c r="D329" s="37" t="s">
        <v>595</v>
      </c>
      <c r="E329" s="39" t="s">
        <v>11012</v>
      </c>
      <c r="F329" s="40" t="s">
        <v>597</v>
      </c>
      <c r="G329" s="41">
        <v>20.899999999999999</v>
      </c>
      <c r="H329" s="42">
        <v>0</v>
      </c>
      <c r="I329" s="43">
        <f>ROUND(G329*H329,P4)</f>
        <v>0</v>
      </c>
      <c r="J329" s="37"/>
      <c r="O329" s="44">
        <f>I329*0.21</f>
        <v>0</v>
      </c>
      <c r="P329">
        <v>3</v>
      </c>
    </row>
    <row r="330" ht="30">
      <c r="A330" s="37" t="s">
        <v>598</v>
      </c>
      <c r="B330" s="45"/>
      <c r="C330" s="46"/>
      <c r="D330" s="46"/>
      <c r="E330" s="39" t="s">
        <v>11012</v>
      </c>
      <c r="F330" s="46"/>
      <c r="G330" s="46"/>
      <c r="H330" s="46"/>
      <c r="I330" s="46"/>
      <c r="J330" s="48"/>
    </row>
    <row r="331" ht="75">
      <c r="A331" s="37" t="s">
        <v>599</v>
      </c>
      <c r="B331" s="45"/>
      <c r="C331" s="46"/>
      <c r="D331" s="46"/>
      <c r="E331" s="49" t="s">
        <v>11013</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11014</v>
      </c>
      <c r="D333" s="37" t="s">
        <v>595</v>
      </c>
      <c r="E333" s="39" t="s">
        <v>11015</v>
      </c>
      <c r="F333" s="40" t="s">
        <v>597</v>
      </c>
      <c r="G333" s="41">
        <v>126.8</v>
      </c>
      <c r="H333" s="42">
        <v>0</v>
      </c>
      <c r="I333" s="43">
        <f>ROUND(G333*H333,P4)</f>
        <v>0</v>
      </c>
      <c r="J333" s="37"/>
      <c r="O333" s="44">
        <f>I333*0.21</f>
        <v>0</v>
      </c>
      <c r="P333">
        <v>3</v>
      </c>
    </row>
    <row r="334" ht="45">
      <c r="A334" s="37" t="s">
        <v>598</v>
      </c>
      <c r="B334" s="45"/>
      <c r="C334" s="46"/>
      <c r="D334" s="46"/>
      <c r="E334" s="39" t="s">
        <v>11015</v>
      </c>
      <c r="F334" s="46"/>
      <c r="G334" s="46"/>
      <c r="H334" s="46"/>
      <c r="I334" s="46"/>
      <c r="J334" s="48"/>
    </row>
    <row r="335" ht="60">
      <c r="A335" s="37" t="s">
        <v>599</v>
      </c>
      <c r="B335" s="45"/>
      <c r="C335" s="46"/>
      <c r="D335" s="46"/>
      <c r="E335" s="49" t="s">
        <v>11016</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11017</v>
      </c>
      <c r="D337" s="37" t="s">
        <v>595</v>
      </c>
      <c r="E337" s="39" t="s">
        <v>11018</v>
      </c>
      <c r="F337" s="40" t="s">
        <v>597</v>
      </c>
      <c r="G337" s="41">
        <v>9.3900000000000006</v>
      </c>
      <c r="H337" s="42">
        <v>0</v>
      </c>
      <c r="I337" s="43">
        <f>ROUND(G337*H337,P4)</f>
        <v>0</v>
      </c>
      <c r="J337" s="37"/>
      <c r="O337" s="44">
        <f>I337*0.21</f>
        <v>0</v>
      </c>
      <c r="P337">
        <v>3</v>
      </c>
    </row>
    <row r="338" ht="45">
      <c r="A338" s="37" t="s">
        <v>598</v>
      </c>
      <c r="B338" s="45"/>
      <c r="C338" s="46"/>
      <c r="D338" s="46"/>
      <c r="E338" s="39" t="s">
        <v>11019</v>
      </c>
      <c r="F338" s="46"/>
      <c r="G338" s="46"/>
      <c r="H338" s="46"/>
      <c r="I338" s="46"/>
      <c r="J338" s="48"/>
    </row>
    <row r="339" ht="60">
      <c r="A339" s="37" t="s">
        <v>599</v>
      </c>
      <c r="B339" s="45"/>
      <c r="C339" s="46"/>
      <c r="D339" s="46"/>
      <c r="E339" s="49" t="s">
        <v>11020</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11021</v>
      </c>
      <c r="D341" s="37" t="s">
        <v>595</v>
      </c>
      <c r="E341" s="39" t="s">
        <v>11022</v>
      </c>
      <c r="F341" s="40" t="s">
        <v>597</v>
      </c>
      <c r="G341" s="41">
        <v>4.29</v>
      </c>
      <c r="H341" s="42">
        <v>0</v>
      </c>
      <c r="I341" s="43">
        <f>ROUND(G341*H341,P4)</f>
        <v>0</v>
      </c>
      <c r="J341" s="37"/>
      <c r="O341" s="44">
        <f>I341*0.21</f>
        <v>0</v>
      </c>
      <c r="P341">
        <v>3</v>
      </c>
    </row>
    <row r="342" ht="45">
      <c r="A342" s="37" t="s">
        <v>598</v>
      </c>
      <c r="B342" s="45"/>
      <c r="C342" s="46"/>
      <c r="D342" s="46"/>
      <c r="E342" s="39" t="s">
        <v>11023</v>
      </c>
      <c r="F342" s="46"/>
      <c r="G342" s="46"/>
      <c r="H342" s="46"/>
      <c r="I342" s="46"/>
      <c r="J342" s="48"/>
    </row>
    <row r="343" ht="60">
      <c r="A343" s="37" t="s">
        <v>599</v>
      </c>
      <c r="B343" s="45"/>
      <c r="C343" s="46"/>
      <c r="D343" s="46"/>
      <c r="E343" s="49" t="s">
        <v>11024</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11025</v>
      </c>
      <c r="D345" s="34"/>
      <c r="E345" s="31" t="s">
        <v>11026</v>
      </c>
      <c r="F345" s="34"/>
      <c r="G345" s="34"/>
      <c r="H345" s="34"/>
      <c r="I345" s="35">
        <f>SUMIFS(I346:I427,A346:A427,"P")</f>
        <v>0</v>
      </c>
      <c r="J345" s="36"/>
    </row>
    <row r="346" ht="30">
      <c r="A346" s="37" t="s">
        <v>593</v>
      </c>
      <c r="B346" s="37">
        <v>86</v>
      </c>
      <c r="C346" s="38" t="s">
        <v>11027</v>
      </c>
      <c r="D346" s="37" t="s">
        <v>595</v>
      </c>
      <c r="E346" s="39" t="s">
        <v>11028</v>
      </c>
      <c r="F346" s="40" t="s">
        <v>646</v>
      </c>
      <c r="G346" s="41">
        <v>176.18000000000001</v>
      </c>
      <c r="H346" s="42">
        <v>0</v>
      </c>
      <c r="I346" s="43">
        <f>ROUND(G346*H346,P4)</f>
        <v>0</v>
      </c>
      <c r="J346" s="37"/>
      <c r="O346" s="44">
        <f>I346*0.21</f>
        <v>0</v>
      </c>
      <c r="P346">
        <v>3</v>
      </c>
    </row>
    <row r="347" ht="30">
      <c r="A347" s="37" t="s">
        <v>598</v>
      </c>
      <c r="B347" s="45"/>
      <c r="C347" s="46"/>
      <c r="D347" s="46"/>
      <c r="E347" s="39" t="s">
        <v>11028</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11029</v>
      </c>
      <c r="D349" s="37" t="s">
        <v>595</v>
      </c>
      <c r="E349" s="39" t="s">
        <v>11030</v>
      </c>
      <c r="F349" s="40" t="s">
        <v>646</v>
      </c>
      <c r="G349" s="41">
        <v>153.19999999999999</v>
      </c>
      <c r="H349" s="42">
        <v>0</v>
      </c>
      <c r="I349" s="43">
        <f>ROUND(G349*H349,P4)</f>
        <v>0</v>
      </c>
      <c r="J349" s="37"/>
      <c r="O349" s="44">
        <f>I349*0.21</f>
        <v>0</v>
      </c>
      <c r="P349">
        <v>3</v>
      </c>
    </row>
    <row r="350">
      <c r="A350" s="37" t="s">
        <v>598</v>
      </c>
      <c r="B350" s="45"/>
      <c r="C350" s="46"/>
      <c r="D350" s="46"/>
      <c r="E350" s="39" t="s">
        <v>11031</v>
      </c>
      <c r="F350" s="46"/>
      <c r="G350" s="46"/>
      <c r="H350" s="46"/>
      <c r="I350" s="46"/>
      <c r="J350" s="48"/>
    </row>
    <row r="351" ht="120">
      <c r="A351" s="37" t="s">
        <v>599</v>
      </c>
      <c r="B351" s="45"/>
      <c r="C351" s="46"/>
      <c r="D351" s="46"/>
      <c r="E351" s="49" t="s">
        <v>11032</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11033</v>
      </c>
      <c r="D353" s="37" t="s">
        <v>595</v>
      </c>
      <c r="E353" s="39" t="s">
        <v>11034</v>
      </c>
      <c r="F353" s="40" t="s">
        <v>597</v>
      </c>
      <c r="G353" s="41">
        <v>41.799999999999997</v>
      </c>
      <c r="H353" s="42">
        <v>0</v>
      </c>
      <c r="I353" s="43">
        <f>ROUND(G353*H353,P4)</f>
        <v>0</v>
      </c>
      <c r="J353" s="37"/>
      <c r="O353" s="44">
        <f>I353*0.21</f>
        <v>0</v>
      </c>
      <c r="P353">
        <v>3</v>
      </c>
    </row>
    <row r="354" ht="30">
      <c r="A354" s="37" t="s">
        <v>598</v>
      </c>
      <c r="B354" s="45"/>
      <c r="C354" s="46"/>
      <c r="D354" s="46"/>
      <c r="E354" s="39" t="s">
        <v>11035</v>
      </c>
      <c r="F354" s="46"/>
      <c r="G354" s="46"/>
      <c r="H354" s="46"/>
      <c r="I354" s="46"/>
      <c r="J354" s="48"/>
    </row>
    <row r="355" ht="90">
      <c r="A355" s="37" t="s">
        <v>599</v>
      </c>
      <c r="B355" s="45"/>
      <c r="C355" s="46"/>
      <c r="D355" s="46"/>
      <c r="E355" s="49" t="s">
        <v>11036</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11037</v>
      </c>
      <c r="D357" s="37" t="s">
        <v>595</v>
      </c>
      <c r="E357" s="39" t="s">
        <v>11038</v>
      </c>
      <c r="F357" s="40" t="s">
        <v>597</v>
      </c>
      <c r="G357" s="41">
        <v>41.799999999999997</v>
      </c>
      <c r="H357" s="42">
        <v>0</v>
      </c>
      <c r="I357" s="43">
        <f>ROUND(G357*H357,P4)</f>
        <v>0</v>
      </c>
      <c r="J357" s="37"/>
      <c r="O357" s="44">
        <f>I357*0.21</f>
        <v>0</v>
      </c>
      <c r="P357">
        <v>3</v>
      </c>
    </row>
    <row r="358" ht="30">
      <c r="A358" s="37" t="s">
        <v>598</v>
      </c>
      <c r="B358" s="45"/>
      <c r="C358" s="46"/>
      <c r="D358" s="46"/>
      <c r="E358" s="39" t="s">
        <v>11039</v>
      </c>
      <c r="F358" s="46"/>
      <c r="G358" s="46"/>
      <c r="H358" s="46"/>
      <c r="I358" s="46"/>
      <c r="J358" s="48"/>
    </row>
    <row r="359" ht="75">
      <c r="A359" s="37" t="s">
        <v>599</v>
      </c>
      <c r="B359" s="45"/>
      <c r="C359" s="46"/>
      <c r="D359" s="46"/>
      <c r="E359" s="49" t="s">
        <v>11040</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11041</v>
      </c>
      <c r="D361" s="37" t="s">
        <v>595</v>
      </c>
      <c r="E361" s="39" t="s">
        <v>11042</v>
      </c>
      <c r="F361" s="40" t="s">
        <v>597</v>
      </c>
      <c r="G361" s="41">
        <v>14.800000000000001</v>
      </c>
      <c r="H361" s="42">
        <v>0</v>
      </c>
      <c r="I361" s="43">
        <f>ROUND(G361*H361,P4)</f>
        <v>0</v>
      </c>
      <c r="J361" s="37"/>
      <c r="O361" s="44">
        <f>I361*0.21</f>
        <v>0</v>
      </c>
      <c r="P361">
        <v>3</v>
      </c>
    </row>
    <row r="362" ht="30">
      <c r="A362" s="37" t="s">
        <v>598</v>
      </c>
      <c r="B362" s="45"/>
      <c r="C362" s="46"/>
      <c r="D362" s="46"/>
      <c r="E362" s="39" t="s">
        <v>11043</v>
      </c>
      <c r="F362" s="46"/>
      <c r="G362" s="46"/>
      <c r="H362" s="46"/>
      <c r="I362" s="46"/>
      <c r="J362" s="48"/>
    </row>
    <row r="363" ht="60">
      <c r="A363" s="37" t="s">
        <v>599</v>
      </c>
      <c r="B363" s="45"/>
      <c r="C363" s="46"/>
      <c r="D363" s="46"/>
      <c r="E363" s="49" t="s">
        <v>11044</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11045</v>
      </c>
      <c r="D365" s="37" t="s">
        <v>595</v>
      </c>
      <c r="E365" s="39" t="s">
        <v>11046</v>
      </c>
      <c r="F365" s="40" t="s">
        <v>646</v>
      </c>
      <c r="G365" s="41">
        <v>144.84</v>
      </c>
      <c r="H365" s="42">
        <v>0</v>
      </c>
      <c r="I365" s="43">
        <f>ROUND(G365*H365,P4)</f>
        <v>0</v>
      </c>
      <c r="J365" s="37"/>
      <c r="O365" s="44">
        <f>I365*0.21</f>
        <v>0</v>
      </c>
      <c r="P365">
        <v>3</v>
      </c>
    </row>
    <row r="366" ht="45">
      <c r="A366" s="37" t="s">
        <v>598</v>
      </c>
      <c r="B366" s="45"/>
      <c r="C366" s="46"/>
      <c r="D366" s="46"/>
      <c r="E366" s="39" t="s">
        <v>11047</v>
      </c>
      <c r="F366" s="46"/>
      <c r="G366" s="46"/>
      <c r="H366" s="46"/>
      <c r="I366" s="46"/>
      <c r="J366" s="48"/>
    </row>
    <row r="367" ht="75">
      <c r="A367" s="37" t="s">
        <v>599</v>
      </c>
      <c r="B367" s="45"/>
      <c r="C367" s="46"/>
      <c r="D367" s="46"/>
      <c r="E367" s="49" t="s">
        <v>11048</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11049</v>
      </c>
      <c r="D369" s="37" t="s">
        <v>595</v>
      </c>
      <c r="E369" s="39" t="s">
        <v>11050</v>
      </c>
      <c r="F369" s="40" t="s">
        <v>597</v>
      </c>
      <c r="G369" s="41">
        <v>14.800000000000001</v>
      </c>
      <c r="H369" s="42">
        <v>0</v>
      </c>
      <c r="I369" s="43">
        <f>ROUND(G369*H369,P4)</f>
        <v>0</v>
      </c>
      <c r="J369" s="37"/>
      <c r="O369" s="44">
        <f>I369*0.21</f>
        <v>0</v>
      </c>
      <c r="P369">
        <v>3</v>
      </c>
    </row>
    <row r="370" ht="30">
      <c r="A370" s="37" t="s">
        <v>598</v>
      </c>
      <c r="B370" s="45"/>
      <c r="C370" s="46"/>
      <c r="D370" s="46"/>
      <c r="E370" s="39" t="s">
        <v>11051</v>
      </c>
      <c r="F370" s="46"/>
      <c r="G370" s="46"/>
      <c r="H370" s="46"/>
      <c r="I370" s="46"/>
      <c r="J370" s="48"/>
    </row>
    <row r="371" ht="60">
      <c r="A371" s="37" t="s">
        <v>599</v>
      </c>
      <c r="B371" s="45"/>
      <c r="C371" s="46"/>
      <c r="D371" s="46"/>
      <c r="E371" s="49" t="s">
        <v>11044</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11052</v>
      </c>
      <c r="D373" s="37" t="s">
        <v>595</v>
      </c>
      <c r="E373" s="39" t="s">
        <v>11053</v>
      </c>
      <c r="F373" s="40" t="s">
        <v>597</v>
      </c>
      <c r="G373" s="41">
        <v>41.799999999999997</v>
      </c>
      <c r="H373" s="42">
        <v>0</v>
      </c>
      <c r="I373" s="43">
        <f>ROUND(G373*H373,P4)</f>
        <v>0</v>
      </c>
      <c r="J373" s="37"/>
      <c r="O373" s="44">
        <f>I373*0.21</f>
        <v>0</v>
      </c>
      <c r="P373">
        <v>3</v>
      </c>
    </row>
    <row r="374" ht="30">
      <c r="A374" s="37" t="s">
        <v>598</v>
      </c>
      <c r="B374" s="45"/>
      <c r="C374" s="46"/>
      <c r="D374" s="46"/>
      <c r="E374" s="39" t="s">
        <v>11054</v>
      </c>
      <c r="F374" s="46"/>
      <c r="G374" s="46"/>
      <c r="H374" s="46"/>
      <c r="I374" s="46"/>
      <c r="J374" s="48"/>
    </row>
    <row r="375" ht="90">
      <c r="A375" s="37" t="s">
        <v>599</v>
      </c>
      <c r="B375" s="45"/>
      <c r="C375" s="46"/>
      <c r="D375" s="46"/>
      <c r="E375" s="49" t="s">
        <v>11036</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11055</v>
      </c>
      <c r="D377" s="37" t="s">
        <v>595</v>
      </c>
      <c r="E377" s="39" t="s">
        <v>11056</v>
      </c>
      <c r="F377" s="40" t="s">
        <v>597</v>
      </c>
      <c r="G377" s="41">
        <v>41.799999999999997</v>
      </c>
      <c r="H377" s="42">
        <v>0</v>
      </c>
      <c r="I377" s="43">
        <f>ROUND(G377*H377,P4)</f>
        <v>0</v>
      </c>
      <c r="J377" s="37"/>
      <c r="O377" s="44">
        <f>I377*0.21</f>
        <v>0</v>
      </c>
      <c r="P377">
        <v>3</v>
      </c>
    </row>
    <row r="378" ht="30">
      <c r="A378" s="37" t="s">
        <v>598</v>
      </c>
      <c r="B378" s="45"/>
      <c r="C378" s="46"/>
      <c r="D378" s="46"/>
      <c r="E378" s="39" t="s">
        <v>11057</v>
      </c>
      <c r="F378" s="46"/>
      <c r="G378" s="46"/>
      <c r="H378" s="46"/>
      <c r="I378" s="46"/>
      <c r="J378" s="48"/>
    </row>
    <row r="379" ht="90">
      <c r="A379" s="37" t="s">
        <v>599</v>
      </c>
      <c r="B379" s="45"/>
      <c r="C379" s="46"/>
      <c r="D379" s="46"/>
      <c r="E379" s="49" t="s">
        <v>11058</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11059</v>
      </c>
      <c r="D381" s="37" t="s">
        <v>595</v>
      </c>
      <c r="E381" s="39" t="s">
        <v>11060</v>
      </c>
      <c r="F381" s="40" t="s">
        <v>646</v>
      </c>
      <c r="G381" s="41">
        <v>7.9009999999999998</v>
      </c>
      <c r="H381" s="42">
        <v>0</v>
      </c>
      <c r="I381" s="43">
        <f>ROUND(G381*H381,P4)</f>
        <v>0</v>
      </c>
      <c r="J381" s="37"/>
      <c r="O381" s="44">
        <f>I381*0.21</f>
        <v>0</v>
      </c>
      <c r="P381">
        <v>3</v>
      </c>
    </row>
    <row r="382" ht="30">
      <c r="A382" s="37" t="s">
        <v>598</v>
      </c>
      <c r="B382" s="45"/>
      <c r="C382" s="46"/>
      <c r="D382" s="46"/>
      <c r="E382" s="39" t="s">
        <v>11061</v>
      </c>
      <c r="F382" s="46"/>
      <c r="G382" s="46"/>
      <c r="H382" s="46"/>
      <c r="I382" s="46"/>
      <c r="J382" s="48"/>
    </row>
    <row r="383" ht="105">
      <c r="A383" s="37" t="s">
        <v>599</v>
      </c>
      <c r="B383" s="45"/>
      <c r="C383" s="46"/>
      <c r="D383" s="46"/>
      <c r="E383" s="49" t="s">
        <v>11062</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11063</v>
      </c>
      <c r="D385" s="37" t="s">
        <v>595</v>
      </c>
      <c r="E385" s="39" t="s">
        <v>11064</v>
      </c>
      <c r="F385" s="40" t="s">
        <v>597</v>
      </c>
      <c r="G385" s="41">
        <v>37.799999999999997</v>
      </c>
      <c r="H385" s="42">
        <v>0</v>
      </c>
      <c r="I385" s="43">
        <f>ROUND(G385*H385,P4)</f>
        <v>0</v>
      </c>
      <c r="J385" s="37"/>
      <c r="O385" s="44">
        <f>I385*0.21</f>
        <v>0</v>
      </c>
      <c r="P385">
        <v>3</v>
      </c>
    </row>
    <row r="386" ht="30">
      <c r="A386" s="37" t="s">
        <v>598</v>
      </c>
      <c r="B386" s="45"/>
      <c r="C386" s="46"/>
      <c r="D386" s="46"/>
      <c r="E386" s="39" t="s">
        <v>11065</v>
      </c>
      <c r="F386" s="46"/>
      <c r="G386" s="46"/>
      <c r="H386" s="46"/>
      <c r="I386" s="46"/>
      <c r="J386" s="48"/>
    </row>
    <row r="387" ht="90">
      <c r="A387" s="37" t="s">
        <v>599</v>
      </c>
      <c r="B387" s="45"/>
      <c r="C387" s="46"/>
      <c r="D387" s="46"/>
      <c r="E387" s="49" t="s">
        <v>11066</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11067</v>
      </c>
      <c r="D389" s="37" t="s">
        <v>595</v>
      </c>
      <c r="E389" s="39" t="s">
        <v>11068</v>
      </c>
      <c r="F389" s="40" t="s">
        <v>597</v>
      </c>
      <c r="G389" s="41">
        <v>2.8999999999999999</v>
      </c>
      <c r="H389" s="42">
        <v>0</v>
      </c>
      <c r="I389" s="43">
        <f>ROUND(G389*H389,P4)</f>
        <v>0</v>
      </c>
      <c r="J389" s="37"/>
      <c r="O389" s="44">
        <f>I389*0.21</f>
        <v>0</v>
      </c>
      <c r="P389">
        <v>3</v>
      </c>
    </row>
    <row r="390" ht="30">
      <c r="A390" s="37" t="s">
        <v>598</v>
      </c>
      <c r="B390" s="45"/>
      <c r="C390" s="46"/>
      <c r="D390" s="46"/>
      <c r="E390" s="39" t="s">
        <v>11069</v>
      </c>
      <c r="F390" s="46"/>
      <c r="G390" s="46"/>
      <c r="H390" s="46"/>
      <c r="I390" s="46"/>
      <c r="J390" s="48"/>
    </row>
    <row r="391" ht="75">
      <c r="A391" s="37" t="s">
        <v>599</v>
      </c>
      <c r="B391" s="45"/>
      <c r="C391" s="46"/>
      <c r="D391" s="46"/>
      <c r="E391" s="49" t="s">
        <v>11070</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11071</v>
      </c>
      <c r="D393" s="37" t="s">
        <v>595</v>
      </c>
      <c r="E393" s="39" t="s">
        <v>11072</v>
      </c>
      <c r="F393" s="40" t="s">
        <v>597</v>
      </c>
      <c r="G393" s="41">
        <v>19.109999999999999</v>
      </c>
      <c r="H393" s="42">
        <v>0</v>
      </c>
      <c r="I393" s="43">
        <f>ROUND(G393*H393,P4)</f>
        <v>0</v>
      </c>
      <c r="J393" s="37"/>
      <c r="O393" s="44">
        <f>I393*0.21</f>
        <v>0</v>
      </c>
      <c r="P393">
        <v>3</v>
      </c>
    </row>
    <row r="394" ht="30">
      <c r="A394" s="37" t="s">
        <v>598</v>
      </c>
      <c r="B394" s="45"/>
      <c r="C394" s="46"/>
      <c r="D394" s="46"/>
      <c r="E394" s="39" t="s">
        <v>11073</v>
      </c>
      <c r="F394" s="46"/>
      <c r="G394" s="46"/>
      <c r="H394" s="46"/>
      <c r="I394" s="46"/>
      <c r="J394" s="48"/>
    </row>
    <row r="395" ht="75">
      <c r="A395" s="37" t="s">
        <v>599</v>
      </c>
      <c r="B395" s="45"/>
      <c r="C395" s="46"/>
      <c r="D395" s="46"/>
      <c r="E395" s="49" t="s">
        <v>11074</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11075</v>
      </c>
      <c r="D397" s="37" t="s">
        <v>595</v>
      </c>
      <c r="E397" s="39" t="s">
        <v>11076</v>
      </c>
      <c r="F397" s="40" t="s">
        <v>597</v>
      </c>
      <c r="G397" s="41">
        <v>41.799999999999997</v>
      </c>
      <c r="H397" s="42">
        <v>0</v>
      </c>
      <c r="I397" s="43">
        <f>ROUND(G397*H397,P4)</f>
        <v>0</v>
      </c>
      <c r="J397" s="37"/>
      <c r="O397" s="44">
        <f>I397*0.21</f>
        <v>0</v>
      </c>
      <c r="P397">
        <v>3</v>
      </c>
    </row>
    <row r="398" ht="30">
      <c r="A398" s="37" t="s">
        <v>598</v>
      </c>
      <c r="B398" s="45"/>
      <c r="C398" s="46"/>
      <c r="D398" s="46"/>
      <c r="E398" s="39" t="s">
        <v>11077</v>
      </c>
      <c r="F398" s="46"/>
      <c r="G398" s="46"/>
      <c r="H398" s="46"/>
      <c r="I398" s="46"/>
      <c r="J398" s="48"/>
    </row>
    <row r="399" ht="90">
      <c r="A399" s="37" t="s">
        <v>599</v>
      </c>
      <c r="B399" s="45"/>
      <c r="C399" s="46"/>
      <c r="D399" s="46"/>
      <c r="E399" s="49" t="s">
        <v>11078</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11079</v>
      </c>
      <c r="D401" s="37" t="s">
        <v>595</v>
      </c>
      <c r="E401" s="39" t="s">
        <v>11080</v>
      </c>
      <c r="F401" s="40" t="s">
        <v>597</v>
      </c>
      <c r="G401" s="41">
        <v>6.2000000000000002</v>
      </c>
      <c r="H401" s="42">
        <v>0</v>
      </c>
      <c r="I401" s="43">
        <f>ROUND(G401*H401,P4)</f>
        <v>0</v>
      </c>
      <c r="J401" s="37"/>
      <c r="O401" s="44">
        <f>I401*0.21</f>
        <v>0</v>
      </c>
      <c r="P401">
        <v>3</v>
      </c>
    </row>
    <row r="402" ht="30">
      <c r="A402" s="37" t="s">
        <v>598</v>
      </c>
      <c r="B402" s="45"/>
      <c r="C402" s="46"/>
      <c r="D402" s="46"/>
      <c r="E402" s="39" t="s">
        <v>11081</v>
      </c>
      <c r="F402" s="46"/>
      <c r="G402" s="46"/>
      <c r="H402" s="46"/>
      <c r="I402" s="46"/>
      <c r="J402" s="48"/>
    </row>
    <row r="403" ht="90">
      <c r="A403" s="37" t="s">
        <v>599</v>
      </c>
      <c r="B403" s="45"/>
      <c r="C403" s="46"/>
      <c r="D403" s="46"/>
      <c r="E403" s="49" t="s">
        <v>11082</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11083</v>
      </c>
      <c r="D405" s="37" t="s">
        <v>595</v>
      </c>
      <c r="E405" s="39" t="s">
        <v>11084</v>
      </c>
      <c r="F405" s="40" t="s">
        <v>1124</v>
      </c>
      <c r="G405" s="41">
        <v>2.1509999999999998</v>
      </c>
      <c r="H405" s="42">
        <v>0</v>
      </c>
      <c r="I405" s="43">
        <f>ROUND(G405*H405,P4)</f>
        <v>0</v>
      </c>
      <c r="J405" s="37"/>
      <c r="O405" s="44">
        <f>I405*0.21</f>
        <v>0</v>
      </c>
      <c r="P405">
        <v>3</v>
      </c>
    </row>
    <row r="406" ht="45">
      <c r="A406" s="37" t="s">
        <v>598</v>
      </c>
      <c r="B406" s="45"/>
      <c r="C406" s="46"/>
      <c r="D406" s="46"/>
      <c r="E406" s="39" t="s">
        <v>11085</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11086</v>
      </c>
      <c r="D408" s="37" t="s">
        <v>595</v>
      </c>
      <c r="E408" s="39" t="s">
        <v>11087</v>
      </c>
      <c r="F408" s="40" t="s">
        <v>597</v>
      </c>
      <c r="G408" s="41">
        <v>79.599999999999994</v>
      </c>
      <c r="H408" s="42">
        <v>0</v>
      </c>
      <c r="I408" s="43">
        <f>ROUND(G408*H408,P4)</f>
        <v>0</v>
      </c>
      <c r="J408" s="37"/>
      <c r="O408" s="44">
        <f>I408*0.21</f>
        <v>0</v>
      </c>
      <c r="P408">
        <v>3</v>
      </c>
    </row>
    <row r="409">
      <c r="A409" s="37" t="s">
        <v>598</v>
      </c>
      <c r="B409" s="45"/>
      <c r="C409" s="46"/>
      <c r="D409" s="46"/>
      <c r="E409" s="39" t="s">
        <v>11087</v>
      </c>
      <c r="F409" s="46"/>
      <c r="G409" s="46"/>
      <c r="H409" s="46"/>
      <c r="I409" s="46"/>
      <c r="J409" s="48"/>
    </row>
    <row r="410" ht="90">
      <c r="A410" s="37" t="s">
        <v>599</v>
      </c>
      <c r="B410" s="45"/>
      <c r="C410" s="46"/>
      <c r="D410" s="46"/>
      <c r="E410" s="49" t="s">
        <v>11088</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11089</v>
      </c>
      <c r="D412" s="37" t="s">
        <v>595</v>
      </c>
      <c r="E412" s="39" t="s">
        <v>11090</v>
      </c>
      <c r="F412" s="40" t="s">
        <v>597</v>
      </c>
      <c r="G412" s="41">
        <v>18.899999999999999</v>
      </c>
      <c r="H412" s="42">
        <v>0</v>
      </c>
      <c r="I412" s="43">
        <f>ROUND(G412*H412,P4)</f>
        <v>0</v>
      </c>
      <c r="J412" s="37"/>
      <c r="O412" s="44">
        <f>I412*0.21</f>
        <v>0</v>
      </c>
      <c r="P412">
        <v>3</v>
      </c>
    </row>
    <row r="413" ht="45">
      <c r="A413" s="37" t="s">
        <v>598</v>
      </c>
      <c r="B413" s="45"/>
      <c r="C413" s="46"/>
      <c r="D413" s="46"/>
      <c r="E413" s="39" t="s">
        <v>11091</v>
      </c>
      <c r="F413" s="46"/>
      <c r="G413" s="46"/>
      <c r="H413" s="46"/>
      <c r="I413" s="46"/>
      <c r="J413" s="48"/>
    </row>
    <row r="414" ht="90">
      <c r="A414" s="37" t="s">
        <v>599</v>
      </c>
      <c r="B414" s="45"/>
      <c r="C414" s="46"/>
      <c r="D414" s="46"/>
      <c r="E414" s="49" t="s">
        <v>11092</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11093</v>
      </c>
      <c r="D416" s="37" t="s">
        <v>595</v>
      </c>
      <c r="E416" s="39" t="s">
        <v>11094</v>
      </c>
      <c r="F416" s="40" t="s">
        <v>608</v>
      </c>
      <c r="G416" s="41">
        <v>1</v>
      </c>
      <c r="H416" s="42">
        <v>0</v>
      </c>
      <c r="I416" s="43">
        <f>ROUND(G416*H416,P4)</f>
        <v>0</v>
      </c>
      <c r="J416" s="37"/>
      <c r="O416" s="44">
        <f>I416*0.21</f>
        <v>0</v>
      </c>
      <c r="P416">
        <v>3</v>
      </c>
    </row>
    <row r="417" ht="45">
      <c r="A417" s="37" t="s">
        <v>598</v>
      </c>
      <c r="B417" s="45"/>
      <c r="C417" s="46"/>
      <c r="D417" s="46"/>
      <c r="E417" s="39" t="s">
        <v>11095</v>
      </c>
      <c r="F417" s="46"/>
      <c r="G417" s="46"/>
      <c r="H417" s="46"/>
      <c r="I417" s="46"/>
      <c r="J417" s="48"/>
    </row>
    <row r="418" ht="90">
      <c r="A418" s="37" t="s">
        <v>599</v>
      </c>
      <c r="B418" s="45"/>
      <c r="C418" s="46"/>
      <c r="D418" s="46"/>
      <c r="E418" s="49" t="s">
        <v>11096</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11097</v>
      </c>
      <c r="D420" s="37" t="s">
        <v>595</v>
      </c>
      <c r="E420" s="39" t="s">
        <v>11098</v>
      </c>
      <c r="F420" s="40" t="s">
        <v>608</v>
      </c>
      <c r="G420" s="41">
        <v>2</v>
      </c>
      <c r="H420" s="42">
        <v>0</v>
      </c>
      <c r="I420" s="43">
        <f>ROUND(G420*H420,P4)</f>
        <v>0</v>
      </c>
      <c r="J420" s="37"/>
      <c r="O420" s="44">
        <f>I420*0.21</f>
        <v>0</v>
      </c>
      <c r="P420">
        <v>3</v>
      </c>
    </row>
    <row r="421" ht="45">
      <c r="A421" s="37" t="s">
        <v>598</v>
      </c>
      <c r="B421" s="45"/>
      <c r="C421" s="46"/>
      <c r="D421" s="46"/>
      <c r="E421" s="39" t="s">
        <v>11098</v>
      </c>
      <c r="F421" s="46"/>
      <c r="G421" s="46"/>
      <c r="H421" s="46"/>
      <c r="I421" s="46"/>
      <c r="J421" s="48"/>
    </row>
    <row r="422" ht="90">
      <c r="A422" s="37" t="s">
        <v>599</v>
      </c>
      <c r="B422" s="45"/>
      <c r="C422" s="46"/>
      <c r="D422" s="46"/>
      <c r="E422" s="49" t="s">
        <v>11099</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11100</v>
      </c>
      <c r="D424" s="37" t="s">
        <v>595</v>
      </c>
      <c r="E424" s="39" t="s">
        <v>11101</v>
      </c>
      <c r="F424" s="40" t="s">
        <v>597</v>
      </c>
      <c r="G424" s="41">
        <v>10.5</v>
      </c>
      <c r="H424" s="42">
        <v>0</v>
      </c>
      <c r="I424" s="43">
        <f>ROUND(G424*H424,P4)</f>
        <v>0</v>
      </c>
      <c r="J424" s="37"/>
      <c r="O424" s="44">
        <f>I424*0.21</f>
        <v>0</v>
      </c>
      <c r="P424">
        <v>3</v>
      </c>
    </row>
    <row r="425" ht="45">
      <c r="A425" s="37" t="s">
        <v>598</v>
      </c>
      <c r="B425" s="45"/>
      <c r="C425" s="46"/>
      <c r="D425" s="46"/>
      <c r="E425" s="39" t="s">
        <v>11102</v>
      </c>
      <c r="F425" s="46"/>
      <c r="G425" s="46"/>
      <c r="H425" s="46"/>
      <c r="I425" s="46"/>
      <c r="J425" s="48"/>
    </row>
    <row r="426" ht="90">
      <c r="A426" s="37" t="s">
        <v>599</v>
      </c>
      <c r="B426" s="45"/>
      <c r="C426" s="46"/>
      <c r="D426" s="46"/>
      <c r="E426" s="49" t="s">
        <v>11103</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11104</v>
      </c>
      <c r="D428" s="34"/>
      <c r="E428" s="31" t="s">
        <v>11105</v>
      </c>
      <c r="F428" s="34"/>
      <c r="G428" s="34"/>
      <c r="H428" s="34"/>
      <c r="I428" s="35">
        <f>SUMIFS(I429:I443,A429:A443,"P")</f>
        <v>0</v>
      </c>
      <c r="J428" s="36"/>
    </row>
    <row r="429">
      <c r="A429" s="37" t="s">
        <v>593</v>
      </c>
      <c r="B429" s="37">
        <v>107</v>
      </c>
      <c r="C429" s="38" t="s">
        <v>11106</v>
      </c>
      <c r="D429" s="37" t="s">
        <v>595</v>
      </c>
      <c r="E429" s="39" t="s">
        <v>11107</v>
      </c>
      <c r="F429" s="40" t="s">
        <v>1124</v>
      </c>
      <c r="G429" s="41">
        <v>1.29</v>
      </c>
      <c r="H429" s="42">
        <v>0</v>
      </c>
      <c r="I429" s="43">
        <f>ROUND(G429*H429,P4)</f>
        <v>0</v>
      </c>
      <c r="J429" s="37"/>
      <c r="O429" s="44">
        <f>I429*0.21</f>
        <v>0</v>
      </c>
      <c r="P429">
        <v>3</v>
      </c>
    </row>
    <row r="430" ht="45">
      <c r="A430" s="37" t="s">
        <v>598</v>
      </c>
      <c r="B430" s="45"/>
      <c r="C430" s="46"/>
      <c r="D430" s="46"/>
      <c r="E430" s="39" t="s">
        <v>11108</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11109</v>
      </c>
      <c r="D432" s="37" t="s">
        <v>595</v>
      </c>
      <c r="E432" s="39" t="s">
        <v>11110</v>
      </c>
      <c r="F432" s="40" t="s">
        <v>608</v>
      </c>
      <c r="G432" s="41">
        <v>1</v>
      </c>
      <c r="H432" s="42">
        <v>0</v>
      </c>
      <c r="I432" s="43">
        <f>ROUND(G432*H432,P4)</f>
        <v>0</v>
      </c>
      <c r="J432" s="37"/>
      <c r="O432" s="44">
        <f>I432*0.21</f>
        <v>0</v>
      </c>
      <c r="P432">
        <v>3</v>
      </c>
    </row>
    <row r="433" ht="60">
      <c r="A433" s="37" t="s">
        <v>598</v>
      </c>
      <c r="B433" s="45"/>
      <c r="C433" s="46"/>
      <c r="D433" s="46"/>
      <c r="E433" s="39" t="s">
        <v>11111</v>
      </c>
      <c r="F433" s="46"/>
      <c r="G433" s="46"/>
      <c r="H433" s="46"/>
      <c r="I433" s="46"/>
      <c r="J433" s="48"/>
    </row>
    <row r="434" ht="60">
      <c r="A434" s="37" t="s">
        <v>599</v>
      </c>
      <c r="B434" s="45"/>
      <c r="C434" s="46"/>
      <c r="D434" s="46"/>
      <c r="E434" s="49" t="s">
        <v>11112</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11113</v>
      </c>
      <c r="D436" s="37" t="s">
        <v>595</v>
      </c>
      <c r="E436" s="39" t="s">
        <v>11114</v>
      </c>
      <c r="F436" s="40" t="s">
        <v>608</v>
      </c>
      <c r="G436" s="41">
        <v>1</v>
      </c>
      <c r="H436" s="42">
        <v>0</v>
      </c>
      <c r="I436" s="43">
        <f>ROUND(G436*H436,P4)</f>
        <v>0</v>
      </c>
      <c r="J436" s="37"/>
      <c r="O436" s="44">
        <f>I436*0.21</f>
        <v>0</v>
      </c>
      <c r="P436">
        <v>3</v>
      </c>
    </row>
    <row r="437" ht="60">
      <c r="A437" s="37" t="s">
        <v>598</v>
      </c>
      <c r="B437" s="45"/>
      <c r="C437" s="46"/>
      <c r="D437" s="46"/>
      <c r="E437" s="39" t="s">
        <v>11115</v>
      </c>
      <c r="F437" s="46"/>
      <c r="G437" s="46"/>
      <c r="H437" s="46"/>
      <c r="I437" s="46"/>
      <c r="J437" s="48"/>
    </row>
    <row r="438" ht="75">
      <c r="A438" s="37" t="s">
        <v>599</v>
      </c>
      <c r="B438" s="45"/>
      <c r="C438" s="46"/>
      <c r="D438" s="46"/>
      <c r="E438" s="49" t="s">
        <v>11116</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11117</v>
      </c>
      <c r="D440" s="37" t="s">
        <v>595</v>
      </c>
      <c r="E440" s="39" t="s">
        <v>11118</v>
      </c>
      <c r="F440" s="40" t="s">
        <v>608</v>
      </c>
      <c r="G440" s="41">
        <v>1</v>
      </c>
      <c r="H440" s="42">
        <v>0</v>
      </c>
      <c r="I440" s="43">
        <f>ROUND(G440*H440,P4)</f>
        <v>0</v>
      </c>
      <c r="J440" s="37"/>
      <c r="O440" s="44">
        <f>I440*0.21</f>
        <v>0</v>
      </c>
      <c r="P440">
        <v>3</v>
      </c>
    </row>
    <row r="441" ht="45">
      <c r="A441" s="37" t="s">
        <v>598</v>
      </c>
      <c r="B441" s="45"/>
      <c r="C441" s="46"/>
      <c r="D441" s="46"/>
      <c r="E441" s="39" t="s">
        <v>11119</v>
      </c>
      <c r="F441" s="46"/>
      <c r="G441" s="46"/>
      <c r="H441" s="46"/>
      <c r="I441" s="46"/>
      <c r="J441" s="48"/>
    </row>
    <row r="442" ht="75">
      <c r="A442" s="37" t="s">
        <v>599</v>
      </c>
      <c r="B442" s="45"/>
      <c r="C442" s="46"/>
      <c r="D442" s="46"/>
      <c r="E442" s="49" t="s">
        <v>11120</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6600</v>
      </c>
      <c r="D444" s="34"/>
      <c r="E444" s="31" t="s">
        <v>6601</v>
      </c>
      <c r="F444" s="34"/>
      <c r="G444" s="34"/>
      <c r="H444" s="34"/>
      <c r="I444" s="35">
        <f>SUMIFS(I445:I494,A445:A494,"P")</f>
        <v>0</v>
      </c>
      <c r="J444" s="36"/>
    </row>
    <row r="445" ht="45">
      <c r="A445" s="37" t="s">
        <v>593</v>
      </c>
      <c r="B445" s="37">
        <v>111</v>
      </c>
      <c r="C445" s="38" t="s">
        <v>11121</v>
      </c>
      <c r="D445" s="37" t="s">
        <v>595</v>
      </c>
      <c r="E445" s="39" t="s">
        <v>11122</v>
      </c>
      <c r="F445" s="40" t="s">
        <v>646</v>
      </c>
      <c r="G445" s="41">
        <v>85.900000000000006</v>
      </c>
      <c r="H445" s="42">
        <v>0</v>
      </c>
      <c r="I445" s="43">
        <f>ROUND(G445*H445,P4)</f>
        <v>0</v>
      </c>
      <c r="J445" s="37"/>
      <c r="O445" s="44">
        <f>I445*0.21</f>
        <v>0</v>
      </c>
      <c r="P445">
        <v>3</v>
      </c>
    </row>
    <row r="446" ht="45">
      <c r="A446" s="37" t="s">
        <v>598</v>
      </c>
      <c r="B446" s="45"/>
      <c r="C446" s="46"/>
      <c r="D446" s="46"/>
      <c r="E446" s="39" t="s">
        <v>11123</v>
      </c>
      <c r="F446" s="46"/>
      <c r="G446" s="46"/>
      <c r="H446" s="46"/>
      <c r="I446" s="46"/>
      <c r="J446" s="48"/>
    </row>
    <row r="447" ht="75">
      <c r="A447" s="37" t="s">
        <v>599</v>
      </c>
      <c r="B447" s="45"/>
      <c r="C447" s="46"/>
      <c r="D447" s="46"/>
      <c r="E447" s="49" t="s">
        <v>11124</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11125</v>
      </c>
      <c r="D449" s="37" t="s">
        <v>595</v>
      </c>
      <c r="E449" s="39" t="s">
        <v>11126</v>
      </c>
      <c r="F449" s="40" t="s">
        <v>1124</v>
      </c>
      <c r="G449" s="41">
        <v>6.1150000000000002</v>
      </c>
      <c r="H449" s="42">
        <v>0</v>
      </c>
      <c r="I449" s="43">
        <f>ROUND(G449*H449,P4)</f>
        <v>0</v>
      </c>
      <c r="J449" s="37"/>
      <c r="O449" s="44">
        <f>I449*0.21</f>
        <v>0</v>
      </c>
      <c r="P449">
        <v>3</v>
      </c>
    </row>
    <row r="450" ht="45">
      <c r="A450" s="37" t="s">
        <v>598</v>
      </c>
      <c r="B450" s="45"/>
      <c r="C450" s="46"/>
      <c r="D450" s="46"/>
      <c r="E450" s="39" t="s">
        <v>11127</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11128</v>
      </c>
      <c r="D452" s="37" t="s">
        <v>595</v>
      </c>
      <c r="E452" s="39" t="s">
        <v>11129</v>
      </c>
      <c r="F452" s="40" t="s">
        <v>646</v>
      </c>
      <c r="G452" s="41">
        <v>85.900000000000006</v>
      </c>
      <c r="H452" s="42">
        <v>0</v>
      </c>
      <c r="I452" s="43">
        <f>ROUND(G452*H452,P4)</f>
        <v>0</v>
      </c>
      <c r="J452" s="37"/>
      <c r="O452" s="44">
        <f>I452*0.21</f>
        <v>0</v>
      </c>
      <c r="P452">
        <v>3</v>
      </c>
    </row>
    <row r="453" ht="45">
      <c r="A453" s="37" t="s">
        <v>598</v>
      </c>
      <c r="B453" s="45"/>
      <c r="C453" s="46"/>
      <c r="D453" s="46"/>
      <c r="E453" s="39" t="s">
        <v>11129</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11130</v>
      </c>
      <c r="D455" s="37" t="s">
        <v>595</v>
      </c>
      <c r="E455" s="39" t="s">
        <v>11131</v>
      </c>
      <c r="F455" s="40" t="s">
        <v>608</v>
      </c>
      <c r="G455" s="41">
        <v>1</v>
      </c>
      <c r="H455" s="42">
        <v>0</v>
      </c>
      <c r="I455" s="43">
        <f>ROUND(G455*H455,P4)</f>
        <v>0</v>
      </c>
      <c r="J455" s="37"/>
      <c r="O455" s="44">
        <f>I455*0.21</f>
        <v>0</v>
      </c>
      <c r="P455">
        <v>3</v>
      </c>
    </row>
    <row r="456" ht="75">
      <c r="A456" s="37" t="s">
        <v>598</v>
      </c>
      <c r="B456" s="45"/>
      <c r="C456" s="46"/>
      <c r="D456" s="46"/>
      <c r="E456" s="39" t="s">
        <v>11132</v>
      </c>
      <c r="F456" s="46"/>
      <c r="G456" s="46"/>
      <c r="H456" s="46"/>
      <c r="I456" s="46"/>
      <c r="J456" s="48"/>
    </row>
    <row r="457" ht="105">
      <c r="A457" s="37" t="s">
        <v>599</v>
      </c>
      <c r="B457" s="45"/>
      <c r="C457" s="46"/>
      <c r="D457" s="46"/>
      <c r="E457" s="49" t="s">
        <v>11133</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11134</v>
      </c>
      <c r="D459" s="37" t="s">
        <v>595</v>
      </c>
      <c r="E459" s="39" t="s">
        <v>11135</v>
      </c>
      <c r="F459" s="40" t="s">
        <v>608</v>
      </c>
      <c r="G459" s="41">
        <v>3</v>
      </c>
      <c r="H459" s="42">
        <v>0</v>
      </c>
      <c r="I459" s="43">
        <f>ROUND(G459*H459,P4)</f>
        <v>0</v>
      </c>
      <c r="J459" s="37"/>
      <c r="O459" s="44">
        <f>I459*0.21</f>
        <v>0</v>
      </c>
      <c r="P459">
        <v>3</v>
      </c>
    </row>
    <row r="460" ht="75">
      <c r="A460" s="37" t="s">
        <v>598</v>
      </c>
      <c r="B460" s="45"/>
      <c r="C460" s="46"/>
      <c r="D460" s="46"/>
      <c r="E460" s="39" t="s">
        <v>11136</v>
      </c>
      <c r="F460" s="46"/>
      <c r="G460" s="46"/>
      <c r="H460" s="46"/>
      <c r="I460" s="46"/>
      <c r="J460" s="48"/>
    </row>
    <row r="461" ht="105">
      <c r="A461" s="37" t="s">
        <v>599</v>
      </c>
      <c r="B461" s="45"/>
      <c r="C461" s="46"/>
      <c r="D461" s="46"/>
      <c r="E461" s="49" t="s">
        <v>11137</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11138</v>
      </c>
      <c r="D463" s="37" t="s">
        <v>595</v>
      </c>
      <c r="E463" s="39" t="s">
        <v>11139</v>
      </c>
      <c r="F463" s="40" t="s">
        <v>608</v>
      </c>
      <c r="G463" s="41">
        <v>2</v>
      </c>
      <c r="H463" s="42">
        <v>0</v>
      </c>
      <c r="I463" s="43">
        <f>ROUND(G463*H463,P4)</f>
        <v>0</v>
      </c>
      <c r="J463" s="37"/>
      <c r="O463" s="44">
        <f>I463*0.21</f>
        <v>0</v>
      </c>
      <c r="P463">
        <v>3</v>
      </c>
    </row>
    <row r="464" ht="60">
      <c r="A464" s="37" t="s">
        <v>598</v>
      </c>
      <c r="B464" s="45"/>
      <c r="C464" s="46"/>
      <c r="D464" s="46"/>
      <c r="E464" s="39" t="s">
        <v>11140</v>
      </c>
      <c r="F464" s="46"/>
      <c r="G464" s="46"/>
      <c r="H464" s="46"/>
      <c r="I464" s="46"/>
      <c r="J464" s="48"/>
    </row>
    <row r="465" ht="105">
      <c r="A465" s="37" t="s">
        <v>599</v>
      </c>
      <c r="B465" s="45"/>
      <c r="C465" s="46"/>
      <c r="D465" s="46"/>
      <c r="E465" s="49" t="s">
        <v>11141</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11142</v>
      </c>
      <c r="D467" s="37" t="s">
        <v>595</v>
      </c>
      <c r="E467" s="39" t="s">
        <v>11143</v>
      </c>
      <c r="F467" s="40" t="s">
        <v>608</v>
      </c>
      <c r="G467" s="41">
        <v>2</v>
      </c>
      <c r="H467" s="42">
        <v>0</v>
      </c>
      <c r="I467" s="43">
        <f>ROUND(G467*H467,P4)</f>
        <v>0</v>
      </c>
      <c r="J467" s="37"/>
      <c r="O467" s="44">
        <f>I467*0.21</f>
        <v>0</v>
      </c>
      <c r="P467">
        <v>3</v>
      </c>
    </row>
    <row r="468" ht="60">
      <c r="A468" s="37" t="s">
        <v>598</v>
      </c>
      <c r="B468" s="45"/>
      <c r="C468" s="46"/>
      <c r="D468" s="46"/>
      <c r="E468" s="39" t="s">
        <v>11144</v>
      </c>
      <c r="F468" s="46"/>
      <c r="G468" s="46"/>
      <c r="H468" s="46"/>
      <c r="I468" s="46"/>
      <c r="J468" s="48"/>
    </row>
    <row r="469" ht="105">
      <c r="A469" s="37" t="s">
        <v>599</v>
      </c>
      <c r="B469" s="45"/>
      <c r="C469" s="46"/>
      <c r="D469" s="46"/>
      <c r="E469" s="49" t="s">
        <v>11145</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11146</v>
      </c>
      <c r="D471" s="37" t="s">
        <v>595</v>
      </c>
      <c r="E471" s="39" t="s">
        <v>11147</v>
      </c>
      <c r="F471" s="40" t="s">
        <v>608</v>
      </c>
      <c r="G471" s="41">
        <v>1</v>
      </c>
      <c r="H471" s="42">
        <v>0</v>
      </c>
      <c r="I471" s="43">
        <f>ROUND(G471*H471,P4)</f>
        <v>0</v>
      </c>
      <c r="J471" s="37"/>
      <c r="O471" s="44">
        <f>I471*0.21</f>
        <v>0</v>
      </c>
      <c r="P471">
        <v>3</v>
      </c>
    </row>
    <row r="472" ht="60">
      <c r="A472" s="37" t="s">
        <v>598</v>
      </c>
      <c r="B472" s="45"/>
      <c r="C472" s="46"/>
      <c r="D472" s="46"/>
      <c r="E472" s="39" t="s">
        <v>11148</v>
      </c>
      <c r="F472" s="46"/>
      <c r="G472" s="46"/>
      <c r="H472" s="46"/>
      <c r="I472" s="46"/>
      <c r="J472" s="48"/>
    </row>
    <row r="473" ht="75">
      <c r="A473" s="37" t="s">
        <v>599</v>
      </c>
      <c r="B473" s="45"/>
      <c r="C473" s="46"/>
      <c r="D473" s="46"/>
      <c r="E473" s="49" t="s">
        <v>11149</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11150</v>
      </c>
      <c r="D475" s="37" t="s">
        <v>595</v>
      </c>
      <c r="E475" s="39" t="s">
        <v>11151</v>
      </c>
      <c r="F475" s="40" t="s">
        <v>608</v>
      </c>
      <c r="G475" s="41">
        <v>1</v>
      </c>
      <c r="H475" s="42">
        <v>0</v>
      </c>
      <c r="I475" s="43">
        <f>ROUND(G475*H475,P4)</f>
        <v>0</v>
      </c>
      <c r="J475" s="37"/>
      <c r="O475" s="44">
        <f>I475*0.21</f>
        <v>0</v>
      </c>
      <c r="P475">
        <v>3</v>
      </c>
    </row>
    <row r="476" ht="30">
      <c r="A476" s="37" t="s">
        <v>598</v>
      </c>
      <c r="B476" s="45"/>
      <c r="C476" s="46"/>
      <c r="D476" s="46"/>
      <c r="E476" s="39" t="s">
        <v>11151</v>
      </c>
      <c r="F476" s="46"/>
      <c r="G476" s="46"/>
      <c r="H476" s="46"/>
      <c r="I476" s="46"/>
      <c r="J476" s="48"/>
    </row>
    <row r="477" ht="90">
      <c r="A477" s="37" t="s">
        <v>599</v>
      </c>
      <c r="B477" s="45"/>
      <c r="C477" s="46"/>
      <c r="D477" s="46"/>
      <c r="E477" s="49" t="s">
        <v>11152</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11153</v>
      </c>
      <c r="D479" s="37" t="s">
        <v>595</v>
      </c>
      <c r="E479" s="39" t="s">
        <v>11154</v>
      </c>
      <c r="F479" s="40" t="s">
        <v>608</v>
      </c>
      <c r="G479" s="41">
        <v>1</v>
      </c>
      <c r="H479" s="42">
        <v>0</v>
      </c>
      <c r="I479" s="43">
        <f>ROUND(G479*H479,P4)</f>
        <v>0</v>
      </c>
      <c r="J479" s="37"/>
      <c r="O479" s="44">
        <f>I479*0.21</f>
        <v>0</v>
      </c>
      <c r="P479">
        <v>3</v>
      </c>
    </row>
    <row r="480" ht="45">
      <c r="A480" s="37" t="s">
        <v>598</v>
      </c>
      <c r="B480" s="45"/>
      <c r="C480" s="46"/>
      <c r="D480" s="46"/>
      <c r="E480" s="39" t="s">
        <v>11155</v>
      </c>
      <c r="F480" s="46"/>
      <c r="G480" s="46"/>
      <c r="H480" s="46"/>
      <c r="I480" s="46"/>
      <c r="J480" s="48"/>
    </row>
    <row r="481" ht="90">
      <c r="A481" s="37" t="s">
        <v>599</v>
      </c>
      <c r="B481" s="45"/>
      <c r="C481" s="46"/>
      <c r="D481" s="46"/>
      <c r="E481" s="49" t="s">
        <v>11156</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11157</v>
      </c>
      <c r="D483" s="37" t="s">
        <v>595</v>
      </c>
      <c r="E483" s="39" t="s">
        <v>11158</v>
      </c>
      <c r="F483" s="40" t="s">
        <v>646</v>
      </c>
      <c r="G483" s="41">
        <v>16.378</v>
      </c>
      <c r="H483" s="42">
        <v>0</v>
      </c>
      <c r="I483" s="43">
        <f>ROUND(G483*H483,P4)</f>
        <v>0</v>
      </c>
      <c r="J483" s="37"/>
      <c r="O483" s="44">
        <f>I483*0.21</f>
        <v>0</v>
      </c>
      <c r="P483">
        <v>3</v>
      </c>
    </row>
    <row r="484" ht="60">
      <c r="A484" s="37" t="s">
        <v>598</v>
      </c>
      <c r="B484" s="45"/>
      <c r="C484" s="46"/>
      <c r="D484" s="46"/>
      <c r="E484" s="39" t="s">
        <v>11159</v>
      </c>
      <c r="F484" s="46"/>
      <c r="G484" s="46"/>
      <c r="H484" s="46"/>
      <c r="I484" s="46"/>
      <c r="J484" s="48"/>
    </row>
    <row r="485" ht="165">
      <c r="A485" s="37" t="s">
        <v>599</v>
      </c>
      <c r="B485" s="45"/>
      <c r="C485" s="46"/>
      <c r="D485" s="46"/>
      <c r="E485" s="49" t="s">
        <v>11160</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11161</v>
      </c>
      <c r="D487" s="37" t="s">
        <v>595</v>
      </c>
      <c r="E487" s="39" t="s">
        <v>11162</v>
      </c>
      <c r="F487" s="40" t="s">
        <v>1720</v>
      </c>
      <c r="G487" s="41">
        <v>1006.6</v>
      </c>
      <c r="H487" s="42">
        <v>0</v>
      </c>
      <c r="I487" s="43">
        <f>ROUND(G487*H487,P4)</f>
        <v>0</v>
      </c>
      <c r="J487" s="37"/>
      <c r="O487" s="44">
        <f>I487*0.21</f>
        <v>0</v>
      </c>
      <c r="P487">
        <v>3</v>
      </c>
    </row>
    <row r="488" ht="60">
      <c r="A488" s="37" t="s">
        <v>598</v>
      </c>
      <c r="B488" s="45"/>
      <c r="C488" s="46"/>
      <c r="D488" s="46"/>
      <c r="E488" s="39" t="s">
        <v>11163</v>
      </c>
      <c r="F488" s="46"/>
      <c r="G488" s="46"/>
      <c r="H488" s="46"/>
      <c r="I488" s="46"/>
      <c r="J488" s="48"/>
    </row>
    <row r="489" ht="105">
      <c r="A489" s="37" t="s">
        <v>599</v>
      </c>
      <c r="B489" s="45"/>
      <c r="C489" s="46"/>
      <c r="D489" s="46"/>
      <c r="E489" s="49" t="s">
        <v>11164</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11165</v>
      </c>
      <c r="D491" s="37" t="s">
        <v>595</v>
      </c>
      <c r="E491" s="39" t="s">
        <v>11166</v>
      </c>
      <c r="F491" s="40" t="s">
        <v>1720</v>
      </c>
      <c r="G491" s="41">
        <v>1393.97</v>
      </c>
      <c r="H491" s="42">
        <v>0</v>
      </c>
      <c r="I491" s="43">
        <f>ROUND(G491*H491,P4)</f>
        <v>0</v>
      </c>
      <c r="J491" s="37"/>
      <c r="O491" s="44">
        <f>I491*0.21</f>
        <v>0</v>
      </c>
      <c r="P491">
        <v>3</v>
      </c>
    </row>
    <row r="492" ht="45">
      <c r="A492" s="37" t="s">
        <v>598</v>
      </c>
      <c r="B492" s="45"/>
      <c r="C492" s="46"/>
      <c r="D492" s="46"/>
      <c r="E492" s="39" t="s">
        <v>11167</v>
      </c>
      <c r="F492" s="46"/>
      <c r="G492" s="46"/>
      <c r="H492" s="46"/>
      <c r="I492" s="46"/>
      <c r="J492" s="48"/>
    </row>
    <row r="493" ht="120">
      <c r="A493" s="37" t="s">
        <v>599</v>
      </c>
      <c r="B493" s="45"/>
      <c r="C493" s="46"/>
      <c r="D493" s="46"/>
      <c r="E493" s="49" t="s">
        <v>11168</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11169</v>
      </c>
      <c r="D495" s="34"/>
      <c r="E495" s="31" t="s">
        <v>11170</v>
      </c>
      <c r="F495" s="34"/>
      <c r="G495" s="34"/>
      <c r="H495" s="34"/>
      <c r="I495" s="35">
        <f>SUMIFS(I496:I521,A496:A521,"P")</f>
        <v>0</v>
      </c>
      <c r="J495" s="36"/>
    </row>
    <row r="496">
      <c r="A496" s="37" t="s">
        <v>593</v>
      </c>
      <c r="B496" s="37">
        <v>124</v>
      </c>
      <c r="C496" s="38" t="s">
        <v>11171</v>
      </c>
      <c r="D496" s="37" t="s">
        <v>595</v>
      </c>
      <c r="E496" s="39" t="s">
        <v>11172</v>
      </c>
      <c r="F496" s="40" t="s">
        <v>597</v>
      </c>
      <c r="G496" s="41">
        <v>13.125</v>
      </c>
      <c r="H496" s="42">
        <v>0</v>
      </c>
      <c r="I496" s="43">
        <f>ROUND(G496*H496,P4)</f>
        <v>0</v>
      </c>
      <c r="J496" s="37"/>
      <c r="O496" s="44">
        <f>I496*0.21</f>
        <v>0</v>
      </c>
      <c r="P496">
        <v>3</v>
      </c>
    </row>
    <row r="497">
      <c r="A497" s="37" t="s">
        <v>598</v>
      </c>
      <c r="B497" s="45"/>
      <c r="C497" s="46"/>
      <c r="D497" s="46"/>
      <c r="E497" s="39" t="s">
        <v>11172</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11173</v>
      </c>
      <c r="D499" s="37" t="s">
        <v>595</v>
      </c>
      <c r="E499" s="39" t="s">
        <v>11174</v>
      </c>
      <c r="F499" s="40" t="s">
        <v>646</v>
      </c>
      <c r="G499" s="41">
        <v>13.42</v>
      </c>
      <c r="H499" s="42">
        <v>0</v>
      </c>
      <c r="I499" s="43">
        <f>ROUND(G499*H499,P4)</f>
        <v>0</v>
      </c>
      <c r="J499" s="37"/>
      <c r="O499" s="44">
        <f>I499*0.21</f>
        <v>0</v>
      </c>
      <c r="P499">
        <v>3</v>
      </c>
    </row>
    <row r="500" ht="30">
      <c r="A500" s="37" t="s">
        <v>598</v>
      </c>
      <c r="B500" s="45"/>
      <c r="C500" s="46"/>
      <c r="D500" s="46"/>
      <c r="E500" s="39" t="s">
        <v>11174</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11175</v>
      </c>
      <c r="D502" s="37" t="s">
        <v>595</v>
      </c>
      <c r="E502" s="39" t="s">
        <v>11176</v>
      </c>
      <c r="F502" s="40" t="s">
        <v>646</v>
      </c>
      <c r="G502" s="41">
        <v>12.199999999999999</v>
      </c>
      <c r="H502" s="42">
        <v>0</v>
      </c>
      <c r="I502" s="43">
        <f>ROUND(G502*H502,P4)</f>
        <v>0</v>
      </c>
      <c r="J502" s="37"/>
      <c r="O502" s="44">
        <f>I502*0.21</f>
        <v>0</v>
      </c>
      <c r="P502">
        <v>3</v>
      </c>
    </row>
    <row r="503">
      <c r="A503" s="37" t="s">
        <v>598</v>
      </c>
      <c r="B503" s="45"/>
      <c r="C503" s="46"/>
      <c r="D503" s="46"/>
      <c r="E503" s="39" t="s">
        <v>11177</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11178</v>
      </c>
      <c r="D505" s="37" t="s">
        <v>595</v>
      </c>
      <c r="E505" s="39" t="s">
        <v>11179</v>
      </c>
      <c r="F505" s="40" t="s">
        <v>646</v>
      </c>
      <c r="G505" s="41">
        <v>12.199999999999999</v>
      </c>
      <c r="H505" s="42">
        <v>0</v>
      </c>
      <c r="I505" s="43">
        <f>ROUND(G505*H505,P4)</f>
        <v>0</v>
      </c>
      <c r="J505" s="37"/>
      <c r="O505" s="44">
        <f>I505*0.21</f>
        <v>0</v>
      </c>
      <c r="P505">
        <v>3</v>
      </c>
    </row>
    <row r="506" ht="30">
      <c r="A506" s="37" t="s">
        <v>598</v>
      </c>
      <c r="B506" s="45"/>
      <c r="C506" s="46"/>
      <c r="D506" s="46"/>
      <c r="E506" s="39" t="s">
        <v>11180</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11181</v>
      </c>
      <c r="D508" s="37" t="s">
        <v>595</v>
      </c>
      <c r="E508" s="39" t="s">
        <v>11182</v>
      </c>
      <c r="F508" s="40" t="s">
        <v>646</v>
      </c>
      <c r="G508" s="41">
        <v>12.199999999999999</v>
      </c>
      <c r="H508" s="42">
        <v>0</v>
      </c>
      <c r="I508" s="43">
        <f>ROUND(G508*H508,P4)</f>
        <v>0</v>
      </c>
      <c r="J508" s="37"/>
      <c r="O508" s="44">
        <f>I508*0.21</f>
        <v>0</v>
      </c>
      <c r="P508">
        <v>3</v>
      </c>
    </row>
    <row r="509" ht="30">
      <c r="A509" s="37" t="s">
        <v>598</v>
      </c>
      <c r="B509" s="45"/>
      <c r="C509" s="46"/>
      <c r="D509" s="46"/>
      <c r="E509" s="39" t="s">
        <v>11183</v>
      </c>
      <c r="F509" s="46"/>
      <c r="G509" s="46"/>
      <c r="H509" s="46"/>
      <c r="I509" s="46"/>
      <c r="J509" s="48"/>
    </row>
    <row r="510" ht="75">
      <c r="A510" s="37" t="s">
        <v>599</v>
      </c>
      <c r="B510" s="45"/>
      <c r="C510" s="46"/>
      <c r="D510" s="46"/>
      <c r="E510" s="49" t="s">
        <v>11184</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11185</v>
      </c>
      <c r="D512" s="37" t="s">
        <v>595</v>
      </c>
      <c r="E512" s="39" t="s">
        <v>11186</v>
      </c>
      <c r="F512" s="40" t="s">
        <v>597</v>
      </c>
      <c r="G512" s="41">
        <v>12.199999999999999</v>
      </c>
      <c r="H512" s="42">
        <v>0</v>
      </c>
      <c r="I512" s="43">
        <f>ROUND(G512*H512,P4)</f>
        <v>0</v>
      </c>
      <c r="J512" s="37"/>
      <c r="O512" s="44">
        <f>I512*0.21</f>
        <v>0</v>
      </c>
      <c r="P512">
        <v>3</v>
      </c>
    </row>
    <row r="513">
      <c r="A513" s="37" t="s">
        <v>598</v>
      </c>
      <c r="B513" s="45"/>
      <c r="C513" s="46"/>
      <c r="D513" s="46"/>
      <c r="E513" s="39" t="s">
        <v>11187</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11188</v>
      </c>
      <c r="D515" s="37" t="s">
        <v>595</v>
      </c>
      <c r="E515" s="39" t="s">
        <v>11189</v>
      </c>
      <c r="F515" s="40" t="s">
        <v>597</v>
      </c>
      <c r="G515" s="41">
        <v>12.5</v>
      </c>
      <c r="H515" s="42">
        <v>0</v>
      </c>
      <c r="I515" s="43">
        <f>ROUND(G515*H515,P4)</f>
        <v>0</v>
      </c>
      <c r="J515" s="37"/>
      <c r="O515" s="44">
        <f>I515*0.21</f>
        <v>0</v>
      </c>
      <c r="P515">
        <v>3</v>
      </c>
    </row>
    <row r="516">
      <c r="A516" s="37" t="s">
        <v>598</v>
      </c>
      <c r="B516" s="45"/>
      <c r="C516" s="46"/>
      <c r="D516" s="46"/>
      <c r="E516" s="39" t="s">
        <v>11190</v>
      </c>
      <c r="F516" s="46"/>
      <c r="G516" s="46"/>
      <c r="H516" s="46"/>
      <c r="I516" s="46"/>
      <c r="J516" s="48"/>
    </row>
    <row r="517" ht="75">
      <c r="A517" s="37" t="s">
        <v>599</v>
      </c>
      <c r="B517" s="45"/>
      <c r="C517" s="46"/>
      <c r="D517" s="46"/>
      <c r="E517" s="49" t="s">
        <v>11191</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11192</v>
      </c>
      <c r="D519" s="37" t="s">
        <v>595</v>
      </c>
      <c r="E519" s="39" t="s">
        <v>11193</v>
      </c>
      <c r="F519" s="40" t="s">
        <v>1124</v>
      </c>
      <c r="G519" s="41">
        <v>0.058999999999999997</v>
      </c>
      <c r="H519" s="42">
        <v>0</v>
      </c>
      <c r="I519" s="43">
        <f>ROUND(G519*H519,P4)</f>
        <v>0</v>
      </c>
      <c r="J519" s="37"/>
      <c r="O519" s="44">
        <f>I519*0.21</f>
        <v>0</v>
      </c>
      <c r="P519">
        <v>3</v>
      </c>
    </row>
    <row r="520" ht="45">
      <c r="A520" s="37" t="s">
        <v>598</v>
      </c>
      <c r="B520" s="45"/>
      <c r="C520" s="46"/>
      <c r="D520" s="46"/>
      <c r="E520" s="39" t="s">
        <v>11194</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1750</v>
      </c>
      <c r="D522" s="34"/>
      <c r="E522" s="31" t="s">
        <v>1751</v>
      </c>
      <c r="F522" s="34"/>
      <c r="G522" s="34"/>
      <c r="H522" s="34"/>
      <c r="I522" s="35">
        <f>SUMIFS(I523:I538,A523:A538,"P")</f>
        <v>0</v>
      </c>
      <c r="J522" s="36"/>
    </row>
    <row r="523" ht="30">
      <c r="A523" s="37" t="s">
        <v>593</v>
      </c>
      <c r="B523" s="37">
        <v>132</v>
      </c>
      <c r="C523" s="38" t="s">
        <v>11195</v>
      </c>
      <c r="D523" s="37" t="s">
        <v>595</v>
      </c>
      <c r="E523" s="39" t="s">
        <v>11196</v>
      </c>
      <c r="F523" s="40" t="s">
        <v>646</v>
      </c>
      <c r="G523" s="41">
        <v>439.88499999999999</v>
      </c>
      <c r="H523" s="42">
        <v>0</v>
      </c>
      <c r="I523" s="43">
        <f>ROUND(G523*H523,P4)</f>
        <v>0</v>
      </c>
      <c r="J523" s="37"/>
      <c r="O523" s="44">
        <f>I523*0.21</f>
        <v>0</v>
      </c>
      <c r="P523">
        <v>3</v>
      </c>
    </row>
    <row r="524" ht="45">
      <c r="A524" s="37" t="s">
        <v>598</v>
      </c>
      <c r="B524" s="45"/>
      <c r="C524" s="46"/>
      <c r="D524" s="46"/>
      <c r="E524" s="39" t="s">
        <v>11197</v>
      </c>
      <c r="F524" s="46"/>
      <c r="G524" s="46"/>
      <c r="H524" s="46"/>
      <c r="I524" s="46"/>
      <c r="J524" s="48"/>
    </row>
    <row r="525" ht="300">
      <c r="A525" s="37" t="s">
        <v>599</v>
      </c>
      <c r="B525" s="45"/>
      <c r="C525" s="46"/>
      <c r="D525" s="46"/>
      <c r="E525" s="49" t="s">
        <v>11198</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11199</v>
      </c>
      <c r="D527" s="37" t="s">
        <v>595</v>
      </c>
      <c r="E527" s="39" t="s">
        <v>11200</v>
      </c>
      <c r="F527" s="40" t="s">
        <v>646</v>
      </c>
      <c r="G527" s="41">
        <v>220.85300000000001</v>
      </c>
      <c r="H527" s="42">
        <v>0</v>
      </c>
      <c r="I527" s="43">
        <f>ROUND(G527*H527,P4)</f>
        <v>0</v>
      </c>
      <c r="J527" s="37"/>
      <c r="O527" s="44">
        <f>I527*0.21</f>
        <v>0</v>
      </c>
      <c r="P527">
        <v>3</v>
      </c>
    </row>
    <row r="528" ht="45">
      <c r="A528" s="37" t="s">
        <v>598</v>
      </c>
      <c r="B528" s="45"/>
      <c r="C528" s="46"/>
      <c r="D528" s="46"/>
      <c r="E528" s="39" t="s">
        <v>11201</v>
      </c>
      <c r="F528" s="46"/>
      <c r="G528" s="46"/>
      <c r="H528" s="46"/>
      <c r="I528" s="46"/>
      <c r="J528" s="48"/>
    </row>
    <row r="529" ht="75">
      <c r="A529" s="37" t="s">
        <v>599</v>
      </c>
      <c r="B529" s="45"/>
      <c r="C529" s="46"/>
      <c r="D529" s="46"/>
      <c r="E529" s="49" t="s">
        <v>11202</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11203</v>
      </c>
      <c r="D531" s="37" t="s">
        <v>595</v>
      </c>
      <c r="E531" s="39" t="s">
        <v>11204</v>
      </c>
      <c r="F531" s="40" t="s">
        <v>646</v>
      </c>
      <c r="G531" s="41">
        <v>100.98399999999999</v>
      </c>
      <c r="H531" s="42">
        <v>0</v>
      </c>
      <c r="I531" s="43">
        <f>ROUND(G531*H531,P4)</f>
        <v>0</v>
      </c>
      <c r="J531" s="37"/>
      <c r="O531" s="44">
        <f>I531*0.21</f>
        <v>0</v>
      </c>
      <c r="P531">
        <v>3</v>
      </c>
    </row>
    <row r="532" ht="30">
      <c r="A532" s="37" t="s">
        <v>598</v>
      </c>
      <c r="B532" s="45"/>
      <c r="C532" s="46"/>
      <c r="D532" s="46"/>
      <c r="E532" s="39" t="s">
        <v>11204</v>
      </c>
      <c r="F532" s="46"/>
      <c r="G532" s="46"/>
      <c r="H532" s="46"/>
      <c r="I532" s="46"/>
      <c r="J532" s="48"/>
    </row>
    <row r="533" ht="255">
      <c r="A533" s="37" t="s">
        <v>599</v>
      </c>
      <c r="B533" s="45"/>
      <c r="C533" s="46"/>
      <c r="D533" s="46"/>
      <c r="E533" s="49" t="s">
        <v>10868</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11205</v>
      </c>
      <c r="D535" s="37" t="s">
        <v>595</v>
      </c>
      <c r="E535" s="39" t="s">
        <v>11206</v>
      </c>
      <c r="F535" s="40" t="s">
        <v>646</v>
      </c>
      <c r="G535" s="41">
        <v>56.811999999999998</v>
      </c>
      <c r="H535" s="42">
        <v>0</v>
      </c>
      <c r="I535" s="43">
        <f>ROUND(G535*H535,P4)</f>
        <v>0</v>
      </c>
      <c r="J535" s="37"/>
      <c r="O535" s="44">
        <f>I535*0.21</f>
        <v>0</v>
      </c>
      <c r="P535">
        <v>3</v>
      </c>
    </row>
    <row r="536" ht="45">
      <c r="A536" s="37" t="s">
        <v>598</v>
      </c>
      <c r="B536" s="45"/>
      <c r="C536" s="46"/>
      <c r="D536" s="46"/>
      <c r="E536" s="39" t="s">
        <v>11207</v>
      </c>
      <c r="F536" s="46"/>
      <c r="G536" s="46"/>
      <c r="H536" s="46"/>
      <c r="I536" s="46"/>
      <c r="J536" s="48"/>
    </row>
    <row r="537" ht="195">
      <c r="A537" s="37" t="s">
        <v>599</v>
      </c>
      <c r="B537" s="45"/>
      <c r="C537" s="46"/>
      <c r="D537" s="46"/>
      <c r="E537" s="49" t="s">
        <v>11208</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11209</v>
      </c>
      <c r="D539" s="34"/>
      <c r="E539" s="31" t="s">
        <v>11210</v>
      </c>
      <c r="F539" s="34"/>
      <c r="G539" s="34"/>
      <c r="H539" s="34"/>
      <c r="I539" s="35">
        <f>SUMIFS(I540:I552,A540:A552,"P")</f>
        <v>0</v>
      </c>
      <c r="J539" s="36"/>
    </row>
    <row r="540">
      <c r="A540" s="37" t="s">
        <v>593</v>
      </c>
      <c r="B540" s="37">
        <v>136</v>
      </c>
      <c r="C540" s="38" t="s">
        <v>11211</v>
      </c>
      <c r="D540" s="37" t="s">
        <v>595</v>
      </c>
      <c r="E540" s="39" t="s">
        <v>11212</v>
      </c>
      <c r="F540" s="40" t="s">
        <v>646</v>
      </c>
      <c r="G540" s="41">
        <v>632.33199999999999</v>
      </c>
      <c r="H540" s="42">
        <v>0</v>
      </c>
      <c r="I540" s="43">
        <f>ROUND(G540*H540,P4)</f>
        <v>0</v>
      </c>
      <c r="J540" s="37"/>
      <c r="O540" s="44">
        <f>I540*0.21</f>
        <v>0</v>
      </c>
      <c r="P540">
        <v>3</v>
      </c>
    </row>
    <row r="541">
      <c r="A541" s="37" t="s">
        <v>598</v>
      </c>
      <c r="B541" s="45"/>
      <c r="C541" s="46"/>
      <c r="D541" s="46"/>
      <c r="E541" s="39" t="s">
        <v>11213</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11214</v>
      </c>
      <c r="D543" s="37" t="s">
        <v>595</v>
      </c>
      <c r="E543" s="39" t="s">
        <v>11215</v>
      </c>
      <c r="F543" s="40" t="s">
        <v>646</v>
      </c>
      <c r="G543" s="41">
        <v>632.33199999999999</v>
      </c>
      <c r="H543" s="42">
        <v>0</v>
      </c>
      <c r="I543" s="43">
        <f>ROUND(G543*H543,P4)</f>
        <v>0</v>
      </c>
      <c r="J543" s="37"/>
      <c r="O543" s="44">
        <f>I543*0.21</f>
        <v>0</v>
      </c>
      <c r="P543">
        <v>3</v>
      </c>
    </row>
    <row r="544">
      <c r="A544" s="37" t="s">
        <v>598</v>
      </c>
      <c r="B544" s="45"/>
      <c r="C544" s="46"/>
      <c r="D544" s="46"/>
      <c r="E544" s="39" t="s">
        <v>11216</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11217</v>
      </c>
      <c r="D546" s="37" t="s">
        <v>595</v>
      </c>
      <c r="E546" s="39" t="s">
        <v>11218</v>
      </c>
      <c r="F546" s="40" t="s">
        <v>646</v>
      </c>
      <c r="G546" s="41">
        <v>632.33199999999999</v>
      </c>
      <c r="H546" s="42">
        <v>0</v>
      </c>
      <c r="I546" s="43">
        <f>ROUND(G546*H546,P4)</f>
        <v>0</v>
      </c>
      <c r="J546" s="37"/>
      <c r="O546" s="44">
        <f>I546*0.21</f>
        <v>0</v>
      </c>
      <c r="P546">
        <v>3</v>
      </c>
    </row>
    <row r="547" ht="30">
      <c r="A547" s="37" t="s">
        <v>598</v>
      </c>
      <c r="B547" s="45"/>
      <c r="C547" s="46"/>
      <c r="D547" s="46"/>
      <c r="E547" s="39" t="s">
        <v>11219</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11220</v>
      </c>
      <c r="D549" s="37" t="s">
        <v>595</v>
      </c>
      <c r="E549" s="39" t="s">
        <v>11221</v>
      </c>
      <c r="F549" s="40" t="s">
        <v>646</v>
      </c>
      <c r="G549" s="41">
        <v>632.33199999999999</v>
      </c>
      <c r="H549" s="42">
        <v>0</v>
      </c>
      <c r="I549" s="43">
        <f>ROUND(G549*H549,P4)</f>
        <v>0</v>
      </c>
      <c r="J549" s="37"/>
      <c r="O549" s="44">
        <f>I549*0.21</f>
        <v>0</v>
      </c>
      <c r="P549">
        <v>3</v>
      </c>
    </row>
    <row r="550" ht="30">
      <c r="A550" s="37" t="s">
        <v>598</v>
      </c>
      <c r="B550" s="45"/>
      <c r="C550" s="46"/>
      <c r="D550" s="46"/>
      <c r="E550" s="39" t="s">
        <v>11222</v>
      </c>
      <c r="F550" s="46"/>
      <c r="G550" s="46"/>
      <c r="H550" s="46"/>
      <c r="I550" s="46"/>
      <c r="J550" s="48"/>
    </row>
    <row r="551" ht="409.5">
      <c r="A551" s="37" t="s">
        <v>599</v>
      </c>
      <c r="B551" s="45"/>
      <c r="C551" s="46"/>
      <c r="D551" s="46"/>
      <c r="E551" s="49" t="s">
        <v>11223</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1769</v>
      </c>
      <c r="D553" s="34"/>
      <c r="E553" s="31" t="s">
        <v>1770</v>
      </c>
      <c r="F553" s="34"/>
      <c r="G553" s="34"/>
      <c r="H553" s="34"/>
      <c r="I553" s="35">
        <f>SUMIFS(I554:I571,A554:A571,"P")</f>
        <v>0</v>
      </c>
      <c r="J553" s="36"/>
    </row>
    <row r="554" ht="30">
      <c r="A554" s="37" t="s">
        <v>593</v>
      </c>
      <c r="B554" s="37">
        <v>140</v>
      </c>
      <c r="C554" s="38" t="s">
        <v>8012</v>
      </c>
      <c r="D554" s="37" t="s">
        <v>595</v>
      </c>
      <c r="E554" s="39" t="s">
        <v>8013</v>
      </c>
      <c r="F554" s="40" t="s">
        <v>646</v>
      </c>
      <c r="G554" s="41">
        <v>224.21199999999999</v>
      </c>
      <c r="H554" s="42">
        <v>0</v>
      </c>
      <c r="I554" s="43">
        <f>ROUND(G554*H554,P4)</f>
        <v>0</v>
      </c>
      <c r="J554" s="37"/>
      <c r="O554" s="44">
        <f>I554*0.21</f>
        <v>0</v>
      </c>
      <c r="P554">
        <v>3</v>
      </c>
    </row>
    <row r="555" ht="45">
      <c r="A555" s="37" t="s">
        <v>598</v>
      </c>
      <c r="B555" s="45"/>
      <c r="C555" s="46"/>
      <c r="D555" s="46"/>
      <c r="E555" s="39" t="s">
        <v>11224</v>
      </c>
      <c r="F555" s="46"/>
      <c r="G555" s="46"/>
      <c r="H555" s="46"/>
      <c r="I555" s="46"/>
      <c r="J555" s="48"/>
    </row>
    <row r="556" ht="90">
      <c r="A556" s="37" t="s">
        <v>599</v>
      </c>
      <c r="B556" s="45"/>
      <c r="C556" s="46"/>
      <c r="D556" s="46"/>
      <c r="E556" s="49" t="s">
        <v>11225</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11226</v>
      </c>
      <c r="D558" s="37" t="s">
        <v>595</v>
      </c>
      <c r="E558" s="39" t="s">
        <v>11227</v>
      </c>
      <c r="F558" s="40" t="s">
        <v>608</v>
      </c>
      <c r="G558" s="41">
        <v>1</v>
      </c>
      <c r="H558" s="42">
        <v>0</v>
      </c>
      <c r="I558" s="43">
        <f>ROUND(G558*H558,P4)</f>
        <v>0</v>
      </c>
      <c r="J558" s="37"/>
      <c r="O558" s="44">
        <f>I558*0.21</f>
        <v>0</v>
      </c>
      <c r="P558">
        <v>3</v>
      </c>
    </row>
    <row r="559" ht="60">
      <c r="A559" s="37" t="s">
        <v>598</v>
      </c>
      <c r="B559" s="45"/>
      <c r="C559" s="46"/>
      <c r="D559" s="46"/>
      <c r="E559" s="39" t="s">
        <v>11228</v>
      </c>
      <c r="F559" s="46"/>
      <c r="G559" s="46"/>
      <c r="H559" s="46"/>
      <c r="I559" s="46"/>
      <c r="J559" s="48"/>
    </row>
    <row r="560" ht="30">
      <c r="A560" s="37" t="s">
        <v>599</v>
      </c>
      <c r="B560" s="45"/>
      <c r="C560" s="46"/>
      <c r="D560" s="46"/>
      <c r="E560" s="49" t="s">
        <v>10462</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8018</v>
      </c>
      <c r="D562" s="37" t="s">
        <v>595</v>
      </c>
      <c r="E562" s="39" t="s">
        <v>8019</v>
      </c>
      <c r="F562" s="40" t="s">
        <v>646</v>
      </c>
      <c r="G562" s="41">
        <v>224.21199999999999</v>
      </c>
      <c r="H562" s="42">
        <v>0</v>
      </c>
      <c r="I562" s="43">
        <f>ROUND(G562*H562,P4)</f>
        <v>0</v>
      </c>
      <c r="J562" s="37"/>
      <c r="O562" s="44">
        <f>I562*0.21</f>
        <v>0</v>
      </c>
      <c r="P562">
        <v>3</v>
      </c>
    </row>
    <row r="563" ht="45">
      <c r="A563" s="37" t="s">
        <v>598</v>
      </c>
      <c r="B563" s="45"/>
      <c r="C563" s="46"/>
      <c r="D563" s="46"/>
      <c r="E563" s="39" t="s">
        <v>11229</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6954</v>
      </c>
      <c r="D565" s="37" t="s">
        <v>595</v>
      </c>
      <c r="E565" s="39" t="s">
        <v>6955</v>
      </c>
      <c r="F565" s="40" t="s">
        <v>646</v>
      </c>
      <c r="G565" s="41">
        <v>103.40000000000001</v>
      </c>
      <c r="H565" s="42">
        <v>0</v>
      </c>
      <c r="I565" s="43">
        <f>ROUND(G565*H565,P4)</f>
        <v>0</v>
      </c>
      <c r="J565" s="37"/>
      <c r="O565" s="44">
        <f>I565*0.21</f>
        <v>0</v>
      </c>
      <c r="P565">
        <v>3</v>
      </c>
    </row>
    <row r="566" ht="30">
      <c r="A566" s="37" t="s">
        <v>598</v>
      </c>
      <c r="B566" s="45"/>
      <c r="C566" s="46"/>
      <c r="D566" s="46"/>
      <c r="E566" s="39" t="s">
        <v>11230</v>
      </c>
      <c r="F566" s="46"/>
      <c r="G566" s="46"/>
      <c r="H566" s="46"/>
      <c r="I566" s="46"/>
      <c r="J566" s="48"/>
    </row>
    <row r="567" ht="75">
      <c r="A567" s="37" t="s">
        <v>599</v>
      </c>
      <c r="B567" s="45"/>
      <c r="C567" s="46"/>
      <c r="D567" s="46"/>
      <c r="E567" s="49" t="s">
        <v>11231</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11232</v>
      </c>
      <c r="D569" s="37" t="s">
        <v>595</v>
      </c>
      <c r="E569" s="39" t="s">
        <v>11233</v>
      </c>
      <c r="F569" s="40" t="s">
        <v>646</v>
      </c>
      <c r="G569" s="41">
        <v>224.21199999999999</v>
      </c>
      <c r="H569" s="42">
        <v>0</v>
      </c>
      <c r="I569" s="43">
        <f>ROUND(G569*H569,P4)</f>
        <v>0</v>
      </c>
      <c r="J569" s="37"/>
      <c r="O569" s="44">
        <f>I569*0.21</f>
        <v>0</v>
      </c>
      <c r="P569">
        <v>3</v>
      </c>
    </row>
    <row r="570" ht="60">
      <c r="A570" s="37" t="s">
        <v>598</v>
      </c>
      <c r="B570" s="45"/>
      <c r="C570" s="46"/>
      <c r="D570" s="46"/>
      <c r="E570" s="39" t="s">
        <v>11234</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1782</v>
      </c>
      <c r="D572" s="34"/>
      <c r="E572" s="31" t="s">
        <v>1783</v>
      </c>
      <c r="F572" s="34"/>
      <c r="G572" s="34"/>
      <c r="H572" s="34"/>
      <c r="I572" s="35">
        <f>SUMIFS(I573:I607,A573:A607,"P")</f>
        <v>0</v>
      </c>
      <c r="J572" s="36"/>
    </row>
    <row r="573">
      <c r="A573" s="37" t="s">
        <v>593</v>
      </c>
      <c r="B573" s="37">
        <v>145</v>
      </c>
      <c r="C573" s="38" t="s">
        <v>11235</v>
      </c>
      <c r="D573" s="37" t="s">
        <v>595</v>
      </c>
      <c r="E573" s="39" t="s">
        <v>11236</v>
      </c>
      <c r="F573" s="40" t="s">
        <v>646</v>
      </c>
      <c r="G573" s="41">
        <v>290.11799999999999</v>
      </c>
      <c r="H573" s="42">
        <v>0</v>
      </c>
      <c r="I573" s="43">
        <f>ROUND(G573*H573,P4)</f>
        <v>0</v>
      </c>
      <c r="J573" s="37"/>
      <c r="O573" s="44">
        <f>I573*0.21</f>
        <v>0</v>
      </c>
      <c r="P573">
        <v>3</v>
      </c>
    </row>
    <row r="574" ht="45">
      <c r="A574" s="37" t="s">
        <v>598</v>
      </c>
      <c r="B574" s="45"/>
      <c r="C574" s="46"/>
      <c r="D574" s="46"/>
      <c r="E574" s="39" t="s">
        <v>11237</v>
      </c>
      <c r="F574" s="46"/>
      <c r="G574" s="46"/>
      <c r="H574" s="46"/>
      <c r="I574" s="46"/>
      <c r="J574" s="48"/>
    </row>
    <row r="575" ht="60">
      <c r="A575" s="37" t="s">
        <v>599</v>
      </c>
      <c r="B575" s="45"/>
      <c r="C575" s="46"/>
      <c r="D575" s="46"/>
      <c r="E575" s="49" t="s">
        <v>11238</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1784</v>
      </c>
      <c r="D577" s="37" t="s">
        <v>595</v>
      </c>
      <c r="E577" s="39" t="s">
        <v>1785</v>
      </c>
      <c r="F577" s="40" t="s">
        <v>608</v>
      </c>
      <c r="G577" s="41">
        <v>14</v>
      </c>
      <c r="H577" s="42">
        <v>0</v>
      </c>
      <c r="I577" s="43">
        <f>ROUND(G577*H577,P4)</f>
        <v>0</v>
      </c>
      <c r="J577" s="37"/>
      <c r="O577" s="44">
        <f>I577*0.21</f>
        <v>0</v>
      </c>
      <c r="P577">
        <v>3</v>
      </c>
    </row>
    <row r="578" ht="30">
      <c r="A578" s="37" t="s">
        <v>598</v>
      </c>
      <c r="B578" s="45"/>
      <c r="C578" s="46"/>
      <c r="D578" s="46"/>
      <c r="E578" s="39" t="s">
        <v>1786</v>
      </c>
      <c r="F578" s="46"/>
      <c r="G578" s="46"/>
      <c r="H578" s="46"/>
      <c r="I578" s="46"/>
      <c r="J578" s="48"/>
    </row>
    <row r="579" ht="345">
      <c r="A579" s="37" t="s">
        <v>599</v>
      </c>
      <c r="B579" s="45"/>
      <c r="C579" s="46"/>
      <c r="D579" s="46"/>
      <c r="E579" s="49" t="s">
        <v>11239</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1790</v>
      </c>
      <c r="D581" s="37" t="s">
        <v>595</v>
      </c>
      <c r="E581" s="39" t="s">
        <v>11240</v>
      </c>
      <c r="F581" s="40" t="s">
        <v>608</v>
      </c>
      <c r="G581" s="41">
        <v>14</v>
      </c>
      <c r="H581" s="42">
        <v>0</v>
      </c>
      <c r="I581" s="43">
        <f>ROUND(G581*H581,P4)</f>
        <v>0</v>
      </c>
      <c r="J581" s="37"/>
      <c r="O581" s="44">
        <f>I581*0.21</f>
        <v>0</v>
      </c>
      <c r="P581">
        <v>3</v>
      </c>
    </row>
    <row r="582">
      <c r="A582" s="37" t="s">
        <v>598</v>
      </c>
      <c r="B582" s="45"/>
      <c r="C582" s="46"/>
      <c r="D582" s="46"/>
      <c r="E582" s="39" t="s">
        <v>11240</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11241</v>
      </c>
      <c r="D584" s="37" t="s">
        <v>595</v>
      </c>
      <c r="E584" s="39" t="s">
        <v>11242</v>
      </c>
      <c r="F584" s="40" t="s">
        <v>646</v>
      </c>
      <c r="G584" s="41">
        <v>40.963000000000001</v>
      </c>
      <c r="H584" s="42">
        <v>0</v>
      </c>
      <c r="I584" s="43">
        <f>ROUND(G584*H584,P4)</f>
        <v>0</v>
      </c>
      <c r="J584" s="37"/>
      <c r="O584" s="44">
        <f>I584*0.21</f>
        <v>0</v>
      </c>
      <c r="P584">
        <v>3</v>
      </c>
    </row>
    <row r="585" ht="45">
      <c r="A585" s="37" t="s">
        <v>598</v>
      </c>
      <c r="B585" s="45"/>
      <c r="C585" s="46"/>
      <c r="D585" s="46"/>
      <c r="E585" s="39" t="s">
        <v>11242</v>
      </c>
      <c r="F585" s="46"/>
      <c r="G585" s="46"/>
      <c r="H585" s="46"/>
      <c r="I585" s="46"/>
      <c r="J585" s="48"/>
    </row>
    <row r="586" ht="75">
      <c r="A586" s="37" t="s">
        <v>599</v>
      </c>
      <c r="B586" s="45"/>
      <c r="C586" s="46"/>
      <c r="D586" s="46"/>
      <c r="E586" s="49" t="s">
        <v>11243</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11244</v>
      </c>
      <c r="D588" s="37" t="s">
        <v>595</v>
      </c>
      <c r="E588" s="39" t="s">
        <v>11245</v>
      </c>
      <c r="F588" s="40" t="s">
        <v>1798</v>
      </c>
      <c r="G588" s="41">
        <v>1</v>
      </c>
      <c r="H588" s="42">
        <v>0</v>
      </c>
      <c r="I588" s="43">
        <f>ROUND(G588*H588,P4)</f>
        <v>0</v>
      </c>
      <c r="J588" s="37"/>
      <c r="O588" s="44">
        <f>I588*0.21</f>
        <v>0</v>
      </c>
      <c r="P588">
        <v>3</v>
      </c>
    </row>
    <row r="589" ht="30">
      <c r="A589" s="37" t="s">
        <v>598</v>
      </c>
      <c r="B589" s="45"/>
      <c r="C589" s="46"/>
      <c r="D589" s="46"/>
      <c r="E589" s="39" t="s">
        <v>11245</v>
      </c>
      <c r="F589" s="46"/>
      <c r="G589" s="46"/>
      <c r="H589" s="46"/>
      <c r="I589" s="46"/>
      <c r="J589" s="48"/>
    </row>
    <row r="590" ht="75">
      <c r="A590" s="37" t="s">
        <v>599</v>
      </c>
      <c r="B590" s="45"/>
      <c r="C590" s="46"/>
      <c r="D590" s="46"/>
      <c r="E590" s="49" t="s">
        <v>11246</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11247</v>
      </c>
      <c r="D592" s="37" t="s">
        <v>595</v>
      </c>
      <c r="E592" s="39" t="s">
        <v>1801</v>
      </c>
      <c r="F592" s="40" t="s">
        <v>1798</v>
      </c>
      <c r="G592" s="41">
        <v>1</v>
      </c>
      <c r="H592" s="42">
        <v>0</v>
      </c>
      <c r="I592" s="43">
        <f>ROUND(G592*H592,P4)</f>
        <v>0</v>
      </c>
      <c r="J592" s="37"/>
      <c r="O592" s="44">
        <f>I592*0.21</f>
        <v>0</v>
      </c>
      <c r="P592">
        <v>3</v>
      </c>
    </row>
    <row r="593" ht="30">
      <c r="A593" s="37" t="s">
        <v>598</v>
      </c>
      <c r="B593" s="45"/>
      <c r="C593" s="46"/>
      <c r="D593" s="46"/>
      <c r="E593" s="39" t="s">
        <v>1801</v>
      </c>
      <c r="F593" s="46"/>
      <c r="G593" s="46"/>
      <c r="H593" s="46"/>
      <c r="I593" s="46"/>
      <c r="J593" s="48"/>
    </row>
    <row r="594" ht="120">
      <c r="A594" s="37" t="s">
        <v>599</v>
      </c>
      <c r="B594" s="45"/>
      <c r="C594" s="46"/>
      <c r="D594" s="46"/>
      <c r="E594" s="49" t="s">
        <v>11248</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11249</v>
      </c>
      <c r="D596" s="37" t="s">
        <v>595</v>
      </c>
      <c r="E596" s="39" t="s">
        <v>1808</v>
      </c>
      <c r="F596" s="40" t="s">
        <v>1798</v>
      </c>
      <c r="G596" s="41">
        <v>1</v>
      </c>
      <c r="H596" s="42">
        <v>0</v>
      </c>
      <c r="I596" s="43">
        <f>ROUND(G596*H596,P4)</f>
        <v>0</v>
      </c>
      <c r="J596" s="37"/>
      <c r="O596" s="44">
        <f>I596*0.21</f>
        <v>0</v>
      </c>
      <c r="P596">
        <v>3</v>
      </c>
    </row>
    <row r="597" ht="45">
      <c r="A597" s="37" t="s">
        <v>598</v>
      </c>
      <c r="B597" s="45"/>
      <c r="C597" s="46"/>
      <c r="D597" s="46"/>
      <c r="E597" s="39" t="s">
        <v>11250</v>
      </c>
      <c r="F597" s="46"/>
      <c r="G597" s="46"/>
      <c r="H597" s="46"/>
      <c r="I597" s="46"/>
      <c r="J597" s="48"/>
    </row>
    <row r="598">
      <c r="A598" s="37" t="s">
        <v>599</v>
      </c>
      <c r="B598" s="45"/>
      <c r="C598" s="46"/>
      <c r="D598" s="46"/>
      <c r="E598" s="49" t="s">
        <v>5654</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11251</v>
      </c>
      <c r="D600" s="37" t="s">
        <v>595</v>
      </c>
      <c r="E600" s="39" t="s">
        <v>11252</v>
      </c>
      <c r="F600" s="40" t="s">
        <v>1798</v>
      </c>
      <c r="G600" s="41">
        <v>1</v>
      </c>
      <c r="H600" s="42">
        <v>0</v>
      </c>
      <c r="I600" s="43">
        <f>ROUND(G600*H600,P4)</f>
        <v>0</v>
      </c>
      <c r="J600" s="37"/>
      <c r="O600" s="44">
        <f>I600*0.21</f>
        <v>0</v>
      </c>
      <c r="P600">
        <v>3</v>
      </c>
    </row>
    <row r="601" ht="45">
      <c r="A601" s="37" t="s">
        <v>598</v>
      </c>
      <c r="B601" s="45"/>
      <c r="C601" s="46"/>
      <c r="D601" s="46"/>
      <c r="E601" s="39" t="s">
        <v>11253</v>
      </c>
      <c r="F601" s="46"/>
      <c r="G601" s="46"/>
      <c r="H601" s="46"/>
      <c r="I601" s="46"/>
      <c r="J601" s="48"/>
    </row>
    <row r="602" ht="30">
      <c r="A602" s="37" t="s">
        <v>599</v>
      </c>
      <c r="B602" s="45"/>
      <c r="C602" s="46"/>
      <c r="D602" s="46"/>
      <c r="E602" s="49" t="s">
        <v>10462</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11254</v>
      </c>
      <c r="D604" s="37" t="s">
        <v>595</v>
      </c>
      <c r="E604" s="39" t="s">
        <v>11255</v>
      </c>
      <c r="F604" s="40" t="s">
        <v>1798</v>
      </c>
      <c r="G604" s="41">
        <v>1</v>
      </c>
      <c r="H604" s="42">
        <v>0</v>
      </c>
      <c r="I604" s="43">
        <f>ROUND(G604*H604,P4)</f>
        <v>0</v>
      </c>
      <c r="J604" s="37"/>
      <c r="O604" s="44">
        <f>I604*0.21</f>
        <v>0</v>
      </c>
      <c r="P604">
        <v>3</v>
      </c>
    </row>
    <row r="605">
      <c r="A605" s="37" t="s">
        <v>598</v>
      </c>
      <c r="B605" s="45"/>
      <c r="C605" s="46"/>
      <c r="D605" s="46"/>
      <c r="E605" s="39" t="s">
        <v>11255</v>
      </c>
      <c r="F605" s="46"/>
      <c r="G605" s="46"/>
      <c r="H605" s="46"/>
      <c r="I605" s="46"/>
      <c r="J605" s="48"/>
    </row>
    <row r="606" ht="30">
      <c r="A606" s="37" t="s">
        <v>599</v>
      </c>
      <c r="B606" s="45"/>
      <c r="C606" s="46"/>
      <c r="D606" s="46"/>
      <c r="E606" s="49" t="s">
        <v>10462</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1813</v>
      </c>
      <c r="D608" s="34"/>
      <c r="E608" s="31" t="s">
        <v>1814</v>
      </c>
      <c r="F608" s="34"/>
      <c r="G608" s="34"/>
      <c r="H608" s="34"/>
      <c r="I608" s="35">
        <f>SUMIFS(I609:I612,A609:A612,"P")</f>
        <v>0</v>
      </c>
      <c r="J608" s="36"/>
    </row>
    <row r="609" ht="45">
      <c r="A609" s="37" t="s">
        <v>593</v>
      </c>
      <c r="B609" s="37">
        <v>154</v>
      </c>
      <c r="C609" s="38" t="s">
        <v>1815</v>
      </c>
      <c r="D609" s="37" t="s">
        <v>1816</v>
      </c>
      <c r="E609" s="39" t="s">
        <v>1817</v>
      </c>
      <c r="F609" s="40" t="s">
        <v>1124</v>
      </c>
      <c r="G609" s="41">
        <v>1263.7840000000001</v>
      </c>
      <c r="H609" s="42">
        <v>0</v>
      </c>
      <c r="I609" s="43">
        <f>ROUND(G609*H609,P4)</f>
        <v>0</v>
      </c>
      <c r="J609" s="37"/>
      <c r="O609" s="44">
        <f>I609*0.21</f>
        <v>0</v>
      </c>
      <c r="P609">
        <v>3</v>
      </c>
    </row>
    <row r="610">
      <c r="A610" s="37" t="s">
        <v>598</v>
      </c>
      <c r="B610" s="45"/>
      <c r="C610" s="46"/>
      <c r="D610" s="46"/>
      <c r="E610" s="39" t="s">
        <v>1818</v>
      </c>
      <c r="F610" s="46"/>
      <c r="G610" s="46"/>
      <c r="H610" s="46"/>
      <c r="I610" s="46"/>
      <c r="J610" s="48"/>
    </row>
    <row r="611" ht="75">
      <c r="A611" s="37" t="s">
        <v>599</v>
      </c>
      <c r="B611" s="45"/>
      <c r="C611" s="46"/>
      <c r="D611" s="46"/>
      <c r="E611" s="49" t="s">
        <v>11256</v>
      </c>
      <c r="F611" s="46"/>
      <c r="G611" s="46"/>
      <c r="H611" s="46"/>
      <c r="I611" s="46"/>
      <c r="J611" s="48"/>
    </row>
    <row r="612" ht="120">
      <c r="A612" s="37" t="s">
        <v>601</v>
      </c>
      <c r="B612" s="45"/>
      <c r="C612" s="46"/>
      <c r="D612" s="46"/>
      <c r="E612" s="39" t="s">
        <v>1820</v>
      </c>
      <c r="F612" s="46"/>
      <c r="G612" s="46"/>
      <c r="H612" s="46"/>
      <c r="I612" s="46"/>
      <c r="J612" s="48"/>
    </row>
    <row r="613">
      <c r="A613" s="31" t="s">
        <v>591</v>
      </c>
      <c r="B613" s="32"/>
      <c r="C613" s="33" t="s">
        <v>1821</v>
      </c>
      <c r="D613" s="34"/>
      <c r="E613" s="31" t="s">
        <v>1822</v>
      </c>
      <c r="F613" s="34"/>
      <c r="G613" s="34"/>
      <c r="H613" s="34"/>
      <c r="I613" s="35">
        <f>SUMIFS(I614:I616,A614:A616,"P")</f>
        <v>0</v>
      </c>
      <c r="J613" s="36"/>
    </row>
    <row r="614">
      <c r="A614" s="37" t="s">
        <v>593</v>
      </c>
      <c r="B614" s="37">
        <v>155</v>
      </c>
      <c r="C614" s="38" t="s">
        <v>11257</v>
      </c>
      <c r="D614" s="37" t="s">
        <v>595</v>
      </c>
      <c r="E614" s="39" t="s">
        <v>11258</v>
      </c>
      <c r="F614" s="40" t="s">
        <v>1124</v>
      </c>
      <c r="G614" s="41">
        <v>591.149</v>
      </c>
      <c r="H614" s="42">
        <v>0</v>
      </c>
      <c r="I614" s="43">
        <f>ROUND(G614*H614,P4)</f>
        <v>0</v>
      </c>
      <c r="J614" s="37"/>
      <c r="O614" s="44">
        <f>I614*0.21</f>
        <v>0</v>
      </c>
      <c r="P614">
        <v>3</v>
      </c>
    </row>
    <row r="615" ht="60">
      <c r="A615" s="37" t="s">
        <v>598</v>
      </c>
      <c r="B615" s="45"/>
      <c r="C615" s="46"/>
      <c r="D615" s="46"/>
      <c r="E615" s="39" t="s">
        <v>11259</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wWjULfynvk+opZK0BloBy+fMX694InBgUuOjudntuzeKGvY6mQRHl5OOjW23G7AItfrf8DIC7Xeo+fmJNYub4A==" hashValue="/LkLc/WZFWMlzpVfmS7v6ft9rmOeknOdpUWWFrj8NXEgk83G99y/I15YpL0Wc9Si7iti0nWdhmGnP+jSSosz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11260</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1570</v>
      </c>
      <c r="B8" s="20" t="s">
        <v>579</v>
      </c>
      <c r="C8" s="21" t="s">
        <v>11260</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11261</v>
      </c>
      <c r="D12" s="34"/>
      <c r="E12" s="31" t="s">
        <v>11262</v>
      </c>
      <c r="F12" s="34"/>
      <c r="G12" s="34"/>
      <c r="H12" s="34"/>
      <c r="I12" s="35">
        <f>SUMIFS(I13:I68,A13:A68,"P")</f>
        <v>0</v>
      </c>
      <c r="J12" s="36"/>
    </row>
    <row r="13" ht="45">
      <c r="A13" s="37" t="s">
        <v>593</v>
      </c>
      <c r="B13" s="37">
        <v>1</v>
      </c>
      <c r="C13" s="38" t="s">
        <v>11263</v>
      </c>
      <c r="D13" s="37" t="s">
        <v>595</v>
      </c>
      <c r="E13" s="39" t="s">
        <v>11264</v>
      </c>
      <c r="F13" s="40" t="s">
        <v>608</v>
      </c>
      <c r="G13" s="41">
        <v>2</v>
      </c>
      <c r="H13" s="42">
        <v>0</v>
      </c>
      <c r="I13" s="43">
        <f>ROUND(G13*H13,P4)</f>
        <v>0</v>
      </c>
      <c r="J13" s="37"/>
      <c r="O13" s="44">
        <f>I13*0.21</f>
        <v>0</v>
      </c>
      <c r="P13">
        <v>3</v>
      </c>
    </row>
    <row r="14" ht="45">
      <c r="A14" s="37" t="s">
        <v>598</v>
      </c>
      <c r="B14" s="45"/>
      <c r="C14" s="46"/>
      <c r="D14" s="46"/>
      <c r="E14" s="39" t="s">
        <v>11265</v>
      </c>
      <c r="F14" s="46"/>
      <c r="G14" s="46"/>
      <c r="H14" s="46"/>
      <c r="I14" s="46"/>
      <c r="J14" s="48"/>
    </row>
    <row r="15" ht="45">
      <c r="A15" s="37" t="s">
        <v>599</v>
      </c>
      <c r="B15" s="45"/>
      <c r="C15" s="46"/>
      <c r="D15" s="46"/>
      <c r="E15" s="49" t="s">
        <v>11266</v>
      </c>
      <c r="F15" s="46"/>
      <c r="G15" s="46"/>
      <c r="H15" s="46"/>
      <c r="I15" s="46"/>
      <c r="J15" s="48"/>
    </row>
    <row r="16">
      <c r="A16" s="37" t="s">
        <v>601</v>
      </c>
      <c r="B16" s="45"/>
      <c r="C16" s="46"/>
      <c r="D16" s="46"/>
      <c r="E16" s="47" t="s">
        <v>595</v>
      </c>
      <c r="F16" s="46"/>
      <c r="G16" s="46"/>
      <c r="H16" s="46"/>
      <c r="I16" s="46"/>
      <c r="J16" s="48"/>
    </row>
    <row r="17" ht="45">
      <c r="A17" s="37" t="s">
        <v>593</v>
      </c>
      <c r="B17" s="37">
        <v>2</v>
      </c>
      <c r="C17" s="38" t="s">
        <v>11267</v>
      </c>
      <c r="D17" s="37" t="s">
        <v>595</v>
      </c>
      <c r="E17" s="39" t="s">
        <v>11268</v>
      </c>
      <c r="F17" s="40" t="s">
        <v>608</v>
      </c>
      <c r="G17" s="41">
        <v>2</v>
      </c>
      <c r="H17" s="42">
        <v>0</v>
      </c>
      <c r="I17" s="43">
        <f>ROUND(G17*H17,P4)</f>
        <v>0</v>
      </c>
      <c r="J17" s="37"/>
      <c r="O17" s="44">
        <f>I17*0.21</f>
        <v>0</v>
      </c>
      <c r="P17">
        <v>3</v>
      </c>
    </row>
    <row r="18" ht="60">
      <c r="A18" s="37" t="s">
        <v>598</v>
      </c>
      <c r="B18" s="45"/>
      <c r="C18" s="46"/>
      <c r="D18" s="46"/>
      <c r="E18" s="39" t="s">
        <v>11269</v>
      </c>
      <c r="F18" s="46"/>
      <c r="G18" s="46"/>
      <c r="H18" s="46"/>
      <c r="I18" s="46"/>
      <c r="J18" s="48"/>
    </row>
    <row r="19" ht="45">
      <c r="A19" s="37" t="s">
        <v>599</v>
      </c>
      <c r="B19" s="45"/>
      <c r="C19" s="46"/>
      <c r="D19" s="46"/>
      <c r="E19" s="49" t="s">
        <v>11266</v>
      </c>
      <c r="F19" s="46"/>
      <c r="G19" s="46"/>
      <c r="H19" s="46"/>
      <c r="I19" s="46"/>
      <c r="J19" s="48"/>
    </row>
    <row r="20">
      <c r="A20" s="37" t="s">
        <v>601</v>
      </c>
      <c r="B20" s="45"/>
      <c r="C20" s="46"/>
      <c r="D20" s="46"/>
      <c r="E20" s="47" t="s">
        <v>595</v>
      </c>
      <c r="F20" s="46"/>
      <c r="G20" s="46"/>
      <c r="H20" s="46"/>
      <c r="I20" s="46"/>
      <c r="J20" s="48"/>
    </row>
    <row r="21" ht="30">
      <c r="A21" s="37" t="s">
        <v>593</v>
      </c>
      <c r="B21" s="37">
        <v>3</v>
      </c>
      <c r="C21" s="38" t="s">
        <v>11270</v>
      </c>
      <c r="D21" s="37" t="s">
        <v>595</v>
      </c>
      <c r="E21" s="39" t="s">
        <v>11271</v>
      </c>
      <c r="F21" s="40" t="s">
        <v>608</v>
      </c>
      <c r="G21" s="41">
        <v>1</v>
      </c>
      <c r="H21" s="42">
        <v>0</v>
      </c>
      <c r="I21" s="43">
        <f>ROUND(G21*H21,P4)</f>
        <v>0</v>
      </c>
      <c r="J21" s="37"/>
      <c r="O21" s="44">
        <f>I21*0.21</f>
        <v>0</v>
      </c>
      <c r="P21">
        <v>3</v>
      </c>
    </row>
    <row r="22" ht="30">
      <c r="A22" s="37" t="s">
        <v>598</v>
      </c>
      <c r="B22" s="45"/>
      <c r="C22" s="46"/>
      <c r="D22" s="46"/>
      <c r="E22" s="39" t="s">
        <v>11271</v>
      </c>
      <c r="F22" s="46"/>
      <c r="G22" s="46"/>
      <c r="H22" s="46"/>
      <c r="I22" s="46"/>
      <c r="J22" s="48"/>
    </row>
    <row r="23" ht="45">
      <c r="A23" s="37" t="s">
        <v>599</v>
      </c>
      <c r="B23" s="45"/>
      <c r="C23" s="46"/>
      <c r="D23" s="46"/>
      <c r="E23" s="49" t="s">
        <v>11272</v>
      </c>
      <c r="F23" s="46"/>
      <c r="G23" s="46"/>
      <c r="H23" s="46"/>
      <c r="I23" s="46"/>
      <c r="J23" s="48"/>
    </row>
    <row r="24">
      <c r="A24" s="37" t="s">
        <v>601</v>
      </c>
      <c r="B24" s="45"/>
      <c r="C24" s="46"/>
      <c r="D24" s="46"/>
      <c r="E24" s="47" t="s">
        <v>595</v>
      </c>
      <c r="F24" s="46"/>
      <c r="G24" s="46"/>
      <c r="H24" s="46"/>
      <c r="I24" s="46"/>
      <c r="J24" s="48"/>
    </row>
    <row r="25">
      <c r="A25" s="37" t="s">
        <v>593</v>
      </c>
      <c r="B25" s="37">
        <v>4</v>
      </c>
      <c r="C25" s="38" t="s">
        <v>11273</v>
      </c>
      <c r="D25" s="37" t="s">
        <v>595</v>
      </c>
      <c r="E25" s="39" t="s">
        <v>11274</v>
      </c>
      <c r="F25" s="40" t="s">
        <v>608</v>
      </c>
      <c r="G25" s="41">
        <v>1</v>
      </c>
      <c r="H25" s="42">
        <v>0</v>
      </c>
      <c r="I25" s="43">
        <f>ROUND(G25*H25,P4)</f>
        <v>0</v>
      </c>
      <c r="J25" s="37"/>
      <c r="O25" s="44">
        <f>I25*0.21</f>
        <v>0</v>
      </c>
      <c r="P25">
        <v>3</v>
      </c>
    </row>
    <row r="26">
      <c r="A26" s="37" t="s">
        <v>598</v>
      </c>
      <c r="B26" s="45"/>
      <c r="C26" s="46"/>
      <c r="D26" s="46"/>
      <c r="E26" s="39" t="s">
        <v>11274</v>
      </c>
      <c r="F26" s="46"/>
      <c r="G26" s="46"/>
      <c r="H26" s="46"/>
      <c r="I26" s="46"/>
      <c r="J26" s="48"/>
    </row>
    <row r="27" ht="45">
      <c r="A27" s="37" t="s">
        <v>599</v>
      </c>
      <c r="B27" s="45"/>
      <c r="C27" s="46"/>
      <c r="D27" s="46"/>
      <c r="E27" s="49" t="s">
        <v>11272</v>
      </c>
      <c r="F27" s="46"/>
      <c r="G27" s="46"/>
      <c r="H27" s="46"/>
      <c r="I27" s="46"/>
      <c r="J27" s="48"/>
    </row>
    <row r="28">
      <c r="A28" s="37" t="s">
        <v>601</v>
      </c>
      <c r="B28" s="45"/>
      <c r="C28" s="46"/>
      <c r="D28" s="46"/>
      <c r="E28" s="47" t="s">
        <v>595</v>
      </c>
      <c r="F28" s="46"/>
      <c r="G28" s="46"/>
      <c r="H28" s="46"/>
      <c r="I28" s="46"/>
      <c r="J28" s="48"/>
    </row>
    <row r="29" ht="30">
      <c r="A29" s="37" t="s">
        <v>593</v>
      </c>
      <c r="B29" s="37">
        <v>5</v>
      </c>
      <c r="C29" s="38" t="s">
        <v>11275</v>
      </c>
      <c r="D29" s="37" t="s">
        <v>595</v>
      </c>
      <c r="E29" s="39" t="s">
        <v>11276</v>
      </c>
      <c r="F29" s="40" t="s">
        <v>2078</v>
      </c>
      <c r="G29" s="41">
        <v>1</v>
      </c>
      <c r="H29" s="42">
        <v>0</v>
      </c>
      <c r="I29" s="43">
        <f>ROUND(G29*H29,P4)</f>
        <v>0</v>
      </c>
      <c r="J29" s="37"/>
      <c r="O29" s="44">
        <f>I29*0.21</f>
        <v>0</v>
      </c>
      <c r="P29">
        <v>3</v>
      </c>
    </row>
    <row r="30" ht="30">
      <c r="A30" s="37" t="s">
        <v>598</v>
      </c>
      <c r="B30" s="45"/>
      <c r="C30" s="46"/>
      <c r="D30" s="46"/>
      <c r="E30" s="39" t="s">
        <v>11276</v>
      </c>
      <c r="F30" s="46"/>
      <c r="G30" s="46"/>
      <c r="H30" s="46"/>
      <c r="I30" s="46"/>
      <c r="J30" s="48"/>
    </row>
    <row r="31" ht="45">
      <c r="A31" s="37" t="s">
        <v>599</v>
      </c>
      <c r="B31" s="45"/>
      <c r="C31" s="46"/>
      <c r="D31" s="46"/>
      <c r="E31" s="49" t="s">
        <v>11272</v>
      </c>
      <c r="F31" s="46"/>
      <c r="G31" s="46"/>
      <c r="H31" s="46"/>
      <c r="I31" s="46"/>
      <c r="J31" s="48"/>
    </row>
    <row r="32">
      <c r="A32" s="37" t="s">
        <v>601</v>
      </c>
      <c r="B32" s="45"/>
      <c r="C32" s="46"/>
      <c r="D32" s="46"/>
      <c r="E32" s="47" t="s">
        <v>595</v>
      </c>
      <c r="F32" s="46"/>
      <c r="G32" s="46"/>
      <c r="H32" s="46"/>
      <c r="I32" s="46"/>
      <c r="J32" s="48"/>
    </row>
    <row r="33" ht="30">
      <c r="A33" s="37" t="s">
        <v>593</v>
      </c>
      <c r="B33" s="37">
        <v>6</v>
      </c>
      <c r="C33" s="38" t="s">
        <v>11277</v>
      </c>
      <c r="D33" s="37" t="s">
        <v>595</v>
      </c>
      <c r="E33" s="39" t="s">
        <v>11278</v>
      </c>
      <c r="F33" s="40" t="s">
        <v>2078</v>
      </c>
      <c r="G33" s="41">
        <v>2</v>
      </c>
      <c r="H33" s="42">
        <v>0</v>
      </c>
      <c r="I33" s="43">
        <f>ROUND(G33*H33,P4)</f>
        <v>0</v>
      </c>
      <c r="J33" s="37"/>
      <c r="O33" s="44">
        <f>I33*0.21</f>
        <v>0</v>
      </c>
      <c r="P33">
        <v>3</v>
      </c>
    </row>
    <row r="34" ht="30">
      <c r="A34" s="37" t="s">
        <v>598</v>
      </c>
      <c r="B34" s="45"/>
      <c r="C34" s="46"/>
      <c r="D34" s="46"/>
      <c r="E34" s="39" t="s">
        <v>11278</v>
      </c>
      <c r="F34" s="46"/>
      <c r="G34" s="46"/>
      <c r="H34" s="46"/>
      <c r="I34" s="46"/>
      <c r="J34" s="48"/>
    </row>
    <row r="35" ht="45">
      <c r="A35" s="37" t="s">
        <v>599</v>
      </c>
      <c r="B35" s="45"/>
      <c r="C35" s="46"/>
      <c r="D35" s="46"/>
      <c r="E35" s="49" t="s">
        <v>11266</v>
      </c>
      <c r="F35" s="46"/>
      <c r="G35" s="46"/>
      <c r="H35" s="46"/>
      <c r="I35" s="46"/>
      <c r="J35" s="48"/>
    </row>
    <row r="36">
      <c r="A36" s="37" t="s">
        <v>601</v>
      </c>
      <c r="B36" s="45"/>
      <c r="C36" s="46"/>
      <c r="D36" s="46"/>
      <c r="E36" s="47" t="s">
        <v>595</v>
      </c>
      <c r="F36" s="46"/>
      <c r="G36" s="46"/>
      <c r="H36" s="46"/>
      <c r="I36" s="46"/>
      <c r="J36" s="48"/>
    </row>
    <row r="37">
      <c r="A37" s="37" t="s">
        <v>593</v>
      </c>
      <c r="B37" s="37">
        <v>7</v>
      </c>
      <c r="C37" s="38" t="s">
        <v>11279</v>
      </c>
      <c r="D37" s="37" t="s">
        <v>595</v>
      </c>
      <c r="E37" s="39" t="s">
        <v>11280</v>
      </c>
      <c r="F37" s="40" t="s">
        <v>608</v>
      </c>
      <c r="G37" s="41">
        <v>2</v>
      </c>
      <c r="H37" s="42">
        <v>0</v>
      </c>
      <c r="I37" s="43">
        <f>ROUND(G37*H37,P4)</f>
        <v>0</v>
      </c>
      <c r="J37" s="37"/>
      <c r="O37" s="44">
        <f>I37*0.21</f>
        <v>0</v>
      </c>
      <c r="P37">
        <v>3</v>
      </c>
    </row>
    <row r="38">
      <c r="A38" s="37" t="s">
        <v>598</v>
      </c>
      <c r="B38" s="45"/>
      <c r="C38" s="46"/>
      <c r="D38" s="46"/>
      <c r="E38" s="39" t="s">
        <v>11280</v>
      </c>
      <c r="F38" s="46"/>
      <c r="G38" s="46"/>
      <c r="H38" s="46"/>
      <c r="I38" s="46"/>
      <c r="J38" s="48"/>
    </row>
    <row r="39" ht="45">
      <c r="A39" s="37" t="s">
        <v>599</v>
      </c>
      <c r="B39" s="45"/>
      <c r="C39" s="46"/>
      <c r="D39" s="46"/>
      <c r="E39" s="49" t="s">
        <v>11266</v>
      </c>
      <c r="F39" s="46"/>
      <c r="G39" s="46"/>
      <c r="H39" s="46"/>
      <c r="I39" s="46"/>
      <c r="J39" s="48"/>
    </row>
    <row r="40">
      <c r="A40" s="37" t="s">
        <v>601</v>
      </c>
      <c r="B40" s="45"/>
      <c r="C40" s="46"/>
      <c r="D40" s="46"/>
      <c r="E40" s="47" t="s">
        <v>595</v>
      </c>
      <c r="F40" s="46"/>
      <c r="G40" s="46"/>
      <c r="H40" s="46"/>
      <c r="I40" s="46"/>
      <c r="J40" s="48"/>
    </row>
    <row r="41" ht="30">
      <c r="A41" s="37" t="s">
        <v>593</v>
      </c>
      <c r="B41" s="37">
        <v>8</v>
      </c>
      <c r="C41" s="38" t="s">
        <v>11281</v>
      </c>
      <c r="D41" s="37" t="s">
        <v>595</v>
      </c>
      <c r="E41" s="39" t="s">
        <v>11282</v>
      </c>
      <c r="F41" s="40" t="s">
        <v>597</v>
      </c>
      <c r="G41" s="41">
        <v>15</v>
      </c>
      <c r="H41" s="42">
        <v>0</v>
      </c>
      <c r="I41" s="43">
        <f>ROUND(G41*H41,P4)</f>
        <v>0</v>
      </c>
      <c r="J41" s="37"/>
      <c r="O41" s="44">
        <f>I41*0.21</f>
        <v>0</v>
      </c>
      <c r="P41">
        <v>3</v>
      </c>
    </row>
    <row r="42" ht="30">
      <c r="A42" s="37" t="s">
        <v>598</v>
      </c>
      <c r="B42" s="45"/>
      <c r="C42" s="46"/>
      <c r="D42" s="46"/>
      <c r="E42" s="39" t="s">
        <v>11282</v>
      </c>
      <c r="F42" s="46"/>
      <c r="G42" s="46"/>
      <c r="H42" s="46"/>
      <c r="I42" s="46"/>
      <c r="J42" s="48"/>
    </row>
    <row r="43" ht="45">
      <c r="A43" s="37" t="s">
        <v>599</v>
      </c>
      <c r="B43" s="45"/>
      <c r="C43" s="46"/>
      <c r="D43" s="46"/>
      <c r="E43" s="49" t="s">
        <v>11283</v>
      </c>
      <c r="F43" s="46"/>
      <c r="G43" s="46"/>
      <c r="H43" s="46"/>
      <c r="I43" s="46"/>
      <c r="J43" s="48"/>
    </row>
    <row r="44">
      <c r="A44" s="37" t="s">
        <v>601</v>
      </c>
      <c r="B44" s="45"/>
      <c r="C44" s="46"/>
      <c r="D44" s="46"/>
      <c r="E44" s="47" t="s">
        <v>595</v>
      </c>
      <c r="F44" s="46"/>
      <c r="G44" s="46"/>
      <c r="H44" s="46"/>
      <c r="I44" s="46"/>
      <c r="J44" s="48"/>
    </row>
    <row r="45">
      <c r="A45" s="37" t="s">
        <v>593</v>
      </c>
      <c r="B45" s="37">
        <v>9</v>
      </c>
      <c r="C45" s="38" t="s">
        <v>11284</v>
      </c>
      <c r="D45" s="37" t="s">
        <v>595</v>
      </c>
      <c r="E45" s="39" t="s">
        <v>11285</v>
      </c>
      <c r="F45" s="40" t="s">
        <v>2078</v>
      </c>
      <c r="G45" s="41">
        <v>1</v>
      </c>
      <c r="H45" s="42">
        <v>0</v>
      </c>
      <c r="I45" s="43">
        <f>ROUND(G45*H45,P4)</f>
        <v>0</v>
      </c>
      <c r="J45" s="37"/>
      <c r="O45" s="44">
        <f>I45*0.21</f>
        <v>0</v>
      </c>
      <c r="P45">
        <v>3</v>
      </c>
    </row>
    <row r="46">
      <c r="A46" s="37" t="s">
        <v>598</v>
      </c>
      <c r="B46" s="45"/>
      <c r="C46" s="46"/>
      <c r="D46" s="46"/>
      <c r="E46" s="39" t="s">
        <v>11285</v>
      </c>
      <c r="F46" s="46"/>
      <c r="G46" s="46"/>
      <c r="H46" s="46"/>
      <c r="I46" s="46"/>
      <c r="J46" s="48"/>
    </row>
    <row r="47" ht="45">
      <c r="A47" s="37" t="s">
        <v>599</v>
      </c>
      <c r="B47" s="45"/>
      <c r="C47" s="46"/>
      <c r="D47" s="46"/>
      <c r="E47" s="49" t="s">
        <v>11272</v>
      </c>
      <c r="F47" s="46"/>
      <c r="G47" s="46"/>
      <c r="H47" s="46"/>
      <c r="I47" s="46"/>
      <c r="J47" s="48"/>
    </row>
    <row r="48">
      <c r="A48" s="37" t="s">
        <v>601</v>
      </c>
      <c r="B48" s="45"/>
      <c r="C48" s="46"/>
      <c r="D48" s="46"/>
      <c r="E48" s="47" t="s">
        <v>595</v>
      </c>
      <c r="F48" s="46"/>
      <c r="G48" s="46"/>
      <c r="H48" s="46"/>
      <c r="I48" s="46"/>
      <c r="J48" s="48"/>
    </row>
    <row r="49" ht="30">
      <c r="A49" s="37" t="s">
        <v>593</v>
      </c>
      <c r="B49" s="37">
        <v>10</v>
      </c>
      <c r="C49" s="38" t="s">
        <v>11286</v>
      </c>
      <c r="D49" s="37" t="s">
        <v>595</v>
      </c>
      <c r="E49" s="39" t="s">
        <v>11287</v>
      </c>
      <c r="F49" s="40" t="s">
        <v>2078</v>
      </c>
      <c r="G49" s="41">
        <v>1</v>
      </c>
      <c r="H49" s="42">
        <v>0</v>
      </c>
      <c r="I49" s="43">
        <f>ROUND(G49*H49,P4)</f>
        <v>0</v>
      </c>
      <c r="J49" s="37"/>
      <c r="O49" s="44">
        <f>I49*0.21</f>
        <v>0</v>
      </c>
      <c r="P49">
        <v>3</v>
      </c>
    </row>
    <row r="50" ht="30">
      <c r="A50" s="37" t="s">
        <v>598</v>
      </c>
      <c r="B50" s="45"/>
      <c r="C50" s="46"/>
      <c r="D50" s="46"/>
      <c r="E50" s="39" t="s">
        <v>11287</v>
      </c>
      <c r="F50" s="46"/>
      <c r="G50" s="46"/>
      <c r="H50" s="46"/>
      <c r="I50" s="46"/>
      <c r="J50" s="48"/>
    </row>
    <row r="51" ht="45">
      <c r="A51" s="37" t="s">
        <v>599</v>
      </c>
      <c r="B51" s="45"/>
      <c r="C51" s="46"/>
      <c r="D51" s="46"/>
      <c r="E51" s="49" t="s">
        <v>11272</v>
      </c>
      <c r="F51" s="46"/>
      <c r="G51" s="46"/>
      <c r="H51" s="46"/>
      <c r="I51" s="46"/>
      <c r="J51" s="48"/>
    </row>
    <row r="52">
      <c r="A52" s="37" t="s">
        <v>601</v>
      </c>
      <c r="B52" s="45"/>
      <c r="C52" s="46"/>
      <c r="D52" s="46"/>
      <c r="E52" s="47" t="s">
        <v>595</v>
      </c>
      <c r="F52" s="46"/>
      <c r="G52" s="46"/>
      <c r="H52" s="46"/>
      <c r="I52" s="46"/>
      <c r="J52" s="48"/>
    </row>
    <row r="53">
      <c r="A53" s="37" t="s">
        <v>593</v>
      </c>
      <c r="B53" s="37">
        <v>11</v>
      </c>
      <c r="C53" s="38" t="s">
        <v>11288</v>
      </c>
      <c r="D53" s="37" t="s">
        <v>595</v>
      </c>
      <c r="E53" s="39" t="s">
        <v>11289</v>
      </c>
      <c r="F53" s="40" t="s">
        <v>2078</v>
      </c>
      <c r="G53" s="41">
        <v>1</v>
      </c>
      <c r="H53" s="42">
        <v>0</v>
      </c>
      <c r="I53" s="43">
        <f>ROUND(G53*H53,P4)</f>
        <v>0</v>
      </c>
      <c r="J53" s="37"/>
      <c r="O53" s="44">
        <f>I53*0.21</f>
        <v>0</v>
      </c>
      <c r="P53">
        <v>3</v>
      </c>
    </row>
    <row r="54">
      <c r="A54" s="37" t="s">
        <v>598</v>
      </c>
      <c r="B54" s="45"/>
      <c r="C54" s="46"/>
      <c r="D54" s="46"/>
      <c r="E54" s="39" t="s">
        <v>11289</v>
      </c>
      <c r="F54" s="46"/>
      <c r="G54" s="46"/>
      <c r="H54" s="46"/>
      <c r="I54" s="46"/>
      <c r="J54" s="48"/>
    </row>
    <row r="55" ht="45">
      <c r="A55" s="37" t="s">
        <v>599</v>
      </c>
      <c r="B55" s="45"/>
      <c r="C55" s="46"/>
      <c r="D55" s="46"/>
      <c r="E55" s="49" t="s">
        <v>11272</v>
      </c>
      <c r="F55" s="46"/>
      <c r="G55" s="46"/>
      <c r="H55" s="46"/>
      <c r="I55" s="46"/>
      <c r="J55" s="48"/>
    </row>
    <row r="56">
      <c r="A56" s="37" t="s">
        <v>601</v>
      </c>
      <c r="B56" s="45"/>
      <c r="C56" s="46"/>
      <c r="D56" s="46"/>
      <c r="E56" s="47" t="s">
        <v>595</v>
      </c>
      <c r="F56" s="46"/>
      <c r="G56" s="46"/>
      <c r="H56" s="46"/>
      <c r="I56" s="46"/>
      <c r="J56" s="48"/>
    </row>
    <row r="57">
      <c r="A57" s="37" t="s">
        <v>593</v>
      </c>
      <c r="B57" s="37">
        <v>12</v>
      </c>
      <c r="C57" s="38" t="s">
        <v>11290</v>
      </c>
      <c r="D57" s="37" t="s">
        <v>595</v>
      </c>
      <c r="E57" s="39" t="s">
        <v>11291</v>
      </c>
      <c r="F57" s="40" t="s">
        <v>2078</v>
      </c>
      <c r="G57" s="41">
        <v>1</v>
      </c>
      <c r="H57" s="42">
        <v>0</v>
      </c>
      <c r="I57" s="43">
        <f>ROUND(G57*H57,P4)</f>
        <v>0</v>
      </c>
      <c r="J57" s="37"/>
      <c r="O57" s="44">
        <f>I57*0.21</f>
        <v>0</v>
      </c>
      <c r="P57">
        <v>3</v>
      </c>
    </row>
    <row r="58">
      <c r="A58" s="37" t="s">
        <v>598</v>
      </c>
      <c r="B58" s="45"/>
      <c r="C58" s="46"/>
      <c r="D58" s="46"/>
      <c r="E58" s="39" t="s">
        <v>11291</v>
      </c>
      <c r="F58" s="46"/>
      <c r="G58" s="46"/>
      <c r="H58" s="46"/>
      <c r="I58" s="46"/>
      <c r="J58" s="48"/>
    </row>
    <row r="59" ht="45">
      <c r="A59" s="37" t="s">
        <v>599</v>
      </c>
      <c r="B59" s="45"/>
      <c r="C59" s="46"/>
      <c r="D59" s="46"/>
      <c r="E59" s="49" t="s">
        <v>11272</v>
      </c>
      <c r="F59" s="46"/>
      <c r="G59" s="46"/>
      <c r="H59" s="46"/>
      <c r="I59" s="46"/>
      <c r="J59" s="48"/>
    </row>
    <row r="60">
      <c r="A60" s="37" t="s">
        <v>601</v>
      </c>
      <c r="B60" s="45"/>
      <c r="C60" s="46"/>
      <c r="D60" s="46"/>
      <c r="E60" s="47" t="s">
        <v>595</v>
      </c>
      <c r="F60" s="46"/>
      <c r="G60" s="46"/>
      <c r="H60" s="46"/>
      <c r="I60" s="46"/>
      <c r="J60" s="48"/>
    </row>
    <row r="61" ht="30">
      <c r="A61" s="37" t="s">
        <v>593</v>
      </c>
      <c r="B61" s="37">
        <v>13</v>
      </c>
      <c r="C61" s="38" t="s">
        <v>11292</v>
      </c>
      <c r="D61" s="37" t="s">
        <v>595</v>
      </c>
      <c r="E61" s="39" t="s">
        <v>11293</v>
      </c>
      <c r="F61" s="40" t="s">
        <v>608</v>
      </c>
      <c r="G61" s="41">
        <v>2</v>
      </c>
      <c r="H61" s="42">
        <v>0</v>
      </c>
      <c r="I61" s="43">
        <f>ROUND(G61*H61,P4)</f>
        <v>0</v>
      </c>
      <c r="J61" s="37"/>
      <c r="O61" s="44">
        <f>I61*0.21</f>
        <v>0</v>
      </c>
      <c r="P61">
        <v>3</v>
      </c>
    </row>
    <row r="62" ht="30">
      <c r="A62" s="37" t="s">
        <v>598</v>
      </c>
      <c r="B62" s="45"/>
      <c r="C62" s="46"/>
      <c r="D62" s="46"/>
      <c r="E62" s="39" t="s">
        <v>11293</v>
      </c>
      <c r="F62" s="46"/>
      <c r="G62" s="46"/>
      <c r="H62" s="46"/>
      <c r="I62" s="46"/>
      <c r="J62" s="48"/>
    </row>
    <row r="63" ht="45">
      <c r="A63" s="37" t="s">
        <v>599</v>
      </c>
      <c r="B63" s="45"/>
      <c r="C63" s="46"/>
      <c r="D63" s="46"/>
      <c r="E63" s="49" t="s">
        <v>11266</v>
      </c>
      <c r="F63" s="46"/>
      <c r="G63" s="46"/>
      <c r="H63" s="46"/>
      <c r="I63" s="46"/>
      <c r="J63" s="48"/>
    </row>
    <row r="64">
      <c r="A64" s="37" t="s">
        <v>601</v>
      </c>
      <c r="B64" s="45"/>
      <c r="C64" s="46"/>
      <c r="D64" s="46"/>
      <c r="E64" s="47" t="s">
        <v>595</v>
      </c>
      <c r="F64" s="46"/>
      <c r="G64" s="46"/>
      <c r="H64" s="46"/>
      <c r="I64" s="46"/>
      <c r="J64" s="48"/>
    </row>
    <row r="65">
      <c r="A65" s="37" t="s">
        <v>593</v>
      </c>
      <c r="B65" s="37">
        <v>14</v>
      </c>
      <c r="C65" s="38" t="s">
        <v>11294</v>
      </c>
      <c r="D65" s="37" t="s">
        <v>595</v>
      </c>
      <c r="E65" s="39" t="s">
        <v>11295</v>
      </c>
      <c r="F65" s="40" t="s">
        <v>2078</v>
      </c>
      <c r="G65" s="41">
        <v>1</v>
      </c>
      <c r="H65" s="42">
        <v>0</v>
      </c>
      <c r="I65" s="43">
        <f>ROUND(G65*H65,P4)</f>
        <v>0</v>
      </c>
      <c r="J65" s="37"/>
      <c r="O65" s="44">
        <f>I65*0.21</f>
        <v>0</v>
      </c>
      <c r="P65">
        <v>3</v>
      </c>
    </row>
    <row r="66">
      <c r="A66" s="37" t="s">
        <v>598</v>
      </c>
      <c r="B66" s="45"/>
      <c r="C66" s="46"/>
      <c r="D66" s="46"/>
      <c r="E66" s="39" t="s">
        <v>11295</v>
      </c>
      <c r="F66" s="46"/>
      <c r="G66" s="46"/>
      <c r="H66" s="46"/>
      <c r="I66" s="46"/>
      <c r="J66" s="48"/>
    </row>
    <row r="67" ht="45">
      <c r="A67" s="37" t="s">
        <v>599</v>
      </c>
      <c r="B67" s="45"/>
      <c r="C67" s="46"/>
      <c r="D67" s="46"/>
      <c r="E67" s="49" t="s">
        <v>11272</v>
      </c>
      <c r="F67" s="46"/>
      <c r="G67" s="46"/>
      <c r="H67" s="46"/>
      <c r="I67" s="46"/>
      <c r="J67" s="48"/>
    </row>
    <row r="68">
      <c r="A68" s="37" t="s">
        <v>601</v>
      </c>
      <c r="B68" s="45"/>
      <c r="C68" s="46"/>
      <c r="D68" s="46"/>
      <c r="E68" s="47" t="s">
        <v>595</v>
      </c>
      <c r="F68" s="46"/>
      <c r="G68" s="46"/>
      <c r="H68" s="46"/>
      <c r="I68" s="46"/>
      <c r="J68" s="48"/>
    </row>
    <row r="69">
      <c r="A69" s="31" t="s">
        <v>591</v>
      </c>
      <c r="B69" s="32"/>
      <c r="C69" s="33" t="s">
        <v>11296</v>
      </c>
      <c r="D69" s="34"/>
      <c r="E69" s="31" t="s">
        <v>11297</v>
      </c>
      <c r="F69" s="34"/>
      <c r="G69" s="34"/>
      <c r="H69" s="34"/>
      <c r="I69" s="35">
        <f>SUMIFS(I70:I125,A70:A125,"P")</f>
        <v>0</v>
      </c>
      <c r="J69" s="36"/>
    </row>
    <row r="70" ht="45">
      <c r="A70" s="37" t="s">
        <v>593</v>
      </c>
      <c r="B70" s="37">
        <v>15</v>
      </c>
      <c r="C70" s="38" t="s">
        <v>11298</v>
      </c>
      <c r="D70" s="37" t="s">
        <v>595</v>
      </c>
      <c r="E70" s="39" t="s">
        <v>11299</v>
      </c>
      <c r="F70" s="40" t="s">
        <v>608</v>
      </c>
      <c r="G70" s="41">
        <v>2</v>
      </c>
      <c r="H70" s="42">
        <v>0</v>
      </c>
      <c r="I70" s="43">
        <f>ROUND(G70*H70,P4)</f>
        <v>0</v>
      </c>
      <c r="J70" s="37"/>
      <c r="O70" s="44">
        <f>I70*0.21</f>
        <v>0</v>
      </c>
      <c r="P70">
        <v>3</v>
      </c>
    </row>
    <row r="71" ht="45">
      <c r="A71" s="37" t="s">
        <v>598</v>
      </c>
      <c r="B71" s="45"/>
      <c r="C71" s="46"/>
      <c r="D71" s="46"/>
      <c r="E71" s="39" t="s">
        <v>11300</v>
      </c>
      <c r="F71" s="46"/>
      <c r="G71" s="46"/>
      <c r="H71" s="46"/>
      <c r="I71" s="46"/>
      <c r="J71" s="48"/>
    </row>
    <row r="72" ht="45">
      <c r="A72" s="37" t="s">
        <v>599</v>
      </c>
      <c r="B72" s="45"/>
      <c r="C72" s="46"/>
      <c r="D72" s="46"/>
      <c r="E72" s="49" t="s">
        <v>11266</v>
      </c>
      <c r="F72" s="46"/>
      <c r="G72" s="46"/>
      <c r="H72" s="46"/>
      <c r="I72" s="46"/>
      <c r="J72" s="48"/>
    </row>
    <row r="73">
      <c r="A73" s="37" t="s">
        <v>601</v>
      </c>
      <c r="B73" s="45"/>
      <c r="C73" s="46"/>
      <c r="D73" s="46"/>
      <c r="E73" s="47" t="s">
        <v>595</v>
      </c>
      <c r="F73" s="46"/>
      <c r="G73" s="46"/>
      <c r="H73" s="46"/>
      <c r="I73" s="46"/>
      <c r="J73" s="48"/>
    </row>
    <row r="74" ht="45">
      <c r="A74" s="37" t="s">
        <v>593</v>
      </c>
      <c r="B74" s="37">
        <v>16</v>
      </c>
      <c r="C74" s="38" t="s">
        <v>11301</v>
      </c>
      <c r="D74" s="37" t="s">
        <v>595</v>
      </c>
      <c r="E74" s="39" t="s">
        <v>11302</v>
      </c>
      <c r="F74" s="40" t="s">
        <v>608</v>
      </c>
      <c r="G74" s="41">
        <v>2</v>
      </c>
      <c r="H74" s="42">
        <v>0</v>
      </c>
      <c r="I74" s="43">
        <f>ROUND(G74*H74,P4)</f>
        <v>0</v>
      </c>
      <c r="J74" s="37"/>
      <c r="O74" s="44">
        <f>I74*0.21</f>
        <v>0</v>
      </c>
      <c r="P74">
        <v>3</v>
      </c>
    </row>
    <row r="75" ht="60">
      <c r="A75" s="37" t="s">
        <v>598</v>
      </c>
      <c r="B75" s="45"/>
      <c r="C75" s="46"/>
      <c r="D75" s="46"/>
      <c r="E75" s="39" t="s">
        <v>11303</v>
      </c>
      <c r="F75" s="46"/>
      <c r="G75" s="46"/>
      <c r="H75" s="46"/>
      <c r="I75" s="46"/>
      <c r="J75" s="48"/>
    </row>
    <row r="76" ht="45">
      <c r="A76" s="37" t="s">
        <v>599</v>
      </c>
      <c r="B76" s="45"/>
      <c r="C76" s="46"/>
      <c r="D76" s="46"/>
      <c r="E76" s="49" t="s">
        <v>11266</v>
      </c>
      <c r="F76" s="46"/>
      <c r="G76" s="46"/>
      <c r="H76" s="46"/>
      <c r="I76" s="46"/>
      <c r="J76" s="48"/>
    </row>
    <row r="77">
      <c r="A77" s="37" t="s">
        <v>601</v>
      </c>
      <c r="B77" s="45"/>
      <c r="C77" s="46"/>
      <c r="D77" s="46"/>
      <c r="E77" s="47" t="s">
        <v>595</v>
      </c>
      <c r="F77" s="46"/>
      <c r="G77" s="46"/>
      <c r="H77" s="46"/>
      <c r="I77" s="46"/>
      <c r="J77" s="48"/>
    </row>
    <row r="78">
      <c r="A78" s="37" t="s">
        <v>593</v>
      </c>
      <c r="B78" s="37">
        <v>17</v>
      </c>
      <c r="C78" s="38" t="s">
        <v>11304</v>
      </c>
      <c r="D78" s="37" t="s">
        <v>595</v>
      </c>
      <c r="E78" s="39" t="s">
        <v>11305</v>
      </c>
      <c r="F78" s="40" t="s">
        <v>608</v>
      </c>
      <c r="G78" s="41">
        <v>1</v>
      </c>
      <c r="H78" s="42">
        <v>0</v>
      </c>
      <c r="I78" s="43">
        <f>ROUND(G78*H78,P4)</f>
        <v>0</v>
      </c>
      <c r="J78" s="37"/>
      <c r="O78" s="44">
        <f>I78*0.21</f>
        <v>0</v>
      </c>
      <c r="P78">
        <v>3</v>
      </c>
    </row>
    <row r="79">
      <c r="A79" s="37" t="s">
        <v>598</v>
      </c>
      <c r="B79" s="45"/>
      <c r="C79" s="46"/>
      <c r="D79" s="46"/>
      <c r="E79" s="39" t="s">
        <v>11305</v>
      </c>
      <c r="F79" s="46"/>
      <c r="G79" s="46"/>
      <c r="H79" s="46"/>
      <c r="I79" s="46"/>
      <c r="J79" s="48"/>
    </row>
    <row r="80" ht="45">
      <c r="A80" s="37" t="s">
        <v>599</v>
      </c>
      <c r="B80" s="45"/>
      <c r="C80" s="46"/>
      <c r="D80" s="46"/>
      <c r="E80" s="49" t="s">
        <v>11272</v>
      </c>
      <c r="F80" s="46"/>
      <c r="G80" s="46"/>
      <c r="H80" s="46"/>
      <c r="I80" s="46"/>
      <c r="J80" s="48"/>
    </row>
    <row r="81">
      <c r="A81" s="37" t="s">
        <v>601</v>
      </c>
      <c r="B81" s="45"/>
      <c r="C81" s="46"/>
      <c r="D81" s="46"/>
      <c r="E81" s="47" t="s">
        <v>595</v>
      </c>
      <c r="F81" s="46"/>
      <c r="G81" s="46"/>
      <c r="H81" s="46"/>
      <c r="I81" s="46"/>
      <c r="J81" s="48"/>
    </row>
    <row r="82">
      <c r="A82" s="37" t="s">
        <v>593</v>
      </c>
      <c r="B82" s="37">
        <v>18</v>
      </c>
      <c r="C82" s="38" t="s">
        <v>11306</v>
      </c>
      <c r="D82" s="37" t="s">
        <v>595</v>
      </c>
      <c r="E82" s="39" t="s">
        <v>11307</v>
      </c>
      <c r="F82" s="40" t="s">
        <v>608</v>
      </c>
      <c r="G82" s="41">
        <v>1</v>
      </c>
      <c r="H82" s="42">
        <v>0</v>
      </c>
      <c r="I82" s="43">
        <f>ROUND(G82*H82,P4)</f>
        <v>0</v>
      </c>
      <c r="J82" s="37"/>
      <c r="O82" s="44">
        <f>I82*0.21</f>
        <v>0</v>
      </c>
      <c r="P82">
        <v>3</v>
      </c>
    </row>
    <row r="83">
      <c r="A83" s="37" t="s">
        <v>598</v>
      </c>
      <c r="B83" s="45"/>
      <c r="C83" s="46"/>
      <c r="D83" s="46"/>
      <c r="E83" s="39" t="s">
        <v>11307</v>
      </c>
      <c r="F83" s="46"/>
      <c r="G83" s="46"/>
      <c r="H83" s="46"/>
      <c r="I83" s="46"/>
      <c r="J83" s="48"/>
    </row>
    <row r="84" ht="45">
      <c r="A84" s="37" t="s">
        <v>599</v>
      </c>
      <c r="B84" s="45"/>
      <c r="C84" s="46"/>
      <c r="D84" s="46"/>
      <c r="E84" s="49" t="s">
        <v>11272</v>
      </c>
      <c r="F84" s="46"/>
      <c r="G84" s="46"/>
      <c r="H84" s="46"/>
      <c r="I84" s="46"/>
      <c r="J84" s="48"/>
    </row>
    <row r="85">
      <c r="A85" s="37" t="s">
        <v>601</v>
      </c>
      <c r="B85" s="45"/>
      <c r="C85" s="46"/>
      <c r="D85" s="46"/>
      <c r="E85" s="47" t="s">
        <v>595</v>
      </c>
      <c r="F85" s="46"/>
      <c r="G85" s="46"/>
      <c r="H85" s="46"/>
      <c r="I85" s="46"/>
      <c r="J85" s="48"/>
    </row>
    <row r="86" ht="30">
      <c r="A86" s="37" t="s">
        <v>593</v>
      </c>
      <c r="B86" s="37">
        <v>19</v>
      </c>
      <c r="C86" s="38" t="s">
        <v>11308</v>
      </c>
      <c r="D86" s="37" t="s">
        <v>595</v>
      </c>
      <c r="E86" s="39" t="s">
        <v>11276</v>
      </c>
      <c r="F86" s="40" t="s">
        <v>2078</v>
      </c>
      <c r="G86" s="41">
        <v>1</v>
      </c>
      <c r="H86" s="42">
        <v>0</v>
      </c>
      <c r="I86" s="43">
        <f>ROUND(G86*H86,P4)</f>
        <v>0</v>
      </c>
      <c r="J86" s="37"/>
      <c r="O86" s="44">
        <f>I86*0.21</f>
        <v>0</v>
      </c>
      <c r="P86">
        <v>3</v>
      </c>
    </row>
    <row r="87" ht="30">
      <c r="A87" s="37" t="s">
        <v>598</v>
      </c>
      <c r="B87" s="45"/>
      <c r="C87" s="46"/>
      <c r="D87" s="46"/>
      <c r="E87" s="39" t="s">
        <v>11276</v>
      </c>
      <c r="F87" s="46"/>
      <c r="G87" s="46"/>
      <c r="H87" s="46"/>
      <c r="I87" s="46"/>
      <c r="J87" s="48"/>
    </row>
    <row r="88" ht="45">
      <c r="A88" s="37" t="s">
        <v>599</v>
      </c>
      <c r="B88" s="45"/>
      <c r="C88" s="46"/>
      <c r="D88" s="46"/>
      <c r="E88" s="49" t="s">
        <v>11272</v>
      </c>
      <c r="F88" s="46"/>
      <c r="G88" s="46"/>
      <c r="H88" s="46"/>
      <c r="I88" s="46"/>
      <c r="J88" s="48"/>
    </row>
    <row r="89">
      <c r="A89" s="37" t="s">
        <v>601</v>
      </c>
      <c r="B89" s="45"/>
      <c r="C89" s="46"/>
      <c r="D89" s="46"/>
      <c r="E89" s="47" t="s">
        <v>595</v>
      </c>
      <c r="F89" s="46"/>
      <c r="G89" s="46"/>
      <c r="H89" s="46"/>
      <c r="I89" s="46"/>
      <c r="J89" s="48"/>
    </row>
    <row r="90" ht="30">
      <c r="A90" s="37" t="s">
        <v>593</v>
      </c>
      <c r="B90" s="37">
        <v>20</v>
      </c>
      <c r="C90" s="38" t="s">
        <v>11309</v>
      </c>
      <c r="D90" s="37" t="s">
        <v>595</v>
      </c>
      <c r="E90" s="39" t="s">
        <v>11310</v>
      </c>
      <c r="F90" s="40" t="s">
        <v>2078</v>
      </c>
      <c r="G90" s="41">
        <v>2</v>
      </c>
      <c r="H90" s="42">
        <v>0</v>
      </c>
      <c r="I90" s="43">
        <f>ROUND(G90*H90,P4)</f>
        <v>0</v>
      </c>
      <c r="J90" s="37"/>
      <c r="O90" s="44">
        <f>I90*0.21</f>
        <v>0</v>
      </c>
      <c r="P90">
        <v>3</v>
      </c>
    </row>
    <row r="91" ht="30">
      <c r="A91" s="37" t="s">
        <v>598</v>
      </c>
      <c r="B91" s="45"/>
      <c r="C91" s="46"/>
      <c r="D91" s="46"/>
      <c r="E91" s="39" t="s">
        <v>11310</v>
      </c>
      <c r="F91" s="46"/>
      <c r="G91" s="46"/>
      <c r="H91" s="46"/>
      <c r="I91" s="46"/>
      <c r="J91" s="48"/>
    </row>
    <row r="92" ht="45">
      <c r="A92" s="37" t="s">
        <v>599</v>
      </c>
      <c r="B92" s="45"/>
      <c r="C92" s="46"/>
      <c r="D92" s="46"/>
      <c r="E92" s="49" t="s">
        <v>11266</v>
      </c>
      <c r="F92" s="46"/>
      <c r="G92" s="46"/>
      <c r="H92" s="46"/>
      <c r="I92" s="46"/>
      <c r="J92" s="48"/>
    </row>
    <row r="93">
      <c r="A93" s="37" t="s">
        <v>601</v>
      </c>
      <c r="B93" s="45"/>
      <c r="C93" s="46"/>
      <c r="D93" s="46"/>
      <c r="E93" s="47" t="s">
        <v>595</v>
      </c>
      <c r="F93" s="46"/>
      <c r="G93" s="46"/>
      <c r="H93" s="46"/>
      <c r="I93" s="46"/>
      <c r="J93" s="48"/>
    </row>
    <row r="94">
      <c r="A94" s="37" t="s">
        <v>593</v>
      </c>
      <c r="B94" s="37">
        <v>21</v>
      </c>
      <c r="C94" s="38" t="s">
        <v>11311</v>
      </c>
      <c r="D94" s="37" t="s">
        <v>595</v>
      </c>
      <c r="E94" s="39" t="s">
        <v>11280</v>
      </c>
      <c r="F94" s="40" t="s">
        <v>608</v>
      </c>
      <c r="G94" s="41">
        <v>2</v>
      </c>
      <c r="H94" s="42">
        <v>0</v>
      </c>
      <c r="I94" s="43">
        <f>ROUND(G94*H94,P4)</f>
        <v>0</v>
      </c>
      <c r="J94" s="37"/>
      <c r="O94" s="44">
        <f>I94*0.21</f>
        <v>0</v>
      </c>
      <c r="P94">
        <v>3</v>
      </c>
    </row>
    <row r="95">
      <c r="A95" s="37" t="s">
        <v>598</v>
      </c>
      <c r="B95" s="45"/>
      <c r="C95" s="46"/>
      <c r="D95" s="46"/>
      <c r="E95" s="39" t="s">
        <v>11280</v>
      </c>
      <c r="F95" s="46"/>
      <c r="G95" s="46"/>
      <c r="H95" s="46"/>
      <c r="I95" s="46"/>
      <c r="J95" s="48"/>
    </row>
    <row r="96" ht="45">
      <c r="A96" s="37" t="s">
        <v>599</v>
      </c>
      <c r="B96" s="45"/>
      <c r="C96" s="46"/>
      <c r="D96" s="46"/>
      <c r="E96" s="49" t="s">
        <v>11266</v>
      </c>
      <c r="F96" s="46"/>
      <c r="G96" s="46"/>
      <c r="H96" s="46"/>
      <c r="I96" s="46"/>
      <c r="J96" s="48"/>
    </row>
    <row r="97">
      <c r="A97" s="37" t="s">
        <v>601</v>
      </c>
      <c r="B97" s="45"/>
      <c r="C97" s="46"/>
      <c r="D97" s="46"/>
      <c r="E97" s="47" t="s">
        <v>595</v>
      </c>
      <c r="F97" s="46"/>
      <c r="G97" s="46"/>
      <c r="H97" s="46"/>
      <c r="I97" s="46"/>
      <c r="J97" s="48"/>
    </row>
    <row r="98">
      <c r="A98" s="37" t="s">
        <v>593</v>
      </c>
      <c r="B98" s="37">
        <v>22</v>
      </c>
      <c r="C98" s="38" t="s">
        <v>11312</v>
      </c>
      <c r="D98" s="37" t="s">
        <v>595</v>
      </c>
      <c r="E98" s="39" t="s">
        <v>11313</v>
      </c>
      <c r="F98" s="40" t="s">
        <v>597</v>
      </c>
      <c r="G98" s="41">
        <v>20</v>
      </c>
      <c r="H98" s="42">
        <v>0</v>
      </c>
      <c r="I98" s="43">
        <f>ROUND(G98*H98,P4)</f>
        <v>0</v>
      </c>
      <c r="J98" s="37"/>
      <c r="O98" s="44">
        <f>I98*0.21</f>
        <v>0</v>
      </c>
      <c r="P98">
        <v>3</v>
      </c>
    </row>
    <row r="99">
      <c r="A99" s="37" t="s">
        <v>598</v>
      </c>
      <c r="B99" s="45"/>
      <c r="C99" s="46"/>
      <c r="D99" s="46"/>
      <c r="E99" s="39" t="s">
        <v>11313</v>
      </c>
      <c r="F99" s="46"/>
      <c r="G99" s="46"/>
      <c r="H99" s="46"/>
      <c r="I99" s="46"/>
      <c r="J99" s="48"/>
    </row>
    <row r="100" ht="45">
      <c r="A100" s="37" t="s">
        <v>599</v>
      </c>
      <c r="B100" s="45"/>
      <c r="C100" s="46"/>
      <c r="D100" s="46"/>
      <c r="E100" s="49" t="s">
        <v>11314</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11315</v>
      </c>
      <c r="D102" s="37" t="s">
        <v>595</v>
      </c>
      <c r="E102" s="39" t="s">
        <v>11285</v>
      </c>
      <c r="F102" s="40" t="s">
        <v>2078</v>
      </c>
      <c r="G102" s="41">
        <v>1</v>
      </c>
      <c r="H102" s="42">
        <v>0</v>
      </c>
      <c r="I102" s="43">
        <f>ROUND(G102*H102,P4)</f>
        <v>0</v>
      </c>
      <c r="J102" s="37"/>
      <c r="O102" s="44">
        <f>I102*0.21</f>
        <v>0</v>
      </c>
      <c r="P102">
        <v>3</v>
      </c>
    </row>
    <row r="103">
      <c r="A103" s="37" t="s">
        <v>598</v>
      </c>
      <c r="B103" s="45"/>
      <c r="C103" s="46"/>
      <c r="D103" s="46"/>
      <c r="E103" s="39" t="s">
        <v>11285</v>
      </c>
      <c r="F103" s="46"/>
      <c r="G103" s="46"/>
      <c r="H103" s="46"/>
      <c r="I103" s="46"/>
      <c r="J103" s="48"/>
    </row>
    <row r="104" ht="45">
      <c r="A104" s="37" t="s">
        <v>599</v>
      </c>
      <c r="B104" s="45"/>
      <c r="C104" s="46"/>
      <c r="D104" s="46"/>
      <c r="E104" s="49" t="s">
        <v>11272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11316</v>
      </c>
      <c r="D106" s="37" t="s">
        <v>595</v>
      </c>
      <c r="E106" s="39" t="s">
        <v>11287</v>
      </c>
      <c r="F106" s="40" t="s">
        <v>2078</v>
      </c>
      <c r="G106" s="41">
        <v>1</v>
      </c>
      <c r="H106" s="42">
        <v>0</v>
      </c>
      <c r="I106" s="43">
        <f>ROUND(G106*H106,P4)</f>
        <v>0</v>
      </c>
      <c r="J106" s="37"/>
      <c r="O106" s="44">
        <f>I106*0.21</f>
        <v>0</v>
      </c>
      <c r="P106">
        <v>3</v>
      </c>
    </row>
    <row r="107" ht="30">
      <c r="A107" s="37" t="s">
        <v>598</v>
      </c>
      <c r="B107" s="45"/>
      <c r="C107" s="46"/>
      <c r="D107" s="46"/>
      <c r="E107" s="39" t="s">
        <v>11287</v>
      </c>
      <c r="F107" s="46"/>
      <c r="G107" s="46"/>
      <c r="H107" s="46"/>
      <c r="I107" s="46"/>
      <c r="J107" s="48"/>
    </row>
    <row r="108" ht="45">
      <c r="A108" s="37" t="s">
        <v>599</v>
      </c>
      <c r="B108" s="45"/>
      <c r="C108" s="46"/>
      <c r="D108" s="46"/>
      <c r="E108" s="49" t="s">
        <v>11272</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11317</v>
      </c>
      <c r="D110" s="37" t="s">
        <v>595</v>
      </c>
      <c r="E110" s="39" t="s">
        <v>11289</v>
      </c>
      <c r="F110" s="40" t="s">
        <v>2078</v>
      </c>
      <c r="G110" s="41">
        <v>1</v>
      </c>
      <c r="H110" s="42">
        <v>0</v>
      </c>
      <c r="I110" s="43">
        <f>ROUND(G110*H110,P4)</f>
        <v>0</v>
      </c>
      <c r="J110" s="37"/>
      <c r="O110" s="44">
        <f>I110*0.21</f>
        <v>0</v>
      </c>
      <c r="P110">
        <v>3</v>
      </c>
    </row>
    <row r="111">
      <c r="A111" s="37" t="s">
        <v>598</v>
      </c>
      <c r="B111" s="45"/>
      <c r="C111" s="46"/>
      <c r="D111" s="46"/>
      <c r="E111" s="39" t="s">
        <v>11289</v>
      </c>
      <c r="F111" s="46"/>
      <c r="G111" s="46"/>
      <c r="H111" s="46"/>
      <c r="I111" s="46"/>
      <c r="J111" s="48"/>
    </row>
    <row r="112" ht="45">
      <c r="A112" s="37" t="s">
        <v>599</v>
      </c>
      <c r="B112" s="45"/>
      <c r="C112" s="46"/>
      <c r="D112" s="46"/>
      <c r="E112" s="49" t="s">
        <v>11272</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11318</v>
      </c>
      <c r="D114" s="37" t="s">
        <v>595</v>
      </c>
      <c r="E114" s="39" t="s">
        <v>11291</v>
      </c>
      <c r="F114" s="40" t="s">
        <v>2078</v>
      </c>
      <c r="G114" s="41">
        <v>1</v>
      </c>
      <c r="H114" s="42">
        <v>0</v>
      </c>
      <c r="I114" s="43">
        <f>ROUND(G114*H114,P4)</f>
        <v>0</v>
      </c>
      <c r="J114" s="37"/>
      <c r="O114" s="44">
        <f>I114*0.21</f>
        <v>0</v>
      </c>
      <c r="P114">
        <v>3</v>
      </c>
    </row>
    <row r="115">
      <c r="A115" s="37" t="s">
        <v>598</v>
      </c>
      <c r="B115" s="45"/>
      <c r="C115" s="46"/>
      <c r="D115" s="46"/>
      <c r="E115" s="39" t="s">
        <v>11291</v>
      </c>
      <c r="F115" s="46"/>
      <c r="G115" s="46"/>
      <c r="H115" s="46"/>
      <c r="I115" s="46"/>
      <c r="J115" s="48"/>
    </row>
    <row r="116" ht="45">
      <c r="A116" s="37" t="s">
        <v>599</v>
      </c>
      <c r="B116" s="45"/>
      <c r="C116" s="46"/>
      <c r="D116" s="46"/>
      <c r="E116" s="49" t="s">
        <v>11272</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11319</v>
      </c>
      <c r="D118" s="37" t="s">
        <v>595</v>
      </c>
      <c r="E118" s="39" t="s">
        <v>11293</v>
      </c>
      <c r="F118" s="40" t="s">
        <v>608</v>
      </c>
      <c r="G118" s="41">
        <v>2</v>
      </c>
      <c r="H118" s="42">
        <v>0</v>
      </c>
      <c r="I118" s="43">
        <f>ROUND(G118*H118,P4)</f>
        <v>0</v>
      </c>
      <c r="J118" s="37"/>
      <c r="O118" s="44">
        <f>I118*0.21</f>
        <v>0</v>
      </c>
      <c r="P118">
        <v>3</v>
      </c>
    </row>
    <row r="119" ht="30">
      <c r="A119" s="37" t="s">
        <v>598</v>
      </c>
      <c r="B119" s="45"/>
      <c r="C119" s="46"/>
      <c r="D119" s="46"/>
      <c r="E119" s="39" t="s">
        <v>11293</v>
      </c>
      <c r="F119" s="46"/>
      <c r="G119" s="46"/>
      <c r="H119" s="46"/>
      <c r="I119" s="46"/>
      <c r="J119" s="48"/>
    </row>
    <row r="120" ht="45">
      <c r="A120" s="37" t="s">
        <v>599</v>
      </c>
      <c r="B120" s="45"/>
      <c r="C120" s="46"/>
      <c r="D120" s="46"/>
      <c r="E120" s="49" t="s">
        <v>11266</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11320</v>
      </c>
      <c r="D122" s="37" t="s">
        <v>595</v>
      </c>
      <c r="E122" s="39" t="s">
        <v>11295</v>
      </c>
      <c r="F122" s="40" t="s">
        <v>2078</v>
      </c>
      <c r="G122" s="41">
        <v>1</v>
      </c>
      <c r="H122" s="42">
        <v>0</v>
      </c>
      <c r="I122" s="43">
        <f>ROUND(G122*H122,P4)</f>
        <v>0</v>
      </c>
      <c r="J122" s="37"/>
      <c r="O122" s="44">
        <f>I122*0.21</f>
        <v>0</v>
      </c>
      <c r="P122">
        <v>3</v>
      </c>
    </row>
    <row r="123">
      <c r="A123" s="37" t="s">
        <v>598</v>
      </c>
      <c r="B123" s="45"/>
      <c r="C123" s="46"/>
      <c r="D123" s="46"/>
      <c r="E123" s="39" t="s">
        <v>11295</v>
      </c>
      <c r="F123" s="46"/>
      <c r="G123" s="46"/>
      <c r="H123" s="46"/>
      <c r="I123" s="46"/>
      <c r="J123" s="48"/>
    </row>
    <row r="124" ht="45">
      <c r="A124" s="37" t="s">
        <v>599</v>
      </c>
      <c r="B124" s="45"/>
      <c r="C124" s="46"/>
      <c r="D124" s="46"/>
      <c r="E124" s="49" t="s">
        <v>11272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11321</v>
      </c>
      <c r="D126" s="34"/>
      <c r="E126" s="31" t="s">
        <v>11322</v>
      </c>
      <c r="F126" s="34"/>
      <c r="G126" s="34"/>
      <c r="H126" s="34"/>
      <c r="I126" s="35">
        <f>SUMIFS(I127:I182,A127:A182,"P")</f>
        <v>0</v>
      </c>
      <c r="J126" s="36"/>
    </row>
    <row r="127" ht="45">
      <c r="A127" s="37" t="s">
        <v>593</v>
      </c>
      <c r="B127" s="37">
        <v>29</v>
      </c>
      <c r="C127" s="38" t="s">
        <v>11323</v>
      </c>
      <c r="D127" s="37" t="s">
        <v>595</v>
      </c>
      <c r="E127" s="39" t="s">
        <v>11324</v>
      </c>
      <c r="F127" s="40" t="s">
        <v>608</v>
      </c>
      <c r="G127" s="41">
        <v>2</v>
      </c>
      <c r="H127" s="42">
        <v>0</v>
      </c>
      <c r="I127" s="43">
        <f>ROUND(G127*H127,P4)</f>
        <v>0</v>
      </c>
      <c r="J127" s="37"/>
      <c r="O127" s="44">
        <f>I127*0.21</f>
        <v>0</v>
      </c>
      <c r="P127">
        <v>3</v>
      </c>
    </row>
    <row r="128" ht="45">
      <c r="A128" s="37" t="s">
        <v>598</v>
      </c>
      <c r="B128" s="45"/>
      <c r="C128" s="46"/>
      <c r="D128" s="46"/>
      <c r="E128" s="39" t="s">
        <v>11325</v>
      </c>
      <c r="F128" s="46"/>
      <c r="G128" s="46"/>
      <c r="H128" s="46"/>
      <c r="I128" s="46"/>
      <c r="J128" s="48"/>
    </row>
    <row r="129" ht="45">
      <c r="A129" s="37" t="s">
        <v>599</v>
      </c>
      <c r="B129" s="45"/>
      <c r="C129" s="46"/>
      <c r="D129" s="46"/>
      <c r="E129" s="49" t="s">
        <v>11266</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11326</v>
      </c>
      <c r="D131" s="37" t="s">
        <v>595</v>
      </c>
      <c r="E131" s="39" t="s">
        <v>11327</v>
      </c>
      <c r="F131" s="40" t="s">
        <v>608</v>
      </c>
      <c r="G131" s="41">
        <v>2</v>
      </c>
      <c r="H131" s="42">
        <v>0</v>
      </c>
      <c r="I131" s="43">
        <f>ROUND(G131*H131,P4)</f>
        <v>0</v>
      </c>
      <c r="J131" s="37"/>
      <c r="O131" s="44">
        <f>I131*0.21</f>
        <v>0</v>
      </c>
      <c r="P131">
        <v>3</v>
      </c>
    </row>
    <row r="132" ht="60">
      <c r="A132" s="37" t="s">
        <v>598</v>
      </c>
      <c r="B132" s="45"/>
      <c r="C132" s="46"/>
      <c r="D132" s="46"/>
      <c r="E132" s="39" t="s">
        <v>11328</v>
      </c>
      <c r="F132" s="46"/>
      <c r="G132" s="46"/>
      <c r="H132" s="46"/>
      <c r="I132" s="46"/>
      <c r="J132" s="48"/>
    </row>
    <row r="133" ht="45">
      <c r="A133" s="37" t="s">
        <v>599</v>
      </c>
      <c r="B133" s="45"/>
      <c r="C133" s="46"/>
      <c r="D133" s="46"/>
      <c r="E133" s="49" t="s">
        <v>11266</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11329</v>
      </c>
      <c r="D135" s="37" t="s">
        <v>595</v>
      </c>
      <c r="E135" s="39" t="s">
        <v>11271</v>
      </c>
      <c r="F135" s="40" t="s">
        <v>608</v>
      </c>
      <c r="G135" s="41">
        <v>1</v>
      </c>
      <c r="H135" s="42">
        <v>0</v>
      </c>
      <c r="I135" s="43">
        <f>ROUND(G135*H135,P4)</f>
        <v>0</v>
      </c>
      <c r="J135" s="37"/>
      <c r="O135" s="44">
        <f>I135*0.21</f>
        <v>0</v>
      </c>
      <c r="P135">
        <v>3</v>
      </c>
    </row>
    <row r="136" ht="30">
      <c r="A136" s="37" t="s">
        <v>598</v>
      </c>
      <c r="B136" s="45"/>
      <c r="C136" s="46"/>
      <c r="D136" s="46"/>
      <c r="E136" s="39" t="s">
        <v>11271</v>
      </c>
      <c r="F136" s="46"/>
      <c r="G136" s="46"/>
      <c r="H136" s="46"/>
      <c r="I136" s="46"/>
      <c r="J136" s="48"/>
    </row>
    <row r="137" ht="45">
      <c r="A137" s="37" t="s">
        <v>599</v>
      </c>
      <c r="B137" s="45"/>
      <c r="C137" s="46"/>
      <c r="D137" s="46"/>
      <c r="E137" s="49" t="s">
        <v>11272</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11330</v>
      </c>
      <c r="D139" s="37" t="s">
        <v>595</v>
      </c>
      <c r="E139" s="39" t="s">
        <v>11274</v>
      </c>
      <c r="F139" s="40" t="s">
        <v>608</v>
      </c>
      <c r="G139" s="41">
        <v>1</v>
      </c>
      <c r="H139" s="42">
        <v>0</v>
      </c>
      <c r="I139" s="43">
        <f>ROUND(G139*H139,P4)</f>
        <v>0</v>
      </c>
      <c r="J139" s="37"/>
      <c r="O139" s="44">
        <f>I139*0.21</f>
        <v>0</v>
      </c>
      <c r="P139">
        <v>3</v>
      </c>
    </row>
    <row r="140">
      <c r="A140" s="37" t="s">
        <v>598</v>
      </c>
      <c r="B140" s="45"/>
      <c r="C140" s="46"/>
      <c r="D140" s="46"/>
      <c r="E140" s="39" t="s">
        <v>11274</v>
      </c>
      <c r="F140" s="46"/>
      <c r="G140" s="46"/>
      <c r="H140" s="46"/>
      <c r="I140" s="46"/>
      <c r="J140" s="48"/>
    </row>
    <row r="141" ht="45">
      <c r="A141" s="37" t="s">
        <v>599</v>
      </c>
      <c r="B141" s="45"/>
      <c r="C141" s="46"/>
      <c r="D141" s="46"/>
      <c r="E141" s="49" t="s">
        <v>11272</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11331</v>
      </c>
      <c r="D143" s="37" t="s">
        <v>595</v>
      </c>
      <c r="E143" s="39" t="s">
        <v>11276</v>
      </c>
      <c r="F143" s="40" t="s">
        <v>2078</v>
      </c>
      <c r="G143" s="41">
        <v>1</v>
      </c>
      <c r="H143" s="42">
        <v>0</v>
      </c>
      <c r="I143" s="43">
        <f>ROUND(G143*H143,P4)</f>
        <v>0</v>
      </c>
      <c r="J143" s="37"/>
      <c r="O143" s="44">
        <f>I143*0.21</f>
        <v>0</v>
      </c>
      <c r="P143">
        <v>3</v>
      </c>
    </row>
    <row r="144" ht="30">
      <c r="A144" s="37" t="s">
        <v>598</v>
      </c>
      <c r="B144" s="45"/>
      <c r="C144" s="46"/>
      <c r="D144" s="46"/>
      <c r="E144" s="39" t="s">
        <v>11276</v>
      </c>
      <c r="F144" s="46"/>
      <c r="G144" s="46"/>
      <c r="H144" s="46"/>
      <c r="I144" s="46"/>
      <c r="J144" s="48"/>
    </row>
    <row r="145" ht="45">
      <c r="A145" s="37" t="s">
        <v>599</v>
      </c>
      <c r="B145" s="45"/>
      <c r="C145" s="46"/>
      <c r="D145" s="46"/>
      <c r="E145" s="49" t="s">
        <v>11272</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11332</v>
      </c>
      <c r="D147" s="37" t="s">
        <v>595</v>
      </c>
      <c r="E147" s="39" t="s">
        <v>11278</v>
      </c>
      <c r="F147" s="40" t="s">
        <v>2078</v>
      </c>
      <c r="G147" s="41">
        <v>2</v>
      </c>
      <c r="H147" s="42">
        <v>0</v>
      </c>
      <c r="I147" s="43">
        <f>ROUND(G147*H147,P4)</f>
        <v>0</v>
      </c>
      <c r="J147" s="37"/>
      <c r="O147" s="44">
        <f>I147*0.21</f>
        <v>0</v>
      </c>
      <c r="P147">
        <v>3</v>
      </c>
    </row>
    <row r="148" ht="30">
      <c r="A148" s="37" t="s">
        <v>598</v>
      </c>
      <c r="B148" s="45"/>
      <c r="C148" s="46"/>
      <c r="D148" s="46"/>
      <c r="E148" s="39" t="s">
        <v>11278</v>
      </c>
      <c r="F148" s="46"/>
      <c r="G148" s="46"/>
      <c r="H148" s="46"/>
      <c r="I148" s="46"/>
      <c r="J148" s="48"/>
    </row>
    <row r="149" ht="45">
      <c r="A149" s="37" t="s">
        <v>599</v>
      </c>
      <c r="B149" s="45"/>
      <c r="C149" s="46"/>
      <c r="D149" s="46"/>
      <c r="E149" s="49" t="s">
        <v>11266</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11333</v>
      </c>
      <c r="D151" s="37" t="s">
        <v>595</v>
      </c>
      <c r="E151" s="39" t="s">
        <v>11280</v>
      </c>
      <c r="F151" s="40" t="s">
        <v>608</v>
      </c>
      <c r="G151" s="41">
        <v>2</v>
      </c>
      <c r="H151" s="42">
        <v>0</v>
      </c>
      <c r="I151" s="43">
        <f>ROUND(G151*H151,P4)</f>
        <v>0</v>
      </c>
      <c r="J151" s="37"/>
      <c r="O151" s="44">
        <f>I151*0.21</f>
        <v>0</v>
      </c>
      <c r="P151">
        <v>3</v>
      </c>
    </row>
    <row r="152">
      <c r="A152" s="37" t="s">
        <v>598</v>
      </c>
      <c r="B152" s="45"/>
      <c r="C152" s="46"/>
      <c r="D152" s="46"/>
      <c r="E152" s="39" t="s">
        <v>11280</v>
      </c>
      <c r="F152" s="46"/>
      <c r="G152" s="46"/>
      <c r="H152" s="46"/>
      <c r="I152" s="46"/>
      <c r="J152" s="48"/>
    </row>
    <row r="153" ht="45">
      <c r="A153" s="37" t="s">
        <v>599</v>
      </c>
      <c r="B153" s="45"/>
      <c r="C153" s="46"/>
      <c r="D153" s="46"/>
      <c r="E153" s="49" t="s">
        <v>11266</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11334</v>
      </c>
      <c r="D155" s="37" t="s">
        <v>595</v>
      </c>
      <c r="E155" s="39" t="s">
        <v>11282</v>
      </c>
      <c r="F155" s="40" t="s">
        <v>597</v>
      </c>
      <c r="G155" s="41">
        <v>15</v>
      </c>
      <c r="H155" s="42">
        <v>0</v>
      </c>
      <c r="I155" s="43">
        <f>ROUND(G155*H155,P4)</f>
        <v>0</v>
      </c>
      <c r="J155" s="37"/>
      <c r="O155" s="44">
        <f>I155*0.21</f>
        <v>0</v>
      </c>
      <c r="P155">
        <v>3</v>
      </c>
    </row>
    <row r="156" ht="30">
      <c r="A156" s="37" t="s">
        <v>598</v>
      </c>
      <c r="B156" s="45"/>
      <c r="C156" s="46"/>
      <c r="D156" s="46"/>
      <c r="E156" s="39" t="s">
        <v>11282</v>
      </c>
      <c r="F156" s="46"/>
      <c r="G156" s="46"/>
      <c r="H156" s="46"/>
      <c r="I156" s="46"/>
      <c r="J156" s="48"/>
    </row>
    <row r="157" ht="45">
      <c r="A157" s="37" t="s">
        <v>599</v>
      </c>
      <c r="B157" s="45"/>
      <c r="C157" s="46"/>
      <c r="D157" s="46"/>
      <c r="E157" s="49" t="s">
        <v>11283</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11335</v>
      </c>
      <c r="D159" s="37" t="s">
        <v>595</v>
      </c>
      <c r="E159" s="39" t="s">
        <v>11285</v>
      </c>
      <c r="F159" s="40" t="s">
        <v>2078</v>
      </c>
      <c r="G159" s="41">
        <v>1</v>
      </c>
      <c r="H159" s="42">
        <v>0</v>
      </c>
      <c r="I159" s="43">
        <f>ROUND(G159*H159,P4)</f>
        <v>0</v>
      </c>
      <c r="J159" s="37"/>
      <c r="O159" s="44">
        <f>I159*0.21</f>
        <v>0</v>
      </c>
      <c r="P159">
        <v>3</v>
      </c>
    </row>
    <row r="160">
      <c r="A160" s="37" t="s">
        <v>598</v>
      </c>
      <c r="B160" s="45"/>
      <c r="C160" s="46"/>
      <c r="D160" s="46"/>
      <c r="E160" s="39" t="s">
        <v>11285</v>
      </c>
      <c r="F160" s="46"/>
      <c r="G160" s="46"/>
      <c r="H160" s="46"/>
      <c r="I160" s="46"/>
      <c r="J160" s="48"/>
    </row>
    <row r="161" ht="45">
      <c r="A161" s="37" t="s">
        <v>599</v>
      </c>
      <c r="B161" s="45"/>
      <c r="C161" s="46"/>
      <c r="D161" s="46"/>
      <c r="E161" s="49" t="s">
        <v>11272</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11336</v>
      </c>
      <c r="D163" s="37" t="s">
        <v>595</v>
      </c>
      <c r="E163" s="39" t="s">
        <v>11287</v>
      </c>
      <c r="F163" s="40" t="s">
        <v>2078</v>
      </c>
      <c r="G163" s="41">
        <v>1</v>
      </c>
      <c r="H163" s="42">
        <v>0</v>
      </c>
      <c r="I163" s="43">
        <f>ROUND(G163*H163,P4)</f>
        <v>0</v>
      </c>
      <c r="J163" s="37"/>
      <c r="O163" s="44">
        <f>I163*0.21</f>
        <v>0</v>
      </c>
      <c r="P163">
        <v>3</v>
      </c>
    </row>
    <row r="164" ht="30">
      <c r="A164" s="37" t="s">
        <v>598</v>
      </c>
      <c r="B164" s="45"/>
      <c r="C164" s="46"/>
      <c r="D164" s="46"/>
      <c r="E164" s="39" t="s">
        <v>11287</v>
      </c>
      <c r="F164" s="46"/>
      <c r="G164" s="46"/>
      <c r="H164" s="46"/>
      <c r="I164" s="46"/>
      <c r="J164" s="48"/>
    </row>
    <row r="165" ht="45">
      <c r="A165" s="37" t="s">
        <v>599</v>
      </c>
      <c r="B165" s="45"/>
      <c r="C165" s="46"/>
      <c r="D165" s="46"/>
      <c r="E165" s="49" t="s">
        <v>11272</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11337</v>
      </c>
      <c r="D167" s="37" t="s">
        <v>595</v>
      </c>
      <c r="E167" s="39" t="s">
        <v>11289</v>
      </c>
      <c r="F167" s="40" t="s">
        <v>2078</v>
      </c>
      <c r="G167" s="41">
        <v>1</v>
      </c>
      <c r="H167" s="42">
        <v>0</v>
      </c>
      <c r="I167" s="43">
        <f>ROUND(G167*H167,P4)</f>
        <v>0</v>
      </c>
      <c r="J167" s="37"/>
      <c r="O167" s="44">
        <f>I167*0.21</f>
        <v>0</v>
      </c>
      <c r="P167">
        <v>3</v>
      </c>
    </row>
    <row r="168">
      <c r="A168" s="37" t="s">
        <v>598</v>
      </c>
      <c r="B168" s="45"/>
      <c r="C168" s="46"/>
      <c r="D168" s="46"/>
      <c r="E168" s="39" t="s">
        <v>11289</v>
      </c>
      <c r="F168" s="46"/>
      <c r="G168" s="46"/>
      <c r="H168" s="46"/>
      <c r="I168" s="46"/>
      <c r="J168" s="48"/>
    </row>
    <row r="169" ht="45">
      <c r="A169" s="37" t="s">
        <v>599</v>
      </c>
      <c r="B169" s="45"/>
      <c r="C169" s="46"/>
      <c r="D169" s="46"/>
      <c r="E169" s="49" t="s">
        <v>11272</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11338</v>
      </c>
      <c r="D171" s="37" t="s">
        <v>595</v>
      </c>
      <c r="E171" s="39" t="s">
        <v>11291</v>
      </c>
      <c r="F171" s="40" t="s">
        <v>2078</v>
      </c>
      <c r="G171" s="41">
        <v>1</v>
      </c>
      <c r="H171" s="42">
        <v>0</v>
      </c>
      <c r="I171" s="43">
        <f>ROUND(G171*H171,P4)</f>
        <v>0</v>
      </c>
      <c r="J171" s="37"/>
      <c r="O171" s="44">
        <f>I171*0.21</f>
        <v>0</v>
      </c>
      <c r="P171">
        <v>3</v>
      </c>
    </row>
    <row r="172">
      <c r="A172" s="37" t="s">
        <v>598</v>
      </c>
      <c r="B172" s="45"/>
      <c r="C172" s="46"/>
      <c r="D172" s="46"/>
      <c r="E172" s="39" t="s">
        <v>11291</v>
      </c>
      <c r="F172" s="46"/>
      <c r="G172" s="46"/>
      <c r="H172" s="46"/>
      <c r="I172" s="46"/>
      <c r="J172" s="48"/>
    </row>
    <row r="173" ht="45">
      <c r="A173" s="37" t="s">
        <v>599</v>
      </c>
      <c r="B173" s="45"/>
      <c r="C173" s="46"/>
      <c r="D173" s="46"/>
      <c r="E173" s="49" t="s">
        <v>11272</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11339</v>
      </c>
      <c r="D175" s="37" t="s">
        <v>595</v>
      </c>
      <c r="E175" s="39" t="s">
        <v>11293</v>
      </c>
      <c r="F175" s="40" t="s">
        <v>608</v>
      </c>
      <c r="G175" s="41">
        <v>2</v>
      </c>
      <c r="H175" s="42">
        <v>0</v>
      </c>
      <c r="I175" s="43">
        <f>ROUND(G175*H175,P4)</f>
        <v>0</v>
      </c>
      <c r="J175" s="37"/>
      <c r="O175" s="44">
        <f>I175*0.21</f>
        <v>0</v>
      </c>
      <c r="P175">
        <v>3</v>
      </c>
    </row>
    <row r="176" ht="30">
      <c r="A176" s="37" t="s">
        <v>598</v>
      </c>
      <c r="B176" s="45"/>
      <c r="C176" s="46"/>
      <c r="D176" s="46"/>
      <c r="E176" s="39" t="s">
        <v>11293</v>
      </c>
      <c r="F176" s="46"/>
      <c r="G176" s="46"/>
      <c r="H176" s="46"/>
      <c r="I176" s="46"/>
      <c r="J176" s="48"/>
    </row>
    <row r="177" ht="45">
      <c r="A177" s="37" t="s">
        <v>599</v>
      </c>
      <c r="B177" s="45"/>
      <c r="C177" s="46"/>
      <c r="D177" s="46"/>
      <c r="E177" s="49" t="s">
        <v>11266</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11340</v>
      </c>
      <c r="D179" s="37" t="s">
        <v>595</v>
      </c>
      <c r="E179" s="39" t="s">
        <v>11295</v>
      </c>
      <c r="F179" s="40" t="s">
        <v>2078</v>
      </c>
      <c r="G179" s="41">
        <v>1</v>
      </c>
      <c r="H179" s="42">
        <v>0</v>
      </c>
      <c r="I179" s="43">
        <f>ROUND(G179*H179,P4)</f>
        <v>0</v>
      </c>
      <c r="J179" s="37"/>
      <c r="O179" s="44">
        <f>I179*0.21</f>
        <v>0</v>
      </c>
      <c r="P179">
        <v>3</v>
      </c>
    </row>
    <row r="180">
      <c r="A180" s="37" t="s">
        <v>598</v>
      </c>
      <c r="B180" s="45"/>
      <c r="C180" s="46"/>
      <c r="D180" s="46"/>
      <c r="E180" s="39" t="s">
        <v>11295</v>
      </c>
      <c r="F180" s="46"/>
      <c r="G180" s="46"/>
      <c r="H180" s="46"/>
      <c r="I180" s="46"/>
      <c r="J180" s="48"/>
    </row>
    <row r="181" ht="45">
      <c r="A181" s="37" t="s">
        <v>599</v>
      </c>
      <c r="B181" s="45"/>
      <c r="C181" s="46"/>
      <c r="D181" s="46"/>
      <c r="E181" s="49" t="s">
        <v>11272</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11341</v>
      </c>
      <c r="D183" s="34"/>
      <c r="E183" s="31" t="s">
        <v>11342</v>
      </c>
      <c r="F183" s="34"/>
      <c r="G183" s="34"/>
      <c r="H183" s="34"/>
      <c r="I183" s="35">
        <f>SUMIFS(I184:I239,A184:A239,"P")</f>
        <v>0</v>
      </c>
      <c r="J183" s="36"/>
    </row>
    <row r="184" ht="45">
      <c r="A184" s="37" t="s">
        <v>593</v>
      </c>
      <c r="B184" s="37">
        <v>43</v>
      </c>
      <c r="C184" s="38" t="s">
        <v>11343</v>
      </c>
      <c r="D184" s="37" t="s">
        <v>595</v>
      </c>
      <c r="E184" s="39" t="s">
        <v>11344</v>
      </c>
      <c r="F184" s="40" t="s">
        <v>608</v>
      </c>
      <c r="G184" s="41">
        <v>2</v>
      </c>
      <c r="H184" s="42">
        <v>0</v>
      </c>
      <c r="I184" s="43">
        <f>ROUND(G184*H184,P4)</f>
        <v>0</v>
      </c>
      <c r="J184" s="37"/>
      <c r="O184" s="44">
        <f>I184*0.21</f>
        <v>0</v>
      </c>
      <c r="P184">
        <v>3</v>
      </c>
    </row>
    <row r="185" ht="45">
      <c r="A185" s="37" t="s">
        <v>598</v>
      </c>
      <c r="B185" s="45"/>
      <c r="C185" s="46"/>
      <c r="D185" s="46"/>
      <c r="E185" s="39" t="s">
        <v>11345</v>
      </c>
      <c r="F185" s="46"/>
      <c r="G185" s="46"/>
      <c r="H185" s="46"/>
      <c r="I185" s="46"/>
      <c r="J185" s="48"/>
    </row>
    <row r="186" ht="45">
      <c r="A186" s="37" t="s">
        <v>599</v>
      </c>
      <c r="B186" s="45"/>
      <c r="C186" s="46"/>
      <c r="D186" s="46"/>
      <c r="E186" s="49" t="s">
        <v>11266</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11346</v>
      </c>
      <c r="D188" s="37" t="s">
        <v>595</v>
      </c>
      <c r="E188" s="39" t="s">
        <v>11347</v>
      </c>
      <c r="F188" s="40" t="s">
        <v>608</v>
      </c>
      <c r="G188" s="41">
        <v>2</v>
      </c>
      <c r="H188" s="42">
        <v>0</v>
      </c>
      <c r="I188" s="43">
        <f>ROUND(G188*H188,P4)</f>
        <v>0</v>
      </c>
      <c r="J188" s="37"/>
      <c r="O188" s="44">
        <f>I188*0.21</f>
        <v>0</v>
      </c>
      <c r="P188">
        <v>3</v>
      </c>
    </row>
    <row r="189" ht="60">
      <c r="A189" s="37" t="s">
        <v>598</v>
      </c>
      <c r="B189" s="45"/>
      <c r="C189" s="46"/>
      <c r="D189" s="46"/>
      <c r="E189" s="39" t="s">
        <v>11348</v>
      </c>
      <c r="F189" s="46"/>
      <c r="G189" s="46"/>
      <c r="H189" s="46"/>
      <c r="I189" s="46"/>
      <c r="J189" s="48"/>
    </row>
    <row r="190" ht="45">
      <c r="A190" s="37" t="s">
        <v>599</v>
      </c>
      <c r="B190" s="45"/>
      <c r="C190" s="46"/>
      <c r="D190" s="46"/>
      <c r="E190" s="49" t="s">
        <v>11266</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11349</v>
      </c>
      <c r="D192" s="37" t="s">
        <v>595</v>
      </c>
      <c r="E192" s="39" t="s">
        <v>11271</v>
      </c>
      <c r="F192" s="40" t="s">
        <v>608</v>
      </c>
      <c r="G192" s="41">
        <v>1</v>
      </c>
      <c r="H192" s="42">
        <v>0</v>
      </c>
      <c r="I192" s="43">
        <f>ROUND(G192*H192,P4)</f>
        <v>0</v>
      </c>
      <c r="J192" s="37"/>
      <c r="O192" s="44">
        <f>I192*0.21</f>
        <v>0</v>
      </c>
      <c r="P192">
        <v>3</v>
      </c>
    </row>
    <row r="193" ht="30">
      <c r="A193" s="37" t="s">
        <v>598</v>
      </c>
      <c r="B193" s="45"/>
      <c r="C193" s="46"/>
      <c r="D193" s="46"/>
      <c r="E193" s="39" t="s">
        <v>11271</v>
      </c>
      <c r="F193" s="46"/>
      <c r="G193" s="46"/>
      <c r="H193" s="46"/>
      <c r="I193" s="46"/>
      <c r="J193" s="48"/>
    </row>
    <row r="194" ht="45">
      <c r="A194" s="37" t="s">
        <v>599</v>
      </c>
      <c r="B194" s="45"/>
      <c r="C194" s="46"/>
      <c r="D194" s="46"/>
      <c r="E194" s="49" t="s">
        <v>11272</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11350</v>
      </c>
      <c r="D196" s="37" t="s">
        <v>595</v>
      </c>
      <c r="E196" s="39" t="s">
        <v>11274</v>
      </c>
      <c r="F196" s="40" t="s">
        <v>608</v>
      </c>
      <c r="G196" s="41">
        <v>1</v>
      </c>
      <c r="H196" s="42">
        <v>0</v>
      </c>
      <c r="I196" s="43">
        <f>ROUND(G196*H196,P4)</f>
        <v>0</v>
      </c>
      <c r="J196" s="37"/>
      <c r="O196" s="44">
        <f>I196*0.21</f>
        <v>0</v>
      </c>
      <c r="P196">
        <v>3</v>
      </c>
    </row>
    <row r="197">
      <c r="A197" s="37" t="s">
        <v>598</v>
      </c>
      <c r="B197" s="45"/>
      <c r="C197" s="46"/>
      <c r="D197" s="46"/>
      <c r="E197" s="39" t="s">
        <v>11274</v>
      </c>
      <c r="F197" s="46"/>
      <c r="G197" s="46"/>
      <c r="H197" s="46"/>
      <c r="I197" s="46"/>
      <c r="J197" s="48"/>
    </row>
    <row r="198" ht="45">
      <c r="A198" s="37" t="s">
        <v>599</v>
      </c>
      <c r="B198" s="45"/>
      <c r="C198" s="46"/>
      <c r="D198" s="46"/>
      <c r="E198" s="49" t="s">
        <v>11272</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11351</v>
      </c>
      <c r="D200" s="37" t="s">
        <v>595</v>
      </c>
      <c r="E200" s="39" t="s">
        <v>11276</v>
      </c>
      <c r="F200" s="40" t="s">
        <v>2078</v>
      </c>
      <c r="G200" s="41">
        <v>1</v>
      </c>
      <c r="H200" s="42">
        <v>0</v>
      </c>
      <c r="I200" s="43">
        <f>ROUND(G200*H200,P4)</f>
        <v>0</v>
      </c>
      <c r="J200" s="37"/>
      <c r="O200" s="44">
        <f>I200*0.21</f>
        <v>0</v>
      </c>
      <c r="P200">
        <v>3</v>
      </c>
    </row>
    <row r="201" ht="30">
      <c r="A201" s="37" t="s">
        <v>598</v>
      </c>
      <c r="B201" s="45"/>
      <c r="C201" s="46"/>
      <c r="D201" s="46"/>
      <c r="E201" s="39" t="s">
        <v>11276</v>
      </c>
      <c r="F201" s="46"/>
      <c r="G201" s="46"/>
      <c r="H201" s="46"/>
      <c r="I201" s="46"/>
      <c r="J201" s="48"/>
    </row>
    <row r="202" ht="45">
      <c r="A202" s="37" t="s">
        <v>599</v>
      </c>
      <c r="B202" s="45"/>
      <c r="C202" s="46"/>
      <c r="D202" s="46"/>
      <c r="E202" s="49" t="s">
        <v>11272</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11352</v>
      </c>
      <c r="D204" s="37" t="s">
        <v>595</v>
      </c>
      <c r="E204" s="39" t="s">
        <v>11278</v>
      </c>
      <c r="F204" s="40" t="s">
        <v>2078</v>
      </c>
      <c r="G204" s="41">
        <v>2</v>
      </c>
      <c r="H204" s="42">
        <v>0</v>
      </c>
      <c r="I204" s="43">
        <f>ROUND(G204*H204,P4)</f>
        <v>0</v>
      </c>
      <c r="J204" s="37"/>
      <c r="O204" s="44">
        <f>I204*0.21</f>
        <v>0</v>
      </c>
      <c r="P204">
        <v>3</v>
      </c>
    </row>
    <row r="205" ht="30">
      <c r="A205" s="37" t="s">
        <v>598</v>
      </c>
      <c r="B205" s="45"/>
      <c r="C205" s="46"/>
      <c r="D205" s="46"/>
      <c r="E205" s="39" t="s">
        <v>11278</v>
      </c>
      <c r="F205" s="46"/>
      <c r="G205" s="46"/>
      <c r="H205" s="46"/>
      <c r="I205" s="46"/>
      <c r="J205" s="48"/>
    </row>
    <row r="206" ht="45">
      <c r="A206" s="37" t="s">
        <v>599</v>
      </c>
      <c r="B206" s="45"/>
      <c r="C206" s="46"/>
      <c r="D206" s="46"/>
      <c r="E206" s="49" t="s">
        <v>11266</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11353</v>
      </c>
      <c r="D208" s="37" t="s">
        <v>595</v>
      </c>
      <c r="E208" s="39" t="s">
        <v>11280</v>
      </c>
      <c r="F208" s="40" t="s">
        <v>608</v>
      </c>
      <c r="G208" s="41">
        <v>2</v>
      </c>
      <c r="H208" s="42">
        <v>0</v>
      </c>
      <c r="I208" s="43">
        <f>ROUND(G208*H208,P4)</f>
        <v>0</v>
      </c>
      <c r="J208" s="37"/>
      <c r="O208" s="44">
        <f>I208*0.21</f>
        <v>0</v>
      </c>
      <c r="P208">
        <v>3</v>
      </c>
    </row>
    <row r="209">
      <c r="A209" s="37" t="s">
        <v>598</v>
      </c>
      <c r="B209" s="45"/>
      <c r="C209" s="46"/>
      <c r="D209" s="46"/>
      <c r="E209" s="39" t="s">
        <v>11280</v>
      </c>
      <c r="F209" s="46"/>
      <c r="G209" s="46"/>
      <c r="H209" s="46"/>
      <c r="I209" s="46"/>
      <c r="J209" s="48"/>
    </row>
    <row r="210" ht="45">
      <c r="A210" s="37" t="s">
        <v>599</v>
      </c>
      <c r="B210" s="45"/>
      <c r="C210" s="46"/>
      <c r="D210" s="46"/>
      <c r="E210" s="49" t="s">
        <v>11266</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11354</v>
      </c>
      <c r="D212" s="37" t="s">
        <v>595</v>
      </c>
      <c r="E212" s="39" t="s">
        <v>11282</v>
      </c>
      <c r="F212" s="40" t="s">
        <v>597</v>
      </c>
      <c r="G212" s="41">
        <v>15</v>
      </c>
      <c r="H212" s="42">
        <v>0</v>
      </c>
      <c r="I212" s="43">
        <f>ROUND(G212*H212,P4)</f>
        <v>0</v>
      </c>
      <c r="J212" s="37"/>
      <c r="O212" s="44">
        <f>I212*0.21</f>
        <v>0</v>
      </c>
      <c r="P212">
        <v>3</v>
      </c>
    </row>
    <row r="213" ht="30">
      <c r="A213" s="37" t="s">
        <v>598</v>
      </c>
      <c r="B213" s="45"/>
      <c r="C213" s="46"/>
      <c r="D213" s="46"/>
      <c r="E213" s="39" t="s">
        <v>11282</v>
      </c>
      <c r="F213" s="46"/>
      <c r="G213" s="46"/>
      <c r="H213" s="46"/>
      <c r="I213" s="46"/>
      <c r="J213" s="48"/>
    </row>
    <row r="214" ht="45">
      <c r="A214" s="37" t="s">
        <v>599</v>
      </c>
      <c r="B214" s="45"/>
      <c r="C214" s="46"/>
      <c r="D214" s="46"/>
      <c r="E214" s="49" t="s">
        <v>11283</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11355</v>
      </c>
      <c r="D216" s="37" t="s">
        <v>595</v>
      </c>
      <c r="E216" s="39" t="s">
        <v>11285</v>
      </c>
      <c r="F216" s="40" t="s">
        <v>2078</v>
      </c>
      <c r="G216" s="41">
        <v>1</v>
      </c>
      <c r="H216" s="42">
        <v>0</v>
      </c>
      <c r="I216" s="43">
        <f>ROUND(G216*H216,P4)</f>
        <v>0</v>
      </c>
      <c r="J216" s="37"/>
      <c r="O216" s="44">
        <f>I216*0.21</f>
        <v>0</v>
      </c>
      <c r="P216">
        <v>3</v>
      </c>
    </row>
    <row r="217">
      <c r="A217" s="37" t="s">
        <v>598</v>
      </c>
      <c r="B217" s="45"/>
      <c r="C217" s="46"/>
      <c r="D217" s="46"/>
      <c r="E217" s="39" t="s">
        <v>11285</v>
      </c>
      <c r="F217" s="46"/>
      <c r="G217" s="46"/>
      <c r="H217" s="46"/>
      <c r="I217" s="46"/>
      <c r="J217" s="48"/>
    </row>
    <row r="218" ht="45">
      <c r="A218" s="37" t="s">
        <v>599</v>
      </c>
      <c r="B218" s="45"/>
      <c r="C218" s="46"/>
      <c r="D218" s="46"/>
      <c r="E218" s="49" t="s">
        <v>11272</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11356</v>
      </c>
      <c r="D220" s="37" t="s">
        <v>595</v>
      </c>
      <c r="E220" s="39" t="s">
        <v>11287</v>
      </c>
      <c r="F220" s="40" t="s">
        <v>2078</v>
      </c>
      <c r="G220" s="41">
        <v>1</v>
      </c>
      <c r="H220" s="42">
        <v>0</v>
      </c>
      <c r="I220" s="43">
        <f>ROUND(G220*H220,P4)</f>
        <v>0</v>
      </c>
      <c r="J220" s="37"/>
      <c r="O220" s="44">
        <f>I220*0.21</f>
        <v>0</v>
      </c>
      <c r="P220">
        <v>3</v>
      </c>
    </row>
    <row r="221" ht="30">
      <c r="A221" s="37" t="s">
        <v>598</v>
      </c>
      <c r="B221" s="45"/>
      <c r="C221" s="46"/>
      <c r="D221" s="46"/>
      <c r="E221" s="39" t="s">
        <v>11287</v>
      </c>
      <c r="F221" s="46"/>
      <c r="G221" s="46"/>
      <c r="H221" s="46"/>
      <c r="I221" s="46"/>
      <c r="J221" s="48"/>
    </row>
    <row r="222" ht="45">
      <c r="A222" s="37" t="s">
        <v>599</v>
      </c>
      <c r="B222" s="45"/>
      <c r="C222" s="46"/>
      <c r="D222" s="46"/>
      <c r="E222" s="49" t="s">
        <v>11272</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11357</v>
      </c>
      <c r="D224" s="37" t="s">
        <v>595</v>
      </c>
      <c r="E224" s="39" t="s">
        <v>11289</v>
      </c>
      <c r="F224" s="40" t="s">
        <v>2078</v>
      </c>
      <c r="G224" s="41">
        <v>1</v>
      </c>
      <c r="H224" s="42">
        <v>0</v>
      </c>
      <c r="I224" s="43">
        <f>ROUND(G224*H224,P4)</f>
        <v>0</v>
      </c>
      <c r="J224" s="37"/>
      <c r="O224" s="44">
        <f>I224*0.21</f>
        <v>0</v>
      </c>
      <c r="P224">
        <v>3</v>
      </c>
    </row>
    <row r="225">
      <c r="A225" s="37" t="s">
        <v>598</v>
      </c>
      <c r="B225" s="45"/>
      <c r="C225" s="46"/>
      <c r="D225" s="46"/>
      <c r="E225" s="39" t="s">
        <v>11289</v>
      </c>
      <c r="F225" s="46"/>
      <c r="G225" s="46"/>
      <c r="H225" s="46"/>
      <c r="I225" s="46"/>
      <c r="J225" s="48"/>
    </row>
    <row r="226" ht="45">
      <c r="A226" s="37" t="s">
        <v>599</v>
      </c>
      <c r="B226" s="45"/>
      <c r="C226" s="46"/>
      <c r="D226" s="46"/>
      <c r="E226" s="49" t="s">
        <v>11272</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11358</v>
      </c>
      <c r="D228" s="37" t="s">
        <v>595</v>
      </c>
      <c r="E228" s="39" t="s">
        <v>11291</v>
      </c>
      <c r="F228" s="40" t="s">
        <v>2078</v>
      </c>
      <c r="G228" s="41">
        <v>1</v>
      </c>
      <c r="H228" s="42">
        <v>0</v>
      </c>
      <c r="I228" s="43">
        <f>ROUND(G228*H228,P4)</f>
        <v>0</v>
      </c>
      <c r="J228" s="37"/>
      <c r="O228" s="44">
        <f>I228*0.21</f>
        <v>0</v>
      </c>
      <c r="P228">
        <v>3</v>
      </c>
    </row>
    <row r="229">
      <c r="A229" s="37" t="s">
        <v>598</v>
      </c>
      <c r="B229" s="45"/>
      <c r="C229" s="46"/>
      <c r="D229" s="46"/>
      <c r="E229" s="39" t="s">
        <v>11291</v>
      </c>
      <c r="F229" s="46"/>
      <c r="G229" s="46"/>
      <c r="H229" s="46"/>
      <c r="I229" s="46"/>
      <c r="J229" s="48"/>
    </row>
    <row r="230" ht="45">
      <c r="A230" s="37" t="s">
        <v>599</v>
      </c>
      <c r="B230" s="45"/>
      <c r="C230" s="46"/>
      <c r="D230" s="46"/>
      <c r="E230" s="49" t="s">
        <v>11272</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11359</v>
      </c>
      <c r="D232" s="37" t="s">
        <v>595</v>
      </c>
      <c r="E232" s="39" t="s">
        <v>11293</v>
      </c>
      <c r="F232" s="40" t="s">
        <v>608</v>
      </c>
      <c r="G232" s="41">
        <v>2</v>
      </c>
      <c r="H232" s="42">
        <v>0</v>
      </c>
      <c r="I232" s="43">
        <f>ROUND(G232*H232,P4)</f>
        <v>0</v>
      </c>
      <c r="J232" s="37"/>
      <c r="O232" s="44">
        <f>I232*0.21</f>
        <v>0</v>
      </c>
      <c r="P232">
        <v>3</v>
      </c>
    </row>
    <row r="233" ht="30">
      <c r="A233" s="37" t="s">
        <v>598</v>
      </c>
      <c r="B233" s="45"/>
      <c r="C233" s="46"/>
      <c r="D233" s="46"/>
      <c r="E233" s="39" t="s">
        <v>11293</v>
      </c>
      <c r="F233" s="46"/>
      <c r="G233" s="46"/>
      <c r="H233" s="46"/>
      <c r="I233" s="46"/>
      <c r="J233" s="48"/>
    </row>
    <row r="234" ht="45">
      <c r="A234" s="37" t="s">
        <v>599</v>
      </c>
      <c r="B234" s="45"/>
      <c r="C234" s="46"/>
      <c r="D234" s="46"/>
      <c r="E234" s="49" t="s">
        <v>11266</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11360</v>
      </c>
      <c r="D236" s="37" t="s">
        <v>595</v>
      </c>
      <c r="E236" s="39" t="s">
        <v>11295</v>
      </c>
      <c r="F236" s="40" t="s">
        <v>2078</v>
      </c>
      <c r="G236" s="41">
        <v>1</v>
      </c>
      <c r="H236" s="42">
        <v>0</v>
      </c>
      <c r="I236" s="43">
        <f>ROUND(G236*H236,P4)</f>
        <v>0</v>
      </c>
      <c r="J236" s="37"/>
      <c r="O236" s="44">
        <f>I236*0.21</f>
        <v>0</v>
      </c>
      <c r="P236">
        <v>3</v>
      </c>
    </row>
    <row r="237">
      <c r="A237" s="37" t="s">
        <v>598</v>
      </c>
      <c r="B237" s="45"/>
      <c r="C237" s="46"/>
      <c r="D237" s="46"/>
      <c r="E237" s="39" t="s">
        <v>11295</v>
      </c>
      <c r="F237" s="46"/>
      <c r="G237" s="46"/>
      <c r="H237" s="46"/>
      <c r="I237" s="46"/>
      <c r="J237" s="48"/>
    </row>
    <row r="238" ht="45">
      <c r="A238" s="37" t="s">
        <v>599</v>
      </c>
      <c r="B238" s="45"/>
      <c r="C238" s="46"/>
      <c r="D238" s="46"/>
      <c r="E238" s="49" t="s">
        <v>11272</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11361</v>
      </c>
      <c r="D240" s="34"/>
      <c r="E240" s="31" t="s">
        <v>11362</v>
      </c>
      <c r="F240" s="34"/>
      <c r="G240" s="34"/>
      <c r="H240" s="34"/>
      <c r="I240" s="35">
        <f>SUMIFS(I241:I296,A241:A296,"P")</f>
        <v>0</v>
      </c>
      <c r="J240" s="36"/>
    </row>
    <row r="241" ht="45">
      <c r="A241" s="37" t="s">
        <v>593</v>
      </c>
      <c r="B241" s="37">
        <v>57</v>
      </c>
      <c r="C241" s="38" t="s">
        <v>11363</v>
      </c>
      <c r="D241" s="37" t="s">
        <v>595</v>
      </c>
      <c r="E241" s="39" t="s">
        <v>11364</v>
      </c>
      <c r="F241" s="40" t="s">
        <v>608</v>
      </c>
      <c r="G241" s="41">
        <v>2</v>
      </c>
      <c r="H241" s="42">
        <v>0</v>
      </c>
      <c r="I241" s="43">
        <f>ROUND(G241*H241,P4)</f>
        <v>0</v>
      </c>
      <c r="J241" s="37"/>
      <c r="O241" s="44">
        <f>I241*0.21</f>
        <v>0</v>
      </c>
      <c r="P241">
        <v>3</v>
      </c>
    </row>
    <row r="242" ht="45">
      <c r="A242" s="37" t="s">
        <v>598</v>
      </c>
      <c r="B242" s="45"/>
      <c r="C242" s="46"/>
      <c r="D242" s="46"/>
      <c r="E242" s="39" t="s">
        <v>11365</v>
      </c>
      <c r="F242" s="46"/>
      <c r="G242" s="46"/>
      <c r="H242" s="46"/>
      <c r="I242" s="46"/>
      <c r="J242" s="48"/>
    </row>
    <row r="243" ht="45">
      <c r="A243" s="37" t="s">
        <v>599</v>
      </c>
      <c r="B243" s="45"/>
      <c r="C243" s="46"/>
      <c r="D243" s="46"/>
      <c r="E243" s="49" t="s">
        <v>11266</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11366</v>
      </c>
      <c r="D245" s="37" t="s">
        <v>595</v>
      </c>
      <c r="E245" s="39" t="s">
        <v>11367</v>
      </c>
      <c r="F245" s="40" t="s">
        <v>608</v>
      </c>
      <c r="G245" s="41">
        <v>2</v>
      </c>
      <c r="H245" s="42">
        <v>0</v>
      </c>
      <c r="I245" s="43">
        <f>ROUND(G245*H245,P4)</f>
        <v>0</v>
      </c>
      <c r="J245" s="37"/>
      <c r="O245" s="44">
        <f>I245*0.21</f>
        <v>0</v>
      </c>
      <c r="P245">
        <v>3</v>
      </c>
    </row>
    <row r="246" ht="60">
      <c r="A246" s="37" t="s">
        <v>598</v>
      </c>
      <c r="B246" s="45"/>
      <c r="C246" s="46"/>
      <c r="D246" s="46"/>
      <c r="E246" s="39" t="s">
        <v>11368</v>
      </c>
      <c r="F246" s="46"/>
      <c r="G246" s="46"/>
      <c r="H246" s="46"/>
      <c r="I246" s="46"/>
      <c r="J246" s="48"/>
    </row>
    <row r="247" ht="45">
      <c r="A247" s="37" t="s">
        <v>599</v>
      </c>
      <c r="B247" s="45"/>
      <c r="C247" s="46"/>
      <c r="D247" s="46"/>
      <c r="E247" s="49" t="s">
        <v>11266</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11369</v>
      </c>
      <c r="D249" s="37" t="s">
        <v>595</v>
      </c>
      <c r="E249" s="39" t="s">
        <v>11271</v>
      </c>
      <c r="F249" s="40" t="s">
        <v>608</v>
      </c>
      <c r="G249" s="41">
        <v>1</v>
      </c>
      <c r="H249" s="42">
        <v>0</v>
      </c>
      <c r="I249" s="43">
        <f>ROUND(G249*H249,P4)</f>
        <v>0</v>
      </c>
      <c r="J249" s="37"/>
      <c r="O249" s="44">
        <f>I249*0.21</f>
        <v>0</v>
      </c>
      <c r="P249">
        <v>3</v>
      </c>
    </row>
    <row r="250" ht="30">
      <c r="A250" s="37" t="s">
        <v>598</v>
      </c>
      <c r="B250" s="45"/>
      <c r="C250" s="46"/>
      <c r="D250" s="46"/>
      <c r="E250" s="39" t="s">
        <v>11271</v>
      </c>
      <c r="F250" s="46"/>
      <c r="G250" s="46"/>
      <c r="H250" s="46"/>
      <c r="I250" s="46"/>
      <c r="J250" s="48"/>
    </row>
    <row r="251" ht="45">
      <c r="A251" s="37" t="s">
        <v>599</v>
      </c>
      <c r="B251" s="45"/>
      <c r="C251" s="46"/>
      <c r="D251" s="46"/>
      <c r="E251" s="49" t="s">
        <v>11272</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11370</v>
      </c>
      <c r="D253" s="37" t="s">
        <v>595</v>
      </c>
      <c r="E253" s="39" t="s">
        <v>11274</v>
      </c>
      <c r="F253" s="40" t="s">
        <v>608</v>
      </c>
      <c r="G253" s="41">
        <v>1</v>
      </c>
      <c r="H253" s="42">
        <v>0</v>
      </c>
      <c r="I253" s="43">
        <f>ROUND(G253*H253,P4)</f>
        <v>0</v>
      </c>
      <c r="J253" s="37"/>
      <c r="O253" s="44">
        <f>I253*0.21</f>
        <v>0</v>
      </c>
      <c r="P253">
        <v>3</v>
      </c>
    </row>
    <row r="254">
      <c r="A254" s="37" t="s">
        <v>598</v>
      </c>
      <c r="B254" s="45"/>
      <c r="C254" s="46"/>
      <c r="D254" s="46"/>
      <c r="E254" s="39" t="s">
        <v>11274</v>
      </c>
      <c r="F254" s="46"/>
      <c r="G254" s="46"/>
      <c r="H254" s="46"/>
      <c r="I254" s="46"/>
      <c r="J254" s="48"/>
    </row>
    <row r="255" ht="45">
      <c r="A255" s="37" t="s">
        <v>599</v>
      </c>
      <c r="B255" s="45"/>
      <c r="C255" s="46"/>
      <c r="D255" s="46"/>
      <c r="E255" s="49" t="s">
        <v>11272</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11371</v>
      </c>
      <c r="D257" s="37" t="s">
        <v>595</v>
      </c>
      <c r="E257" s="39" t="s">
        <v>11276</v>
      </c>
      <c r="F257" s="40" t="s">
        <v>2078</v>
      </c>
      <c r="G257" s="41">
        <v>1</v>
      </c>
      <c r="H257" s="42">
        <v>0</v>
      </c>
      <c r="I257" s="43">
        <f>ROUND(G257*H257,P4)</f>
        <v>0</v>
      </c>
      <c r="J257" s="37"/>
      <c r="O257" s="44">
        <f>I257*0.21</f>
        <v>0</v>
      </c>
      <c r="P257">
        <v>3</v>
      </c>
    </row>
    <row r="258" ht="30">
      <c r="A258" s="37" t="s">
        <v>598</v>
      </c>
      <c r="B258" s="45"/>
      <c r="C258" s="46"/>
      <c r="D258" s="46"/>
      <c r="E258" s="39" t="s">
        <v>11276</v>
      </c>
      <c r="F258" s="46"/>
      <c r="G258" s="46"/>
      <c r="H258" s="46"/>
      <c r="I258" s="46"/>
      <c r="J258" s="48"/>
    </row>
    <row r="259" ht="45">
      <c r="A259" s="37" t="s">
        <v>599</v>
      </c>
      <c r="B259" s="45"/>
      <c r="C259" s="46"/>
      <c r="D259" s="46"/>
      <c r="E259" s="49" t="s">
        <v>11272</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11372</v>
      </c>
      <c r="D261" s="37" t="s">
        <v>595</v>
      </c>
      <c r="E261" s="39" t="s">
        <v>11278</v>
      </c>
      <c r="F261" s="40" t="s">
        <v>2078</v>
      </c>
      <c r="G261" s="41">
        <v>2</v>
      </c>
      <c r="H261" s="42">
        <v>0</v>
      </c>
      <c r="I261" s="43">
        <f>ROUND(G261*H261,P4)</f>
        <v>0</v>
      </c>
      <c r="J261" s="37"/>
      <c r="O261" s="44">
        <f>I261*0.21</f>
        <v>0</v>
      </c>
      <c r="P261">
        <v>3</v>
      </c>
    </row>
    <row r="262" ht="30">
      <c r="A262" s="37" t="s">
        <v>598</v>
      </c>
      <c r="B262" s="45"/>
      <c r="C262" s="46"/>
      <c r="D262" s="46"/>
      <c r="E262" s="39" t="s">
        <v>11278</v>
      </c>
      <c r="F262" s="46"/>
      <c r="G262" s="46"/>
      <c r="H262" s="46"/>
      <c r="I262" s="46"/>
      <c r="J262" s="48"/>
    </row>
    <row r="263" ht="45">
      <c r="A263" s="37" t="s">
        <v>599</v>
      </c>
      <c r="B263" s="45"/>
      <c r="C263" s="46"/>
      <c r="D263" s="46"/>
      <c r="E263" s="49" t="s">
        <v>11266</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11373</v>
      </c>
      <c r="D265" s="37" t="s">
        <v>595</v>
      </c>
      <c r="E265" s="39" t="s">
        <v>11280</v>
      </c>
      <c r="F265" s="40" t="s">
        <v>608</v>
      </c>
      <c r="G265" s="41">
        <v>2</v>
      </c>
      <c r="H265" s="42">
        <v>0</v>
      </c>
      <c r="I265" s="43">
        <f>ROUND(G265*H265,P4)</f>
        <v>0</v>
      </c>
      <c r="J265" s="37"/>
      <c r="O265" s="44">
        <f>I265*0.21</f>
        <v>0</v>
      </c>
      <c r="P265">
        <v>3</v>
      </c>
    </row>
    <row r="266">
      <c r="A266" s="37" t="s">
        <v>598</v>
      </c>
      <c r="B266" s="45"/>
      <c r="C266" s="46"/>
      <c r="D266" s="46"/>
      <c r="E266" s="39" t="s">
        <v>11280</v>
      </c>
      <c r="F266" s="46"/>
      <c r="G266" s="46"/>
      <c r="H266" s="46"/>
      <c r="I266" s="46"/>
      <c r="J266" s="48"/>
    </row>
    <row r="267" ht="45">
      <c r="A267" s="37" t="s">
        <v>599</v>
      </c>
      <c r="B267" s="45"/>
      <c r="C267" s="46"/>
      <c r="D267" s="46"/>
      <c r="E267" s="49" t="s">
        <v>11266</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11374</v>
      </c>
      <c r="D269" s="37" t="s">
        <v>595</v>
      </c>
      <c r="E269" s="39" t="s">
        <v>11282</v>
      </c>
      <c r="F269" s="40" t="s">
        <v>597</v>
      </c>
      <c r="G269" s="41">
        <v>15</v>
      </c>
      <c r="H269" s="42">
        <v>0</v>
      </c>
      <c r="I269" s="43">
        <f>ROUND(G269*H269,P4)</f>
        <v>0</v>
      </c>
      <c r="J269" s="37"/>
      <c r="O269" s="44">
        <f>I269*0.21</f>
        <v>0</v>
      </c>
      <c r="P269">
        <v>3</v>
      </c>
    </row>
    <row r="270" ht="30">
      <c r="A270" s="37" t="s">
        <v>598</v>
      </c>
      <c r="B270" s="45"/>
      <c r="C270" s="46"/>
      <c r="D270" s="46"/>
      <c r="E270" s="39" t="s">
        <v>11282</v>
      </c>
      <c r="F270" s="46"/>
      <c r="G270" s="46"/>
      <c r="H270" s="46"/>
      <c r="I270" s="46"/>
      <c r="J270" s="48"/>
    </row>
    <row r="271" ht="45">
      <c r="A271" s="37" t="s">
        <v>599</v>
      </c>
      <c r="B271" s="45"/>
      <c r="C271" s="46"/>
      <c r="D271" s="46"/>
      <c r="E271" s="49" t="s">
        <v>11283</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11375</v>
      </c>
      <c r="D273" s="37" t="s">
        <v>595</v>
      </c>
      <c r="E273" s="39" t="s">
        <v>11285</v>
      </c>
      <c r="F273" s="40" t="s">
        <v>2078</v>
      </c>
      <c r="G273" s="41">
        <v>1</v>
      </c>
      <c r="H273" s="42">
        <v>0</v>
      </c>
      <c r="I273" s="43">
        <f>ROUND(G273*H273,P4)</f>
        <v>0</v>
      </c>
      <c r="J273" s="37"/>
      <c r="O273" s="44">
        <f>I273*0.21</f>
        <v>0</v>
      </c>
      <c r="P273">
        <v>3</v>
      </c>
    </row>
    <row r="274">
      <c r="A274" s="37" t="s">
        <v>598</v>
      </c>
      <c r="B274" s="45"/>
      <c r="C274" s="46"/>
      <c r="D274" s="46"/>
      <c r="E274" s="39" t="s">
        <v>11285</v>
      </c>
      <c r="F274" s="46"/>
      <c r="G274" s="46"/>
      <c r="H274" s="46"/>
      <c r="I274" s="46"/>
      <c r="J274" s="48"/>
    </row>
    <row r="275" ht="45">
      <c r="A275" s="37" t="s">
        <v>599</v>
      </c>
      <c r="B275" s="45"/>
      <c r="C275" s="46"/>
      <c r="D275" s="46"/>
      <c r="E275" s="49" t="s">
        <v>11272</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11376</v>
      </c>
      <c r="D277" s="37" t="s">
        <v>595</v>
      </c>
      <c r="E277" s="39" t="s">
        <v>11287</v>
      </c>
      <c r="F277" s="40" t="s">
        <v>2078</v>
      </c>
      <c r="G277" s="41">
        <v>1</v>
      </c>
      <c r="H277" s="42">
        <v>0</v>
      </c>
      <c r="I277" s="43">
        <f>ROUND(G277*H277,P4)</f>
        <v>0</v>
      </c>
      <c r="J277" s="37"/>
      <c r="O277" s="44">
        <f>I277*0.21</f>
        <v>0</v>
      </c>
      <c r="P277">
        <v>3</v>
      </c>
    </row>
    <row r="278" ht="30">
      <c r="A278" s="37" t="s">
        <v>598</v>
      </c>
      <c r="B278" s="45"/>
      <c r="C278" s="46"/>
      <c r="D278" s="46"/>
      <c r="E278" s="39" t="s">
        <v>11287</v>
      </c>
      <c r="F278" s="46"/>
      <c r="G278" s="46"/>
      <c r="H278" s="46"/>
      <c r="I278" s="46"/>
      <c r="J278" s="48"/>
    </row>
    <row r="279" ht="45">
      <c r="A279" s="37" t="s">
        <v>599</v>
      </c>
      <c r="B279" s="45"/>
      <c r="C279" s="46"/>
      <c r="D279" s="46"/>
      <c r="E279" s="49" t="s">
        <v>11272</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11377</v>
      </c>
      <c r="D281" s="37" t="s">
        <v>595</v>
      </c>
      <c r="E281" s="39" t="s">
        <v>11289</v>
      </c>
      <c r="F281" s="40" t="s">
        <v>2078</v>
      </c>
      <c r="G281" s="41">
        <v>1</v>
      </c>
      <c r="H281" s="42">
        <v>0</v>
      </c>
      <c r="I281" s="43">
        <f>ROUND(G281*H281,P4)</f>
        <v>0</v>
      </c>
      <c r="J281" s="37"/>
      <c r="O281" s="44">
        <f>I281*0.21</f>
        <v>0</v>
      </c>
      <c r="P281">
        <v>3</v>
      </c>
    </row>
    <row r="282">
      <c r="A282" s="37" t="s">
        <v>598</v>
      </c>
      <c r="B282" s="45"/>
      <c r="C282" s="46"/>
      <c r="D282" s="46"/>
      <c r="E282" s="39" t="s">
        <v>11289</v>
      </c>
      <c r="F282" s="46"/>
      <c r="G282" s="46"/>
      <c r="H282" s="46"/>
      <c r="I282" s="46"/>
      <c r="J282" s="48"/>
    </row>
    <row r="283" ht="45">
      <c r="A283" s="37" t="s">
        <v>599</v>
      </c>
      <c r="B283" s="45"/>
      <c r="C283" s="46"/>
      <c r="D283" s="46"/>
      <c r="E283" s="49" t="s">
        <v>11272</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11378</v>
      </c>
      <c r="D285" s="37" t="s">
        <v>595</v>
      </c>
      <c r="E285" s="39" t="s">
        <v>11291</v>
      </c>
      <c r="F285" s="40" t="s">
        <v>2078</v>
      </c>
      <c r="G285" s="41">
        <v>1</v>
      </c>
      <c r="H285" s="42">
        <v>0</v>
      </c>
      <c r="I285" s="43">
        <f>ROUND(G285*H285,P4)</f>
        <v>0</v>
      </c>
      <c r="J285" s="37"/>
      <c r="O285" s="44">
        <f>I285*0.21</f>
        <v>0</v>
      </c>
      <c r="P285">
        <v>3</v>
      </c>
    </row>
    <row r="286">
      <c r="A286" s="37" t="s">
        <v>598</v>
      </c>
      <c r="B286" s="45"/>
      <c r="C286" s="46"/>
      <c r="D286" s="46"/>
      <c r="E286" s="39" t="s">
        <v>11291</v>
      </c>
      <c r="F286" s="46"/>
      <c r="G286" s="46"/>
      <c r="H286" s="46"/>
      <c r="I286" s="46"/>
      <c r="J286" s="48"/>
    </row>
    <row r="287" ht="45">
      <c r="A287" s="37" t="s">
        <v>599</v>
      </c>
      <c r="B287" s="45"/>
      <c r="C287" s="46"/>
      <c r="D287" s="46"/>
      <c r="E287" s="49" t="s">
        <v>11272</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11379</v>
      </c>
      <c r="D289" s="37" t="s">
        <v>595</v>
      </c>
      <c r="E289" s="39" t="s">
        <v>11293</v>
      </c>
      <c r="F289" s="40" t="s">
        <v>608</v>
      </c>
      <c r="G289" s="41">
        <v>2</v>
      </c>
      <c r="H289" s="42">
        <v>0</v>
      </c>
      <c r="I289" s="43">
        <f>ROUND(G289*H289,P4)</f>
        <v>0</v>
      </c>
      <c r="J289" s="37"/>
      <c r="O289" s="44">
        <f>I289*0.21</f>
        <v>0</v>
      </c>
      <c r="P289">
        <v>3</v>
      </c>
    </row>
    <row r="290" ht="30">
      <c r="A290" s="37" t="s">
        <v>598</v>
      </c>
      <c r="B290" s="45"/>
      <c r="C290" s="46"/>
      <c r="D290" s="46"/>
      <c r="E290" s="39" t="s">
        <v>11293</v>
      </c>
      <c r="F290" s="46"/>
      <c r="G290" s="46"/>
      <c r="H290" s="46"/>
      <c r="I290" s="46"/>
      <c r="J290" s="48"/>
    </row>
    <row r="291" ht="45">
      <c r="A291" s="37" t="s">
        <v>599</v>
      </c>
      <c r="B291" s="45"/>
      <c r="C291" s="46"/>
      <c r="D291" s="46"/>
      <c r="E291" s="49" t="s">
        <v>11266</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11380</v>
      </c>
      <c r="D293" s="37" t="s">
        <v>595</v>
      </c>
      <c r="E293" s="39" t="s">
        <v>11295</v>
      </c>
      <c r="F293" s="40" t="s">
        <v>2078</v>
      </c>
      <c r="G293" s="41">
        <v>1</v>
      </c>
      <c r="H293" s="42">
        <v>0</v>
      </c>
      <c r="I293" s="43">
        <f>ROUND(G293*H293,P4)</f>
        <v>0</v>
      </c>
      <c r="J293" s="37"/>
      <c r="O293" s="44">
        <f>I293*0.21</f>
        <v>0</v>
      </c>
      <c r="P293">
        <v>3</v>
      </c>
    </row>
    <row r="294">
      <c r="A294" s="37" t="s">
        <v>598</v>
      </c>
      <c r="B294" s="45"/>
      <c r="C294" s="46"/>
      <c r="D294" s="46"/>
      <c r="E294" s="39" t="s">
        <v>11295</v>
      </c>
      <c r="F294" s="46"/>
      <c r="G294" s="46"/>
      <c r="H294" s="46"/>
      <c r="I294" s="46"/>
      <c r="J294" s="48"/>
    </row>
    <row r="295" ht="45">
      <c r="A295" s="37" t="s">
        <v>599</v>
      </c>
      <c r="B295" s="45"/>
      <c r="C295" s="46"/>
      <c r="D295" s="46"/>
      <c r="E295" s="49" t="s">
        <v>11272</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11381</v>
      </c>
      <c r="D297" s="34"/>
      <c r="E297" s="31" t="s">
        <v>11382</v>
      </c>
      <c r="F297" s="34"/>
      <c r="G297" s="34"/>
      <c r="H297" s="34"/>
      <c r="I297" s="35">
        <f>SUMIFS(I298:I347,A298:A347,"P")</f>
        <v>0</v>
      </c>
      <c r="J297" s="36"/>
    </row>
    <row r="298" ht="45">
      <c r="A298" s="37" t="s">
        <v>593</v>
      </c>
      <c r="B298" s="37">
        <v>71</v>
      </c>
      <c r="C298" s="38" t="s">
        <v>11383</v>
      </c>
      <c r="D298" s="37" t="s">
        <v>595</v>
      </c>
      <c r="E298" s="39" t="s">
        <v>11384</v>
      </c>
      <c r="F298" s="40" t="s">
        <v>608</v>
      </c>
      <c r="G298" s="41">
        <v>2</v>
      </c>
      <c r="H298" s="42">
        <v>0</v>
      </c>
      <c r="I298" s="43">
        <f>ROUND(G298*H298,P4)</f>
        <v>0</v>
      </c>
      <c r="J298" s="37"/>
      <c r="O298" s="44">
        <f>I298*0.21</f>
        <v>0</v>
      </c>
      <c r="P298">
        <v>3</v>
      </c>
    </row>
    <row r="299" ht="45">
      <c r="A299" s="37" t="s">
        <v>598</v>
      </c>
      <c r="B299" s="45"/>
      <c r="C299" s="46"/>
      <c r="D299" s="46"/>
      <c r="E299" s="39" t="s">
        <v>11385</v>
      </c>
      <c r="F299" s="46"/>
      <c r="G299" s="46"/>
      <c r="H299" s="46"/>
      <c r="I299" s="46"/>
      <c r="J299" s="48"/>
    </row>
    <row r="300" ht="45">
      <c r="A300" s="37" t="s">
        <v>599</v>
      </c>
      <c r="B300" s="45"/>
      <c r="C300" s="46"/>
      <c r="D300" s="46"/>
      <c r="E300" s="49" t="s">
        <v>11266</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11386</v>
      </c>
      <c r="D302" s="37" t="s">
        <v>595</v>
      </c>
      <c r="E302" s="39" t="s">
        <v>11387</v>
      </c>
      <c r="F302" s="40" t="s">
        <v>608</v>
      </c>
      <c r="G302" s="41">
        <v>2</v>
      </c>
      <c r="H302" s="42">
        <v>0</v>
      </c>
      <c r="I302" s="43">
        <f>ROUND(G302*H302,P4)</f>
        <v>0</v>
      </c>
      <c r="J302" s="37"/>
      <c r="O302" s="44">
        <f>I302*0.21</f>
        <v>0</v>
      </c>
      <c r="P302">
        <v>3</v>
      </c>
    </row>
    <row r="303" ht="60">
      <c r="A303" s="37" t="s">
        <v>598</v>
      </c>
      <c r="B303" s="45"/>
      <c r="C303" s="46"/>
      <c r="D303" s="46"/>
      <c r="E303" s="39" t="s">
        <v>11388</v>
      </c>
      <c r="F303" s="46"/>
      <c r="G303" s="46"/>
      <c r="H303" s="46"/>
      <c r="I303" s="46"/>
      <c r="J303" s="48"/>
    </row>
    <row r="304" ht="45">
      <c r="A304" s="37" t="s">
        <v>599</v>
      </c>
      <c r="B304" s="45"/>
      <c r="C304" s="46"/>
      <c r="D304" s="46"/>
      <c r="E304" s="49" t="s">
        <v>11266</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11389</v>
      </c>
      <c r="D306" s="37" t="s">
        <v>595</v>
      </c>
      <c r="E306" s="39" t="s">
        <v>11305</v>
      </c>
      <c r="F306" s="40" t="s">
        <v>608</v>
      </c>
      <c r="G306" s="41">
        <v>1</v>
      </c>
      <c r="H306" s="42">
        <v>0</v>
      </c>
      <c r="I306" s="43">
        <f>ROUND(G306*H306,P4)</f>
        <v>0</v>
      </c>
      <c r="J306" s="37"/>
      <c r="O306" s="44">
        <f>I306*0.21</f>
        <v>0</v>
      </c>
      <c r="P306">
        <v>3</v>
      </c>
    </row>
    <row r="307">
      <c r="A307" s="37" t="s">
        <v>598</v>
      </c>
      <c r="B307" s="45"/>
      <c r="C307" s="46"/>
      <c r="D307" s="46"/>
      <c r="E307" s="39" t="s">
        <v>11305</v>
      </c>
      <c r="F307" s="46"/>
      <c r="G307" s="46"/>
      <c r="H307" s="46"/>
      <c r="I307" s="46"/>
      <c r="J307" s="48"/>
    </row>
    <row r="308" ht="45">
      <c r="A308" s="37" t="s">
        <v>599</v>
      </c>
      <c r="B308" s="45"/>
      <c r="C308" s="46"/>
      <c r="D308" s="46"/>
      <c r="E308" s="49" t="s">
        <v>11272</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11390</v>
      </c>
      <c r="D310" s="37" t="s">
        <v>595</v>
      </c>
      <c r="E310" s="39" t="s">
        <v>11274</v>
      </c>
      <c r="F310" s="40" t="s">
        <v>608</v>
      </c>
      <c r="G310" s="41">
        <v>1</v>
      </c>
      <c r="H310" s="42">
        <v>0</v>
      </c>
      <c r="I310" s="43">
        <f>ROUND(G310*H310,P4)</f>
        <v>0</v>
      </c>
      <c r="J310" s="37"/>
      <c r="O310" s="44">
        <f>I310*0.21</f>
        <v>0</v>
      </c>
      <c r="P310">
        <v>3</v>
      </c>
    </row>
    <row r="311">
      <c r="A311" s="37" t="s">
        <v>598</v>
      </c>
      <c r="B311" s="45"/>
      <c r="C311" s="46"/>
      <c r="D311" s="46"/>
      <c r="E311" s="39" t="s">
        <v>11274</v>
      </c>
      <c r="F311" s="46"/>
      <c r="G311" s="46"/>
      <c r="H311" s="46"/>
      <c r="I311" s="46"/>
      <c r="J311" s="48"/>
    </row>
    <row r="312" ht="45">
      <c r="A312" s="37" t="s">
        <v>599</v>
      </c>
      <c r="B312" s="45"/>
      <c r="C312" s="46"/>
      <c r="D312" s="46"/>
      <c r="E312" s="49" t="s">
        <v>11272</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11391</v>
      </c>
      <c r="D314" s="37" t="s">
        <v>595</v>
      </c>
      <c r="E314" s="39" t="s">
        <v>11276</v>
      </c>
      <c r="F314" s="40" t="s">
        <v>2078</v>
      </c>
      <c r="G314" s="41">
        <v>1</v>
      </c>
      <c r="H314" s="42">
        <v>0</v>
      </c>
      <c r="I314" s="43">
        <f>ROUND(G314*H314,P4)</f>
        <v>0</v>
      </c>
      <c r="J314" s="37"/>
      <c r="O314" s="44">
        <f>I314*0.21</f>
        <v>0</v>
      </c>
      <c r="P314">
        <v>3</v>
      </c>
    </row>
    <row r="315" ht="30">
      <c r="A315" s="37" t="s">
        <v>598</v>
      </c>
      <c r="B315" s="45"/>
      <c r="C315" s="46"/>
      <c r="D315" s="46"/>
      <c r="E315" s="39" t="s">
        <v>11276</v>
      </c>
      <c r="F315" s="46"/>
      <c r="G315" s="46"/>
      <c r="H315" s="46"/>
      <c r="I315" s="46"/>
      <c r="J315" s="48"/>
    </row>
    <row r="316" ht="45">
      <c r="A316" s="37" t="s">
        <v>599</v>
      </c>
      <c r="B316" s="45"/>
      <c r="C316" s="46"/>
      <c r="D316" s="46"/>
      <c r="E316" s="49" t="s">
        <v>11272</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11392</v>
      </c>
      <c r="D318" s="37" t="s">
        <v>595</v>
      </c>
      <c r="E318" s="39" t="s">
        <v>11278</v>
      </c>
      <c r="F318" s="40" t="s">
        <v>2078</v>
      </c>
      <c r="G318" s="41">
        <v>2</v>
      </c>
      <c r="H318" s="42">
        <v>0</v>
      </c>
      <c r="I318" s="43">
        <f>ROUND(G318*H318,P4)</f>
        <v>0</v>
      </c>
      <c r="J318" s="37"/>
      <c r="O318" s="44">
        <f>I318*0.21</f>
        <v>0</v>
      </c>
      <c r="P318">
        <v>3</v>
      </c>
    </row>
    <row r="319" ht="30">
      <c r="A319" s="37" t="s">
        <v>598</v>
      </c>
      <c r="B319" s="45"/>
      <c r="C319" s="46"/>
      <c r="D319" s="46"/>
      <c r="E319" s="39" t="s">
        <v>11278</v>
      </c>
      <c r="F319" s="46"/>
      <c r="G319" s="46"/>
      <c r="H319" s="46"/>
      <c r="I319" s="46"/>
      <c r="J319" s="48"/>
    </row>
    <row r="320" ht="45">
      <c r="A320" s="37" t="s">
        <v>599</v>
      </c>
      <c r="B320" s="45"/>
      <c r="C320" s="46"/>
      <c r="D320" s="46"/>
      <c r="E320" s="49" t="s">
        <v>11266</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11393</v>
      </c>
      <c r="D322" s="37" t="s">
        <v>595</v>
      </c>
      <c r="E322" s="39" t="s">
        <v>11280</v>
      </c>
      <c r="F322" s="40" t="s">
        <v>608</v>
      </c>
      <c r="G322" s="41">
        <v>2</v>
      </c>
      <c r="H322" s="42">
        <v>0</v>
      </c>
      <c r="I322" s="43">
        <f>ROUND(G322*H322,P4)</f>
        <v>0</v>
      </c>
      <c r="J322" s="37"/>
      <c r="O322" s="44">
        <f>I322*0.21</f>
        <v>0</v>
      </c>
      <c r="P322">
        <v>3</v>
      </c>
    </row>
    <row r="323">
      <c r="A323" s="37" t="s">
        <v>598</v>
      </c>
      <c r="B323" s="45"/>
      <c r="C323" s="46"/>
      <c r="D323" s="46"/>
      <c r="E323" s="39" t="s">
        <v>11280</v>
      </c>
      <c r="F323" s="46"/>
      <c r="G323" s="46"/>
      <c r="H323" s="46"/>
      <c r="I323" s="46"/>
      <c r="J323" s="48"/>
    </row>
    <row r="324" ht="45">
      <c r="A324" s="37" t="s">
        <v>599</v>
      </c>
      <c r="B324" s="45"/>
      <c r="C324" s="46"/>
      <c r="D324" s="46"/>
      <c r="E324" s="49" t="s">
        <v>11266</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11394</v>
      </c>
      <c r="D326" s="37" t="s">
        <v>595</v>
      </c>
      <c r="E326" s="39" t="s">
        <v>11282</v>
      </c>
      <c r="F326" s="40" t="s">
        <v>597</v>
      </c>
      <c r="G326" s="41">
        <v>14</v>
      </c>
      <c r="H326" s="42">
        <v>0</v>
      </c>
      <c r="I326" s="43">
        <f>ROUND(G326*H326,P4)</f>
        <v>0</v>
      </c>
      <c r="J326" s="37"/>
      <c r="O326" s="44">
        <f>I326*0.21</f>
        <v>0</v>
      </c>
      <c r="P326">
        <v>3</v>
      </c>
    </row>
    <row r="327" ht="30">
      <c r="A327" s="37" t="s">
        <v>598</v>
      </c>
      <c r="B327" s="45"/>
      <c r="C327" s="46"/>
      <c r="D327" s="46"/>
      <c r="E327" s="39" t="s">
        <v>11282</v>
      </c>
      <c r="F327" s="46"/>
      <c r="G327" s="46"/>
      <c r="H327" s="46"/>
      <c r="I327" s="46"/>
      <c r="J327" s="48"/>
    </row>
    <row r="328" ht="45">
      <c r="A328" s="37" t="s">
        <v>599</v>
      </c>
      <c r="B328" s="45"/>
      <c r="C328" s="46"/>
      <c r="D328" s="46"/>
      <c r="E328" s="49" t="s">
        <v>11395</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11396</v>
      </c>
      <c r="D330" s="37" t="s">
        <v>595</v>
      </c>
      <c r="E330" s="39" t="s">
        <v>11285</v>
      </c>
      <c r="F330" s="40" t="s">
        <v>2078</v>
      </c>
      <c r="G330" s="41">
        <v>1</v>
      </c>
      <c r="H330" s="42">
        <v>0</v>
      </c>
      <c r="I330" s="43">
        <f>ROUND(G330*H330,P4)</f>
        <v>0</v>
      </c>
      <c r="J330" s="37"/>
      <c r="O330" s="44">
        <f>I330*0.21</f>
        <v>0</v>
      </c>
      <c r="P330">
        <v>3</v>
      </c>
    </row>
    <row r="331">
      <c r="A331" s="37" t="s">
        <v>598</v>
      </c>
      <c r="B331" s="45"/>
      <c r="C331" s="46"/>
      <c r="D331" s="46"/>
      <c r="E331" s="39" t="s">
        <v>11285</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11397</v>
      </c>
      <c r="D333" s="37" t="s">
        <v>595</v>
      </c>
      <c r="E333" s="39" t="s">
        <v>11287</v>
      </c>
      <c r="F333" s="40" t="s">
        <v>2078</v>
      </c>
      <c r="G333" s="41">
        <v>1</v>
      </c>
      <c r="H333" s="42">
        <v>0</v>
      </c>
      <c r="I333" s="43">
        <f>ROUND(G333*H333,P4)</f>
        <v>0</v>
      </c>
      <c r="J333" s="37"/>
      <c r="O333" s="44">
        <f>I333*0.21</f>
        <v>0</v>
      </c>
      <c r="P333">
        <v>3</v>
      </c>
    </row>
    <row r="334" ht="30">
      <c r="A334" s="37" t="s">
        <v>598</v>
      </c>
      <c r="B334" s="45"/>
      <c r="C334" s="46"/>
      <c r="D334" s="46"/>
      <c r="E334" s="39" t="s">
        <v>11287</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11398</v>
      </c>
      <c r="D336" s="37" t="s">
        <v>595</v>
      </c>
      <c r="E336" s="39" t="s">
        <v>11289</v>
      </c>
      <c r="F336" s="40" t="s">
        <v>2078</v>
      </c>
      <c r="G336" s="41">
        <v>1</v>
      </c>
      <c r="H336" s="42">
        <v>0</v>
      </c>
      <c r="I336" s="43">
        <f>ROUND(G336*H336,P4)</f>
        <v>0</v>
      </c>
      <c r="J336" s="37"/>
      <c r="O336" s="44">
        <f>I336*0.21</f>
        <v>0</v>
      </c>
      <c r="P336">
        <v>3</v>
      </c>
    </row>
    <row r="337">
      <c r="A337" s="37" t="s">
        <v>598</v>
      </c>
      <c r="B337" s="45"/>
      <c r="C337" s="46"/>
      <c r="D337" s="46"/>
      <c r="E337" s="39" t="s">
        <v>11289</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11399</v>
      </c>
      <c r="D339" s="37" t="s">
        <v>595</v>
      </c>
      <c r="E339" s="39" t="s">
        <v>11291</v>
      </c>
      <c r="F339" s="40" t="s">
        <v>2078</v>
      </c>
      <c r="G339" s="41">
        <v>1</v>
      </c>
      <c r="H339" s="42">
        <v>0</v>
      </c>
      <c r="I339" s="43">
        <f>ROUND(G339*H339,P4)</f>
        <v>0</v>
      </c>
      <c r="J339" s="37"/>
      <c r="O339" s="44">
        <f>I339*0.21</f>
        <v>0</v>
      </c>
      <c r="P339">
        <v>3</v>
      </c>
    </row>
    <row r="340">
      <c r="A340" s="37" t="s">
        <v>598</v>
      </c>
      <c r="B340" s="45"/>
      <c r="C340" s="46"/>
      <c r="D340" s="46"/>
      <c r="E340" s="39" t="s">
        <v>11291</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11400</v>
      </c>
      <c r="D342" s="37" t="s">
        <v>595</v>
      </c>
      <c r="E342" s="39" t="s">
        <v>11293</v>
      </c>
      <c r="F342" s="40" t="s">
        <v>608</v>
      </c>
      <c r="G342" s="41">
        <v>2</v>
      </c>
      <c r="H342" s="42">
        <v>0</v>
      </c>
      <c r="I342" s="43">
        <f>ROUND(G342*H342,P4)</f>
        <v>0</v>
      </c>
      <c r="J342" s="37"/>
      <c r="O342" s="44">
        <f>I342*0.21</f>
        <v>0</v>
      </c>
      <c r="P342">
        <v>3</v>
      </c>
    </row>
    <row r="343" ht="30">
      <c r="A343" s="37" t="s">
        <v>598</v>
      </c>
      <c r="B343" s="45"/>
      <c r="C343" s="46"/>
      <c r="D343" s="46"/>
      <c r="E343" s="39" t="s">
        <v>11293</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11401</v>
      </c>
      <c r="D345" s="37" t="s">
        <v>595</v>
      </c>
      <c r="E345" s="39" t="s">
        <v>11295</v>
      </c>
      <c r="F345" s="40" t="s">
        <v>2078</v>
      </c>
      <c r="G345" s="41">
        <v>1</v>
      </c>
      <c r="H345" s="42">
        <v>0</v>
      </c>
      <c r="I345" s="43">
        <f>ROUND(G345*H345,P4)</f>
        <v>0</v>
      </c>
      <c r="J345" s="37"/>
      <c r="O345" s="44">
        <f>I345*0.21</f>
        <v>0</v>
      </c>
      <c r="P345">
        <v>3</v>
      </c>
    </row>
    <row r="346">
      <c r="A346" s="37" t="s">
        <v>598</v>
      </c>
      <c r="B346" s="45"/>
      <c r="C346" s="46"/>
      <c r="D346" s="46"/>
      <c r="E346" s="39" t="s">
        <v>11295</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11402</v>
      </c>
      <c r="D348" s="34"/>
      <c r="E348" s="31" t="s">
        <v>11403</v>
      </c>
      <c r="F348" s="34"/>
      <c r="G348" s="34"/>
      <c r="H348" s="34"/>
      <c r="I348" s="35">
        <f>SUMIFS(I349:I404,A349:A404,"P")</f>
        <v>0</v>
      </c>
      <c r="J348" s="36"/>
    </row>
    <row r="349" ht="45">
      <c r="A349" s="37" t="s">
        <v>593</v>
      </c>
      <c r="B349" s="37">
        <v>85</v>
      </c>
      <c r="C349" s="38" t="s">
        <v>11404</v>
      </c>
      <c r="D349" s="37" t="s">
        <v>595</v>
      </c>
      <c r="E349" s="39" t="s">
        <v>11405</v>
      </c>
      <c r="F349" s="40" t="s">
        <v>608</v>
      </c>
      <c r="G349" s="41">
        <v>2</v>
      </c>
      <c r="H349" s="42">
        <v>0</v>
      </c>
      <c r="I349" s="43">
        <f>ROUND(G349*H349,P4)</f>
        <v>0</v>
      </c>
      <c r="J349" s="37"/>
      <c r="O349" s="44">
        <f>I349*0.21</f>
        <v>0</v>
      </c>
      <c r="P349">
        <v>3</v>
      </c>
    </row>
    <row r="350" ht="45">
      <c r="A350" s="37" t="s">
        <v>598</v>
      </c>
      <c r="B350" s="45"/>
      <c r="C350" s="46"/>
      <c r="D350" s="46"/>
      <c r="E350" s="39" t="s">
        <v>11406</v>
      </c>
      <c r="F350" s="46"/>
      <c r="G350" s="46"/>
      <c r="H350" s="46"/>
      <c r="I350" s="46"/>
      <c r="J350" s="48"/>
    </row>
    <row r="351" ht="45">
      <c r="A351" s="37" t="s">
        <v>599</v>
      </c>
      <c r="B351" s="45"/>
      <c r="C351" s="46"/>
      <c r="D351" s="46"/>
      <c r="E351" s="49" t="s">
        <v>11266</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11407</v>
      </c>
      <c r="D353" s="37" t="s">
        <v>595</v>
      </c>
      <c r="E353" s="39" t="s">
        <v>11408</v>
      </c>
      <c r="F353" s="40" t="s">
        <v>608</v>
      </c>
      <c r="G353" s="41">
        <v>2</v>
      </c>
      <c r="H353" s="42">
        <v>0</v>
      </c>
      <c r="I353" s="43">
        <f>ROUND(G353*H353,P4)</f>
        <v>0</v>
      </c>
      <c r="J353" s="37"/>
      <c r="O353" s="44">
        <f>I353*0.21</f>
        <v>0</v>
      </c>
      <c r="P353">
        <v>3</v>
      </c>
    </row>
    <row r="354" ht="60">
      <c r="A354" s="37" t="s">
        <v>598</v>
      </c>
      <c r="B354" s="45"/>
      <c r="C354" s="46"/>
      <c r="D354" s="46"/>
      <c r="E354" s="39" t="s">
        <v>11409</v>
      </c>
      <c r="F354" s="46"/>
      <c r="G354" s="46"/>
      <c r="H354" s="46"/>
      <c r="I354" s="46"/>
      <c r="J354" s="48"/>
    </row>
    <row r="355" ht="45">
      <c r="A355" s="37" t="s">
        <v>599</v>
      </c>
      <c r="B355" s="45"/>
      <c r="C355" s="46"/>
      <c r="D355" s="46"/>
      <c r="E355" s="49" t="s">
        <v>11266</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11410</v>
      </c>
      <c r="D357" s="37" t="s">
        <v>595</v>
      </c>
      <c r="E357" s="39" t="s">
        <v>11271</v>
      </c>
      <c r="F357" s="40" t="s">
        <v>608</v>
      </c>
      <c r="G357" s="41">
        <v>1</v>
      </c>
      <c r="H357" s="42">
        <v>0</v>
      </c>
      <c r="I357" s="43">
        <f>ROUND(G357*H357,P4)</f>
        <v>0</v>
      </c>
      <c r="J357" s="37"/>
      <c r="O357" s="44">
        <f>I357*0.21</f>
        <v>0</v>
      </c>
      <c r="P357">
        <v>3</v>
      </c>
    </row>
    <row r="358" ht="30">
      <c r="A358" s="37" t="s">
        <v>598</v>
      </c>
      <c r="B358" s="45"/>
      <c r="C358" s="46"/>
      <c r="D358" s="46"/>
      <c r="E358" s="39" t="s">
        <v>11271</v>
      </c>
      <c r="F358" s="46"/>
      <c r="G358" s="46"/>
      <c r="H358" s="46"/>
      <c r="I358" s="46"/>
      <c r="J358" s="48"/>
    </row>
    <row r="359" ht="45">
      <c r="A359" s="37" t="s">
        <v>599</v>
      </c>
      <c r="B359" s="45"/>
      <c r="C359" s="46"/>
      <c r="D359" s="46"/>
      <c r="E359" s="49" t="s">
        <v>11272</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11411</v>
      </c>
      <c r="D361" s="37" t="s">
        <v>595</v>
      </c>
      <c r="E361" s="39" t="s">
        <v>11274</v>
      </c>
      <c r="F361" s="40" t="s">
        <v>608</v>
      </c>
      <c r="G361" s="41">
        <v>1</v>
      </c>
      <c r="H361" s="42">
        <v>0</v>
      </c>
      <c r="I361" s="43">
        <f>ROUND(G361*H361,P4)</f>
        <v>0</v>
      </c>
      <c r="J361" s="37"/>
      <c r="O361" s="44">
        <f>I361*0.21</f>
        <v>0</v>
      </c>
      <c r="P361">
        <v>3</v>
      </c>
    </row>
    <row r="362">
      <c r="A362" s="37" t="s">
        <v>598</v>
      </c>
      <c r="B362" s="45"/>
      <c r="C362" s="46"/>
      <c r="D362" s="46"/>
      <c r="E362" s="39" t="s">
        <v>11274</v>
      </c>
      <c r="F362" s="46"/>
      <c r="G362" s="46"/>
      <c r="H362" s="46"/>
      <c r="I362" s="46"/>
      <c r="J362" s="48"/>
    </row>
    <row r="363" ht="45">
      <c r="A363" s="37" t="s">
        <v>599</v>
      </c>
      <c r="B363" s="45"/>
      <c r="C363" s="46"/>
      <c r="D363" s="46"/>
      <c r="E363" s="49" t="s">
        <v>11272</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11412</v>
      </c>
      <c r="D365" s="37" t="s">
        <v>595</v>
      </c>
      <c r="E365" s="39" t="s">
        <v>11276</v>
      </c>
      <c r="F365" s="40" t="s">
        <v>2078</v>
      </c>
      <c r="G365" s="41">
        <v>1</v>
      </c>
      <c r="H365" s="42">
        <v>0</v>
      </c>
      <c r="I365" s="43">
        <f>ROUND(G365*H365,P4)</f>
        <v>0</v>
      </c>
      <c r="J365" s="37"/>
      <c r="O365" s="44">
        <f>I365*0.21</f>
        <v>0</v>
      </c>
      <c r="P365">
        <v>3</v>
      </c>
    </row>
    <row r="366" ht="30">
      <c r="A366" s="37" t="s">
        <v>598</v>
      </c>
      <c r="B366" s="45"/>
      <c r="C366" s="46"/>
      <c r="D366" s="46"/>
      <c r="E366" s="39" t="s">
        <v>11276</v>
      </c>
      <c r="F366" s="46"/>
      <c r="G366" s="46"/>
      <c r="H366" s="46"/>
      <c r="I366" s="46"/>
      <c r="J366" s="48"/>
    </row>
    <row r="367" ht="45">
      <c r="A367" s="37" t="s">
        <v>599</v>
      </c>
      <c r="B367" s="45"/>
      <c r="C367" s="46"/>
      <c r="D367" s="46"/>
      <c r="E367" s="49" t="s">
        <v>11272</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11413</v>
      </c>
      <c r="D369" s="37" t="s">
        <v>595</v>
      </c>
      <c r="E369" s="39" t="s">
        <v>11278</v>
      </c>
      <c r="F369" s="40" t="s">
        <v>2078</v>
      </c>
      <c r="G369" s="41">
        <v>2</v>
      </c>
      <c r="H369" s="42">
        <v>0</v>
      </c>
      <c r="I369" s="43">
        <f>ROUND(G369*H369,P4)</f>
        <v>0</v>
      </c>
      <c r="J369" s="37"/>
      <c r="O369" s="44">
        <f>I369*0.21</f>
        <v>0</v>
      </c>
      <c r="P369">
        <v>3</v>
      </c>
    </row>
    <row r="370" ht="30">
      <c r="A370" s="37" t="s">
        <v>598</v>
      </c>
      <c r="B370" s="45"/>
      <c r="C370" s="46"/>
      <c r="D370" s="46"/>
      <c r="E370" s="39" t="s">
        <v>11278</v>
      </c>
      <c r="F370" s="46"/>
      <c r="G370" s="46"/>
      <c r="H370" s="46"/>
      <c r="I370" s="46"/>
      <c r="J370" s="48"/>
    </row>
    <row r="371" ht="45">
      <c r="A371" s="37" t="s">
        <v>599</v>
      </c>
      <c r="B371" s="45"/>
      <c r="C371" s="46"/>
      <c r="D371" s="46"/>
      <c r="E371" s="49" t="s">
        <v>11266</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11414</v>
      </c>
      <c r="D373" s="37" t="s">
        <v>595</v>
      </c>
      <c r="E373" s="39" t="s">
        <v>11280</v>
      </c>
      <c r="F373" s="40" t="s">
        <v>608</v>
      </c>
      <c r="G373" s="41">
        <v>2</v>
      </c>
      <c r="H373" s="42">
        <v>0</v>
      </c>
      <c r="I373" s="43">
        <f>ROUND(G373*H373,P4)</f>
        <v>0</v>
      </c>
      <c r="J373" s="37"/>
      <c r="O373" s="44">
        <f>I373*0.21</f>
        <v>0</v>
      </c>
      <c r="P373">
        <v>3</v>
      </c>
    </row>
    <row r="374">
      <c r="A374" s="37" t="s">
        <v>598</v>
      </c>
      <c r="B374" s="45"/>
      <c r="C374" s="46"/>
      <c r="D374" s="46"/>
      <c r="E374" s="39" t="s">
        <v>11280</v>
      </c>
      <c r="F374" s="46"/>
      <c r="G374" s="46"/>
      <c r="H374" s="46"/>
      <c r="I374" s="46"/>
      <c r="J374" s="48"/>
    </row>
    <row r="375" ht="45">
      <c r="A375" s="37" t="s">
        <v>599</v>
      </c>
      <c r="B375" s="45"/>
      <c r="C375" s="46"/>
      <c r="D375" s="46"/>
      <c r="E375" s="49" t="s">
        <v>11266</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11415</v>
      </c>
      <c r="D377" s="37" t="s">
        <v>595</v>
      </c>
      <c r="E377" s="39" t="s">
        <v>11282</v>
      </c>
      <c r="F377" s="40" t="s">
        <v>597</v>
      </c>
      <c r="G377" s="41">
        <v>14</v>
      </c>
      <c r="H377" s="42">
        <v>0</v>
      </c>
      <c r="I377" s="43">
        <f>ROUND(G377*H377,P4)</f>
        <v>0</v>
      </c>
      <c r="J377" s="37"/>
      <c r="O377" s="44">
        <f>I377*0.21</f>
        <v>0</v>
      </c>
      <c r="P377">
        <v>3</v>
      </c>
    </row>
    <row r="378" ht="30">
      <c r="A378" s="37" t="s">
        <v>598</v>
      </c>
      <c r="B378" s="45"/>
      <c r="C378" s="46"/>
      <c r="D378" s="46"/>
      <c r="E378" s="39" t="s">
        <v>11282</v>
      </c>
      <c r="F378" s="46"/>
      <c r="G378" s="46"/>
      <c r="H378" s="46"/>
      <c r="I378" s="46"/>
      <c r="J378" s="48"/>
    </row>
    <row r="379" ht="45">
      <c r="A379" s="37" t="s">
        <v>599</v>
      </c>
      <c r="B379" s="45"/>
      <c r="C379" s="46"/>
      <c r="D379" s="46"/>
      <c r="E379" s="49" t="s">
        <v>11416</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11417</v>
      </c>
      <c r="D381" s="37" t="s">
        <v>595</v>
      </c>
      <c r="E381" s="39" t="s">
        <v>11285</v>
      </c>
      <c r="F381" s="40" t="s">
        <v>2078</v>
      </c>
      <c r="G381" s="41">
        <v>1</v>
      </c>
      <c r="H381" s="42">
        <v>0</v>
      </c>
      <c r="I381" s="43">
        <f>ROUND(G381*H381,P4)</f>
        <v>0</v>
      </c>
      <c r="J381" s="37"/>
      <c r="O381" s="44">
        <f>I381*0.21</f>
        <v>0</v>
      </c>
      <c r="P381">
        <v>3</v>
      </c>
    </row>
    <row r="382">
      <c r="A382" s="37" t="s">
        <v>598</v>
      </c>
      <c r="B382" s="45"/>
      <c r="C382" s="46"/>
      <c r="D382" s="46"/>
      <c r="E382" s="39" t="s">
        <v>11285</v>
      </c>
      <c r="F382" s="46"/>
      <c r="G382" s="46"/>
      <c r="H382" s="46"/>
      <c r="I382" s="46"/>
      <c r="J382" s="48"/>
    </row>
    <row r="383" ht="45">
      <c r="A383" s="37" t="s">
        <v>599</v>
      </c>
      <c r="B383" s="45"/>
      <c r="C383" s="46"/>
      <c r="D383" s="46"/>
      <c r="E383" s="49" t="s">
        <v>11272</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11418</v>
      </c>
      <c r="D385" s="37" t="s">
        <v>595</v>
      </c>
      <c r="E385" s="39" t="s">
        <v>11287</v>
      </c>
      <c r="F385" s="40" t="s">
        <v>2078</v>
      </c>
      <c r="G385" s="41">
        <v>1</v>
      </c>
      <c r="H385" s="42">
        <v>0</v>
      </c>
      <c r="I385" s="43">
        <f>ROUND(G385*H385,P4)</f>
        <v>0</v>
      </c>
      <c r="J385" s="37"/>
      <c r="O385" s="44">
        <f>I385*0.21</f>
        <v>0</v>
      </c>
      <c r="P385">
        <v>3</v>
      </c>
    </row>
    <row r="386" ht="30">
      <c r="A386" s="37" t="s">
        <v>598</v>
      </c>
      <c r="B386" s="45"/>
      <c r="C386" s="46"/>
      <c r="D386" s="46"/>
      <c r="E386" s="39" t="s">
        <v>11287</v>
      </c>
      <c r="F386" s="46"/>
      <c r="G386" s="46"/>
      <c r="H386" s="46"/>
      <c r="I386" s="46"/>
      <c r="J386" s="48"/>
    </row>
    <row r="387" ht="45">
      <c r="A387" s="37" t="s">
        <v>599</v>
      </c>
      <c r="B387" s="45"/>
      <c r="C387" s="46"/>
      <c r="D387" s="46"/>
      <c r="E387" s="49" t="s">
        <v>11272</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11419</v>
      </c>
      <c r="D389" s="37" t="s">
        <v>595</v>
      </c>
      <c r="E389" s="39" t="s">
        <v>11289</v>
      </c>
      <c r="F389" s="40" t="s">
        <v>2078</v>
      </c>
      <c r="G389" s="41">
        <v>1</v>
      </c>
      <c r="H389" s="42">
        <v>0</v>
      </c>
      <c r="I389" s="43">
        <f>ROUND(G389*H389,P4)</f>
        <v>0</v>
      </c>
      <c r="J389" s="37"/>
      <c r="O389" s="44">
        <f>I389*0.21</f>
        <v>0</v>
      </c>
      <c r="P389">
        <v>3</v>
      </c>
    </row>
    <row r="390">
      <c r="A390" s="37" t="s">
        <v>598</v>
      </c>
      <c r="B390" s="45"/>
      <c r="C390" s="46"/>
      <c r="D390" s="46"/>
      <c r="E390" s="39" t="s">
        <v>11289</v>
      </c>
      <c r="F390" s="46"/>
      <c r="G390" s="46"/>
      <c r="H390" s="46"/>
      <c r="I390" s="46"/>
      <c r="J390" s="48"/>
    </row>
    <row r="391" ht="45">
      <c r="A391" s="37" t="s">
        <v>599</v>
      </c>
      <c r="B391" s="45"/>
      <c r="C391" s="46"/>
      <c r="D391" s="46"/>
      <c r="E391" s="49" t="s">
        <v>11272</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11420</v>
      </c>
      <c r="D393" s="37" t="s">
        <v>595</v>
      </c>
      <c r="E393" s="39" t="s">
        <v>11291</v>
      </c>
      <c r="F393" s="40" t="s">
        <v>2078</v>
      </c>
      <c r="G393" s="41">
        <v>1</v>
      </c>
      <c r="H393" s="42">
        <v>0</v>
      </c>
      <c r="I393" s="43">
        <f>ROUND(G393*H393,P4)</f>
        <v>0</v>
      </c>
      <c r="J393" s="37"/>
      <c r="O393" s="44">
        <f>I393*0.21</f>
        <v>0</v>
      </c>
      <c r="P393">
        <v>3</v>
      </c>
    </row>
    <row r="394">
      <c r="A394" s="37" t="s">
        <v>598</v>
      </c>
      <c r="B394" s="45"/>
      <c r="C394" s="46"/>
      <c r="D394" s="46"/>
      <c r="E394" s="39" t="s">
        <v>11291</v>
      </c>
      <c r="F394" s="46"/>
      <c r="G394" s="46"/>
      <c r="H394" s="46"/>
      <c r="I394" s="46"/>
      <c r="J394" s="48"/>
    </row>
    <row r="395" ht="45">
      <c r="A395" s="37" t="s">
        <v>599</v>
      </c>
      <c r="B395" s="45"/>
      <c r="C395" s="46"/>
      <c r="D395" s="46"/>
      <c r="E395" s="49" t="s">
        <v>11272</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11421</v>
      </c>
      <c r="D397" s="37" t="s">
        <v>595</v>
      </c>
      <c r="E397" s="39" t="s">
        <v>11293</v>
      </c>
      <c r="F397" s="40" t="s">
        <v>608</v>
      </c>
      <c r="G397" s="41">
        <v>2</v>
      </c>
      <c r="H397" s="42">
        <v>0</v>
      </c>
      <c r="I397" s="43">
        <f>ROUND(G397*H397,P4)</f>
        <v>0</v>
      </c>
      <c r="J397" s="37"/>
      <c r="O397" s="44">
        <f>I397*0.21</f>
        <v>0</v>
      </c>
      <c r="P397">
        <v>3</v>
      </c>
    </row>
    <row r="398" ht="30">
      <c r="A398" s="37" t="s">
        <v>598</v>
      </c>
      <c r="B398" s="45"/>
      <c r="C398" s="46"/>
      <c r="D398" s="46"/>
      <c r="E398" s="39" t="s">
        <v>11293</v>
      </c>
      <c r="F398" s="46"/>
      <c r="G398" s="46"/>
      <c r="H398" s="46"/>
      <c r="I398" s="46"/>
      <c r="J398" s="48"/>
    </row>
    <row r="399" ht="45">
      <c r="A399" s="37" t="s">
        <v>599</v>
      </c>
      <c r="B399" s="45"/>
      <c r="C399" s="46"/>
      <c r="D399" s="46"/>
      <c r="E399" s="49" t="s">
        <v>11266</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11422</v>
      </c>
      <c r="D401" s="37" t="s">
        <v>595</v>
      </c>
      <c r="E401" s="39" t="s">
        <v>11295</v>
      </c>
      <c r="F401" s="40" t="s">
        <v>2078</v>
      </c>
      <c r="G401" s="41">
        <v>1</v>
      </c>
      <c r="H401" s="42">
        <v>0</v>
      </c>
      <c r="I401" s="43">
        <f>ROUND(G401*H401,P4)</f>
        <v>0</v>
      </c>
      <c r="J401" s="37"/>
      <c r="O401" s="44">
        <f>I401*0.21</f>
        <v>0</v>
      </c>
      <c r="P401">
        <v>3</v>
      </c>
    </row>
    <row r="402">
      <c r="A402" s="37" t="s">
        <v>598</v>
      </c>
      <c r="B402" s="45"/>
      <c r="C402" s="46"/>
      <c r="D402" s="46"/>
      <c r="E402" s="39" t="s">
        <v>11295</v>
      </c>
      <c r="F402" s="46"/>
      <c r="G402" s="46"/>
      <c r="H402" s="46"/>
      <c r="I402" s="46"/>
      <c r="J402" s="48"/>
    </row>
    <row r="403" ht="45">
      <c r="A403" s="37" t="s">
        <v>599</v>
      </c>
      <c r="B403" s="45"/>
      <c r="C403" s="46"/>
      <c r="D403" s="46"/>
      <c r="E403" s="49" t="s">
        <v>11272</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11423</v>
      </c>
      <c r="D405" s="34"/>
      <c r="E405" s="31" t="s">
        <v>11424</v>
      </c>
      <c r="F405" s="34"/>
      <c r="G405" s="34"/>
      <c r="H405" s="34"/>
      <c r="I405" s="35">
        <f>SUMIFS(I406:I441,A406:A441,"P")</f>
        <v>0</v>
      </c>
      <c r="J405" s="36"/>
    </row>
    <row r="406" ht="45">
      <c r="A406" s="37" t="s">
        <v>593</v>
      </c>
      <c r="B406" s="37">
        <v>99</v>
      </c>
      <c r="C406" s="38" t="s">
        <v>11425</v>
      </c>
      <c r="D406" s="37" t="s">
        <v>595</v>
      </c>
      <c r="E406" s="39" t="s">
        <v>11426</v>
      </c>
      <c r="F406" s="40" t="s">
        <v>608</v>
      </c>
      <c r="G406" s="41">
        <v>1</v>
      </c>
      <c r="H406" s="42">
        <v>0</v>
      </c>
      <c r="I406" s="43">
        <f>ROUND(G406*H406,P4)</f>
        <v>0</v>
      </c>
      <c r="J406" s="37"/>
      <c r="O406" s="44">
        <f>I406*0.21</f>
        <v>0</v>
      </c>
      <c r="P406">
        <v>3</v>
      </c>
    </row>
    <row r="407" ht="150">
      <c r="A407" s="37" t="s">
        <v>598</v>
      </c>
      <c r="B407" s="45"/>
      <c r="C407" s="46"/>
      <c r="D407" s="46"/>
      <c r="E407" s="39" t="s">
        <v>11427</v>
      </c>
      <c r="F407" s="46"/>
      <c r="G407" s="46"/>
      <c r="H407" s="46"/>
      <c r="I407" s="46"/>
      <c r="J407" s="48"/>
    </row>
    <row r="408" ht="45">
      <c r="A408" s="37" t="s">
        <v>599</v>
      </c>
      <c r="B408" s="45"/>
      <c r="C408" s="46"/>
      <c r="D408" s="46"/>
      <c r="E408" s="49" t="s">
        <v>11272</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11428</v>
      </c>
      <c r="D410" s="37" t="s">
        <v>595</v>
      </c>
      <c r="E410" s="39" t="s">
        <v>11429</v>
      </c>
      <c r="F410" s="40" t="s">
        <v>608</v>
      </c>
      <c r="G410" s="41">
        <v>1</v>
      </c>
      <c r="H410" s="42">
        <v>0</v>
      </c>
      <c r="I410" s="43">
        <f>ROUND(G410*H410,P4)</f>
        <v>0</v>
      </c>
      <c r="J410" s="37"/>
      <c r="O410" s="44">
        <f>I410*0.21</f>
        <v>0</v>
      </c>
      <c r="P410">
        <v>3</v>
      </c>
    </row>
    <row r="411">
      <c r="A411" s="37" t="s">
        <v>598</v>
      </c>
      <c r="B411" s="45"/>
      <c r="C411" s="46"/>
      <c r="D411" s="46"/>
      <c r="E411" s="39" t="s">
        <v>11429</v>
      </c>
      <c r="F411" s="46"/>
      <c r="G411" s="46"/>
      <c r="H411" s="46"/>
      <c r="I411" s="46"/>
      <c r="J411" s="48"/>
    </row>
    <row r="412" ht="45">
      <c r="A412" s="37" t="s">
        <v>599</v>
      </c>
      <c r="B412" s="45"/>
      <c r="C412" s="46"/>
      <c r="D412" s="46"/>
      <c r="E412" s="49" t="s">
        <v>11272</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11430</v>
      </c>
      <c r="D414" s="37" t="s">
        <v>595</v>
      </c>
      <c r="E414" s="39" t="s">
        <v>11431</v>
      </c>
      <c r="F414" s="40" t="s">
        <v>608</v>
      </c>
      <c r="G414" s="41">
        <v>1</v>
      </c>
      <c r="H414" s="42">
        <v>0</v>
      </c>
      <c r="I414" s="43">
        <f>ROUND(G414*H414,P4)</f>
        <v>0</v>
      </c>
      <c r="J414" s="37"/>
      <c r="O414" s="44">
        <f>I414*0.21</f>
        <v>0</v>
      </c>
      <c r="P414">
        <v>3</v>
      </c>
    </row>
    <row r="415">
      <c r="A415" s="37" t="s">
        <v>598</v>
      </c>
      <c r="B415" s="45"/>
      <c r="C415" s="46"/>
      <c r="D415" s="46"/>
      <c r="E415" s="39" t="s">
        <v>11431</v>
      </c>
      <c r="F415" s="46"/>
      <c r="G415" s="46"/>
      <c r="H415" s="46"/>
      <c r="I415" s="46"/>
      <c r="J415" s="48"/>
    </row>
    <row r="416" ht="45">
      <c r="A416" s="37" t="s">
        <v>599</v>
      </c>
      <c r="B416" s="45"/>
      <c r="C416" s="46"/>
      <c r="D416" s="46"/>
      <c r="E416" s="49" t="s">
        <v>11272</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11432</v>
      </c>
      <c r="D418" s="37" t="s">
        <v>595</v>
      </c>
      <c r="E418" s="39" t="s">
        <v>11433</v>
      </c>
      <c r="F418" s="40" t="s">
        <v>608</v>
      </c>
      <c r="G418" s="41">
        <v>1</v>
      </c>
      <c r="H418" s="42">
        <v>0</v>
      </c>
      <c r="I418" s="43">
        <f>ROUND(G418*H418,P4)</f>
        <v>0</v>
      </c>
      <c r="J418" s="37"/>
      <c r="O418" s="44">
        <f>I418*0.21</f>
        <v>0</v>
      </c>
      <c r="P418">
        <v>3</v>
      </c>
    </row>
    <row r="419">
      <c r="A419" s="37" t="s">
        <v>598</v>
      </c>
      <c r="B419" s="45"/>
      <c r="C419" s="46"/>
      <c r="D419" s="46"/>
      <c r="E419" s="39" t="s">
        <v>11433</v>
      </c>
      <c r="F419" s="46"/>
      <c r="G419" s="46"/>
      <c r="H419" s="46"/>
      <c r="I419" s="46"/>
      <c r="J419" s="48"/>
    </row>
    <row r="420" ht="45">
      <c r="A420" s="37" t="s">
        <v>599</v>
      </c>
      <c r="B420" s="45"/>
      <c r="C420" s="46"/>
      <c r="D420" s="46"/>
      <c r="E420" s="49" t="s">
        <v>11272</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11434</v>
      </c>
      <c r="D422" s="37" t="s">
        <v>595</v>
      </c>
      <c r="E422" s="39" t="s">
        <v>11435</v>
      </c>
      <c r="F422" s="40" t="s">
        <v>608</v>
      </c>
      <c r="G422" s="41">
        <v>2</v>
      </c>
      <c r="H422" s="42">
        <v>0</v>
      </c>
      <c r="I422" s="43">
        <f>ROUND(G422*H422,P4)</f>
        <v>0</v>
      </c>
      <c r="J422" s="37"/>
      <c r="O422" s="44">
        <f>I422*0.21</f>
        <v>0</v>
      </c>
      <c r="P422">
        <v>3</v>
      </c>
    </row>
    <row r="423" ht="30">
      <c r="A423" s="37" t="s">
        <v>598</v>
      </c>
      <c r="B423" s="45"/>
      <c r="C423" s="46"/>
      <c r="D423" s="46"/>
      <c r="E423" s="39" t="s">
        <v>11435</v>
      </c>
      <c r="F423" s="46"/>
      <c r="G423" s="46"/>
      <c r="H423" s="46"/>
      <c r="I423" s="46"/>
      <c r="J423" s="48"/>
    </row>
    <row r="424" ht="45">
      <c r="A424" s="37" t="s">
        <v>599</v>
      </c>
      <c r="B424" s="45"/>
      <c r="C424" s="46"/>
      <c r="D424" s="46"/>
      <c r="E424" s="49" t="s">
        <v>11266</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11436</v>
      </c>
      <c r="D426" s="37" t="s">
        <v>595</v>
      </c>
      <c r="E426" s="39" t="s">
        <v>11437</v>
      </c>
      <c r="F426" s="40" t="s">
        <v>608</v>
      </c>
      <c r="G426" s="41">
        <v>2</v>
      </c>
      <c r="H426" s="42">
        <v>0</v>
      </c>
      <c r="I426" s="43">
        <f>ROUND(G426*H426,P4)</f>
        <v>0</v>
      </c>
      <c r="J426" s="37"/>
      <c r="O426" s="44">
        <f>I426*0.21</f>
        <v>0</v>
      </c>
      <c r="P426">
        <v>3</v>
      </c>
    </row>
    <row r="427">
      <c r="A427" s="37" t="s">
        <v>598</v>
      </c>
      <c r="B427" s="45"/>
      <c r="C427" s="46"/>
      <c r="D427" s="46"/>
      <c r="E427" s="39" t="s">
        <v>11437</v>
      </c>
      <c r="F427" s="46"/>
      <c r="G427" s="46"/>
      <c r="H427" s="46"/>
      <c r="I427" s="46"/>
      <c r="J427" s="48"/>
    </row>
    <row r="428" ht="45">
      <c r="A428" s="37" t="s">
        <v>599</v>
      </c>
      <c r="B428" s="45"/>
      <c r="C428" s="46"/>
      <c r="D428" s="46"/>
      <c r="E428" s="49" t="s">
        <v>11266</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11438</v>
      </c>
      <c r="D430" s="37" t="s">
        <v>595</v>
      </c>
      <c r="E430" s="39" t="s">
        <v>11439</v>
      </c>
      <c r="F430" s="40" t="s">
        <v>608</v>
      </c>
      <c r="G430" s="41">
        <v>1</v>
      </c>
      <c r="H430" s="42">
        <v>0</v>
      </c>
      <c r="I430" s="43">
        <f>ROUND(G430*H430,P4)</f>
        <v>0</v>
      </c>
      <c r="J430" s="37"/>
      <c r="O430" s="44">
        <f>I430*0.21</f>
        <v>0</v>
      </c>
      <c r="P430">
        <v>3</v>
      </c>
    </row>
    <row r="431">
      <c r="A431" s="37" t="s">
        <v>598</v>
      </c>
      <c r="B431" s="45"/>
      <c r="C431" s="46"/>
      <c r="D431" s="46"/>
      <c r="E431" s="39" t="s">
        <v>11439</v>
      </c>
      <c r="F431" s="46"/>
      <c r="G431" s="46"/>
      <c r="H431" s="46"/>
      <c r="I431" s="46"/>
      <c r="J431" s="48"/>
    </row>
    <row r="432" ht="45">
      <c r="A432" s="37" t="s">
        <v>599</v>
      </c>
      <c r="B432" s="45"/>
      <c r="C432" s="46"/>
      <c r="D432" s="46"/>
      <c r="E432" s="49" t="s">
        <v>11272</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11440</v>
      </c>
      <c r="D434" s="37" t="s">
        <v>595</v>
      </c>
      <c r="E434" s="39" t="s">
        <v>11441</v>
      </c>
      <c r="F434" s="40" t="s">
        <v>608</v>
      </c>
      <c r="G434" s="41">
        <v>2</v>
      </c>
      <c r="H434" s="42">
        <v>0</v>
      </c>
      <c r="I434" s="43">
        <f>ROUND(G434*H434,P4)</f>
        <v>0</v>
      </c>
      <c r="J434" s="37"/>
      <c r="O434" s="44">
        <f>I434*0.21</f>
        <v>0</v>
      </c>
      <c r="P434">
        <v>3</v>
      </c>
    </row>
    <row r="435" ht="30">
      <c r="A435" s="37" t="s">
        <v>598</v>
      </c>
      <c r="B435" s="45"/>
      <c r="C435" s="46"/>
      <c r="D435" s="46"/>
      <c r="E435" s="39" t="s">
        <v>11441</v>
      </c>
      <c r="F435" s="46"/>
      <c r="G435" s="46"/>
      <c r="H435" s="46"/>
      <c r="I435" s="46"/>
      <c r="J435" s="48"/>
    </row>
    <row r="436" ht="45">
      <c r="A436" s="37" t="s">
        <v>599</v>
      </c>
      <c r="B436" s="45"/>
      <c r="C436" s="46"/>
      <c r="D436" s="46"/>
      <c r="E436" s="49" t="s">
        <v>11266</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11442</v>
      </c>
      <c r="D438" s="37" t="s">
        <v>595</v>
      </c>
      <c r="E438" s="39" t="s">
        <v>11443</v>
      </c>
      <c r="F438" s="40" t="s">
        <v>608</v>
      </c>
      <c r="G438" s="41">
        <v>1</v>
      </c>
      <c r="H438" s="42">
        <v>0</v>
      </c>
      <c r="I438" s="43">
        <f>ROUND(G438*H438,P4)</f>
        <v>0</v>
      </c>
      <c r="J438" s="37"/>
      <c r="O438" s="44">
        <f>I438*0.21</f>
        <v>0</v>
      </c>
      <c r="P438">
        <v>3</v>
      </c>
    </row>
    <row r="439" ht="30">
      <c r="A439" s="37" t="s">
        <v>598</v>
      </c>
      <c r="B439" s="45"/>
      <c r="C439" s="46"/>
      <c r="D439" s="46"/>
      <c r="E439" s="39" t="s">
        <v>11443</v>
      </c>
      <c r="F439" s="46"/>
      <c r="G439" s="46"/>
      <c r="H439" s="46"/>
      <c r="I439" s="46"/>
      <c r="J439" s="48"/>
    </row>
    <row r="440" ht="45">
      <c r="A440" s="37" t="s">
        <v>599</v>
      </c>
      <c r="B440" s="45"/>
      <c r="C440" s="46"/>
      <c r="D440" s="46"/>
      <c r="E440" s="49" t="s">
        <v>11272</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11444</v>
      </c>
      <c r="D442" s="34"/>
      <c r="E442" s="31" t="s">
        <v>11445</v>
      </c>
      <c r="F442" s="34"/>
      <c r="G442" s="34"/>
      <c r="H442" s="34"/>
      <c r="I442" s="35">
        <f>SUMIFS(I443:I478,A443:A478,"P")</f>
        <v>0</v>
      </c>
      <c r="J442" s="36"/>
    </row>
    <row r="443" ht="45">
      <c r="A443" s="37" t="s">
        <v>593</v>
      </c>
      <c r="B443" s="37">
        <v>108</v>
      </c>
      <c r="C443" s="38" t="s">
        <v>11446</v>
      </c>
      <c r="D443" s="37" t="s">
        <v>595</v>
      </c>
      <c r="E443" s="39" t="s">
        <v>11447</v>
      </c>
      <c r="F443" s="40" t="s">
        <v>608</v>
      </c>
      <c r="G443" s="41">
        <v>1</v>
      </c>
      <c r="H443" s="42">
        <v>0</v>
      </c>
      <c r="I443" s="43">
        <f>ROUND(G443*H443,P4)</f>
        <v>0</v>
      </c>
      <c r="J443" s="37"/>
      <c r="O443" s="44">
        <f>I443*0.21</f>
        <v>0</v>
      </c>
      <c r="P443">
        <v>3</v>
      </c>
    </row>
    <row r="444" ht="150">
      <c r="A444" s="37" t="s">
        <v>598</v>
      </c>
      <c r="B444" s="45"/>
      <c r="C444" s="46"/>
      <c r="D444" s="46"/>
      <c r="E444" s="39" t="s">
        <v>11448</v>
      </c>
      <c r="F444" s="46"/>
      <c r="G444" s="46"/>
      <c r="H444" s="46"/>
      <c r="I444" s="46"/>
      <c r="J444" s="48"/>
    </row>
    <row r="445" ht="45">
      <c r="A445" s="37" t="s">
        <v>599</v>
      </c>
      <c r="B445" s="45"/>
      <c r="C445" s="46"/>
      <c r="D445" s="46"/>
      <c r="E445" s="49" t="s">
        <v>11272</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11449</v>
      </c>
      <c r="D447" s="37" t="s">
        <v>595</v>
      </c>
      <c r="E447" s="39" t="s">
        <v>11429</v>
      </c>
      <c r="F447" s="40" t="s">
        <v>608</v>
      </c>
      <c r="G447" s="41">
        <v>1</v>
      </c>
      <c r="H447" s="42">
        <v>0</v>
      </c>
      <c r="I447" s="43">
        <f>ROUND(G447*H447,P4)</f>
        <v>0</v>
      </c>
      <c r="J447" s="37"/>
      <c r="O447" s="44">
        <f>I447*0.21</f>
        <v>0</v>
      </c>
      <c r="P447">
        <v>3</v>
      </c>
    </row>
    <row r="448">
      <c r="A448" s="37" t="s">
        <v>598</v>
      </c>
      <c r="B448" s="45"/>
      <c r="C448" s="46"/>
      <c r="D448" s="46"/>
      <c r="E448" s="39" t="s">
        <v>11429</v>
      </c>
      <c r="F448" s="46"/>
      <c r="G448" s="46"/>
      <c r="H448" s="46"/>
      <c r="I448" s="46"/>
      <c r="J448" s="48"/>
    </row>
    <row r="449" ht="45">
      <c r="A449" s="37" t="s">
        <v>599</v>
      </c>
      <c r="B449" s="45"/>
      <c r="C449" s="46"/>
      <c r="D449" s="46"/>
      <c r="E449" s="49" t="s">
        <v>11272</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11450</v>
      </c>
      <c r="D451" s="37" t="s">
        <v>595</v>
      </c>
      <c r="E451" s="39" t="s">
        <v>11431</v>
      </c>
      <c r="F451" s="40" t="s">
        <v>608</v>
      </c>
      <c r="G451" s="41">
        <v>1</v>
      </c>
      <c r="H451" s="42">
        <v>0</v>
      </c>
      <c r="I451" s="43">
        <f>ROUND(G451*H451,P4)</f>
        <v>0</v>
      </c>
      <c r="J451" s="37"/>
      <c r="O451" s="44">
        <f>I451*0.21</f>
        <v>0</v>
      </c>
      <c r="P451">
        <v>3</v>
      </c>
    </row>
    <row r="452">
      <c r="A452" s="37" t="s">
        <v>598</v>
      </c>
      <c r="B452" s="45"/>
      <c r="C452" s="46"/>
      <c r="D452" s="46"/>
      <c r="E452" s="39" t="s">
        <v>11431</v>
      </c>
      <c r="F452" s="46"/>
      <c r="G452" s="46"/>
      <c r="H452" s="46"/>
      <c r="I452" s="46"/>
      <c r="J452" s="48"/>
    </row>
    <row r="453" ht="45">
      <c r="A453" s="37" t="s">
        <v>599</v>
      </c>
      <c r="B453" s="45"/>
      <c r="C453" s="46"/>
      <c r="D453" s="46"/>
      <c r="E453" s="49" t="s">
        <v>11272</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11451</v>
      </c>
      <c r="D455" s="37" t="s">
        <v>595</v>
      </c>
      <c r="E455" s="39" t="s">
        <v>11433</v>
      </c>
      <c r="F455" s="40" t="s">
        <v>608</v>
      </c>
      <c r="G455" s="41">
        <v>1</v>
      </c>
      <c r="H455" s="42">
        <v>0</v>
      </c>
      <c r="I455" s="43">
        <f>ROUND(G455*H455,P4)</f>
        <v>0</v>
      </c>
      <c r="J455" s="37"/>
      <c r="O455" s="44">
        <f>I455*0.21</f>
        <v>0</v>
      </c>
      <c r="P455">
        <v>3</v>
      </c>
    </row>
    <row r="456">
      <c r="A456" s="37" t="s">
        <v>598</v>
      </c>
      <c r="B456" s="45"/>
      <c r="C456" s="46"/>
      <c r="D456" s="46"/>
      <c r="E456" s="39" t="s">
        <v>11433</v>
      </c>
      <c r="F456" s="46"/>
      <c r="G456" s="46"/>
      <c r="H456" s="46"/>
      <c r="I456" s="46"/>
      <c r="J456" s="48"/>
    </row>
    <row r="457" ht="45">
      <c r="A457" s="37" t="s">
        <v>599</v>
      </c>
      <c r="B457" s="45"/>
      <c r="C457" s="46"/>
      <c r="D457" s="46"/>
      <c r="E457" s="49" t="s">
        <v>11272</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11452</v>
      </c>
      <c r="D459" s="37" t="s">
        <v>595</v>
      </c>
      <c r="E459" s="39" t="s">
        <v>11453</v>
      </c>
      <c r="F459" s="40" t="s">
        <v>608</v>
      </c>
      <c r="G459" s="41">
        <v>2</v>
      </c>
      <c r="H459" s="42">
        <v>0</v>
      </c>
      <c r="I459" s="43">
        <f>ROUND(G459*H459,P4)</f>
        <v>0</v>
      </c>
      <c r="J459" s="37"/>
      <c r="O459" s="44">
        <f>I459*0.21</f>
        <v>0</v>
      </c>
      <c r="P459">
        <v>3</v>
      </c>
    </row>
    <row r="460" ht="30">
      <c r="A460" s="37" t="s">
        <v>598</v>
      </c>
      <c r="B460" s="45"/>
      <c r="C460" s="46"/>
      <c r="D460" s="46"/>
      <c r="E460" s="39" t="s">
        <v>11453</v>
      </c>
      <c r="F460" s="46"/>
      <c r="G460" s="46"/>
      <c r="H460" s="46"/>
      <c r="I460" s="46"/>
      <c r="J460" s="48"/>
    </row>
    <row r="461" ht="45">
      <c r="A461" s="37" t="s">
        <v>599</v>
      </c>
      <c r="B461" s="45"/>
      <c r="C461" s="46"/>
      <c r="D461" s="46"/>
      <c r="E461" s="49" t="s">
        <v>11266</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11454</v>
      </c>
      <c r="D463" s="37" t="s">
        <v>595</v>
      </c>
      <c r="E463" s="39" t="s">
        <v>11437</v>
      </c>
      <c r="F463" s="40" t="s">
        <v>608</v>
      </c>
      <c r="G463" s="41">
        <v>2</v>
      </c>
      <c r="H463" s="42">
        <v>0</v>
      </c>
      <c r="I463" s="43">
        <f>ROUND(G463*H463,P4)</f>
        <v>0</v>
      </c>
      <c r="J463" s="37"/>
      <c r="O463" s="44">
        <f>I463*0.21</f>
        <v>0</v>
      </c>
      <c r="P463">
        <v>3</v>
      </c>
    </row>
    <row r="464">
      <c r="A464" s="37" t="s">
        <v>598</v>
      </c>
      <c r="B464" s="45"/>
      <c r="C464" s="46"/>
      <c r="D464" s="46"/>
      <c r="E464" s="39" t="s">
        <v>11437</v>
      </c>
      <c r="F464" s="46"/>
      <c r="G464" s="46"/>
      <c r="H464" s="46"/>
      <c r="I464" s="46"/>
      <c r="J464" s="48"/>
    </row>
    <row r="465" ht="45">
      <c r="A465" s="37" t="s">
        <v>599</v>
      </c>
      <c r="B465" s="45"/>
      <c r="C465" s="46"/>
      <c r="D465" s="46"/>
      <c r="E465" s="49" t="s">
        <v>11266</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11455</v>
      </c>
      <c r="D467" s="37" t="s">
        <v>595</v>
      </c>
      <c r="E467" s="39" t="s">
        <v>11439</v>
      </c>
      <c r="F467" s="40" t="s">
        <v>608</v>
      </c>
      <c r="G467" s="41">
        <v>1</v>
      </c>
      <c r="H467" s="42">
        <v>0</v>
      </c>
      <c r="I467" s="43">
        <f>ROUND(G467*H467,P4)</f>
        <v>0</v>
      </c>
      <c r="J467" s="37"/>
      <c r="O467" s="44">
        <f>I467*0.21</f>
        <v>0</v>
      </c>
      <c r="P467">
        <v>3</v>
      </c>
    </row>
    <row r="468">
      <c r="A468" s="37" t="s">
        <v>598</v>
      </c>
      <c r="B468" s="45"/>
      <c r="C468" s="46"/>
      <c r="D468" s="46"/>
      <c r="E468" s="39" t="s">
        <v>11439</v>
      </c>
      <c r="F468" s="46"/>
      <c r="G468" s="46"/>
      <c r="H468" s="46"/>
      <c r="I468" s="46"/>
      <c r="J468" s="48"/>
    </row>
    <row r="469" ht="45">
      <c r="A469" s="37" t="s">
        <v>599</v>
      </c>
      <c r="B469" s="45"/>
      <c r="C469" s="46"/>
      <c r="D469" s="46"/>
      <c r="E469" s="49" t="s">
        <v>11272</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11456</v>
      </c>
      <c r="D471" s="37" t="s">
        <v>595</v>
      </c>
      <c r="E471" s="39" t="s">
        <v>11457</v>
      </c>
      <c r="F471" s="40" t="s">
        <v>608</v>
      </c>
      <c r="G471" s="41">
        <v>2</v>
      </c>
      <c r="H471" s="42">
        <v>0</v>
      </c>
      <c r="I471" s="43">
        <f>ROUND(G471*H471,P4)</f>
        <v>0</v>
      </c>
      <c r="J471" s="37"/>
      <c r="O471" s="44">
        <f>I471*0.21</f>
        <v>0</v>
      </c>
      <c r="P471">
        <v>3</v>
      </c>
    </row>
    <row r="472" ht="30">
      <c r="A472" s="37" t="s">
        <v>598</v>
      </c>
      <c r="B472" s="45"/>
      <c r="C472" s="46"/>
      <c r="D472" s="46"/>
      <c r="E472" s="39" t="s">
        <v>11457</v>
      </c>
      <c r="F472" s="46"/>
      <c r="G472" s="46"/>
      <c r="H472" s="46"/>
      <c r="I472" s="46"/>
      <c r="J472" s="48"/>
    </row>
    <row r="473" ht="45">
      <c r="A473" s="37" t="s">
        <v>599</v>
      </c>
      <c r="B473" s="45"/>
      <c r="C473" s="46"/>
      <c r="D473" s="46"/>
      <c r="E473" s="49" t="s">
        <v>11266</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11458</v>
      </c>
      <c r="D475" s="37" t="s">
        <v>595</v>
      </c>
      <c r="E475" s="39" t="s">
        <v>11459</v>
      </c>
      <c r="F475" s="40" t="s">
        <v>608</v>
      </c>
      <c r="G475" s="41">
        <v>1</v>
      </c>
      <c r="H475" s="42">
        <v>0</v>
      </c>
      <c r="I475" s="43">
        <f>ROUND(G475*H475,P4)</f>
        <v>0</v>
      </c>
      <c r="J475" s="37"/>
      <c r="O475" s="44">
        <f>I475*0.21</f>
        <v>0</v>
      </c>
      <c r="P475">
        <v>3</v>
      </c>
    </row>
    <row r="476" ht="30">
      <c r="A476" s="37" t="s">
        <v>598</v>
      </c>
      <c r="B476" s="45"/>
      <c r="C476" s="46"/>
      <c r="D476" s="46"/>
      <c r="E476" s="39" t="s">
        <v>11459</v>
      </c>
      <c r="F476" s="46"/>
      <c r="G476" s="46"/>
      <c r="H476" s="46"/>
      <c r="I476" s="46"/>
      <c r="J476" s="48"/>
    </row>
    <row r="477" ht="45">
      <c r="A477" s="37" t="s">
        <v>599</v>
      </c>
      <c r="B477" s="45"/>
      <c r="C477" s="46"/>
      <c r="D477" s="46"/>
      <c r="E477" s="49" t="s">
        <v>11272</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11460</v>
      </c>
      <c r="D479" s="34"/>
      <c r="E479" s="31" t="s">
        <v>11461</v>
      </c>
      <c r="F479" s="34"/>
      <c r="G479" s="34"/>
      <c r="H479" s="34"/>
      <c r="I479" s="35">
        <f>SUMIFS(I480:I515,A480:A515,"P")</f>
        <v>0</v>
      </c>
      <c r="J479" s="36"/>
    </row>
    <row r="480" ht="45">
      <c r="A480" s="37" t="s">
        <v>593</v>
      </c>
      <c r="B480" s="37">
        <v>117</v>
      </c>
      <c r="C480" s="38" t="s">
        <v>11462</v>
      </c>
      <c r="D480" s="37" t="s">
        <v>595</v>
      </c>
      <c r="E480" s="39" t="s">
        <v>11463</v>
      </c>
      <c r="F480" s="40" t="s">
        <v>608</v>
      </c>
      <c r="G480" s="41">
        <v>1</v>
      </c>
      <c r="H480" s="42">
        <v>0</v>
      </c>
      <c r="I480" s="43">
        <f>ROUND(G480*H480,P4)</f>
        <v>0</v>
      </c>
      <c r="J480" s="37"/>
      <c r="O480" s="44">
        <f>I480*0.21</f>
        <v>0</v>
      </c>
      <c r="P480">
        <v>3</v>
      </c>
    </row>
    <row r="481" ht="150">
      <c r="A481" s="37" t="s">
        <v>598</v>
      </c>
      <c r="B481" s="45"/>
      <c r="C481" s="46"/>
      <c r="D481" s="46"/>
      <c r="E481" s="39" t="s">
        <v>11464</v>
      </c>
      <c r="F481" s="46"/>
      <c r="G481" s="46"/>
      <c r="H481" s="46"/>
      <c r="I481" s="46"/>
      <c r="J481" s="48"/>
    </row>
    <row r="482" ht="45">
      <c r="A482" s="37" t="s">
        <v>599</v>
      </c>
      <c r="B482" s="45"/>
      <c r="C482" s="46"/>
      <c r="D482" s="46"/>
      <c r="E482" s="49" t="s">
        <v>11272</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11465</v>
      </c>
      <c r="D484" s="37" t="s">
        <v>595</v>
      </c>
      <c r="E484" s="39" t="s">
        <v>11429</v>
      </c>
      <c r="F484" s="40" t="s">
        <v>608</v>
      </c>
      <c r="G484" s="41">
        <v>1</v>
      </c>
      <c r="H484" s="42">
        <v>0</v>
      </c>
      <c r="I484" s="43">
        <f>ROUND(G484*H484,P4)</f>
        <v>0</v>
      </c>
      <c r="J484" s="37"/>
      <c r="O484" s="44">
        <f>I484*0.21</f>
        <v>0</v>
      </c>
      <c r="P484">
        <v>3</v>
      </c>
    </row>
    <row r="485">
      <c r="A485" s="37" t="s">
        <v>598</v>
      </c>
      <c r="B485" s="45"/>
      <c r="C485" s="46"/>
      <c r="D485" s="46"/>
      <c r="E485" s="39" t="s">
        <v>11429</v>
      </c>
      <c r="F485" s="46"/>
      <c r="G485" s="46"/>
      <c r="H485" s="46"/>
      <c r="I485" s="46"/>
      <c r="J485" s="48"/>
    </row>
    <row r="486" ht="45">
      <c r="A486" s="37" t="s">
        <v>599</v>
      </c>
      <c r="B486" s="45"/>
      <c r="C486" s="46"/>
      <c r="D486" s="46"/>
      <c r="E486" s="49" t="s">
        <v>11272</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11466</v>
      </c>
      <c r="D488" s="37" t="s">
        <v>595</v>
      </c>
      <c r="E488" s="39" t="s">
        <v>11431</v>
      </c>
      <c r="F488" s="40" t="s">
        <v>608</v>
      </c>
      <c r="G488" s="41">
        <v>1</v>
      </c>
      <c r="H488" s="42">
        <v>0</v>
      </c>
      <c r="I488" s="43">
        <f>ROUND(G488*H488,P4)</f>
        <v>0</v>
      </c>
      <c r="J488" s="37"/>
      <c r="O488" s="44">
        <f>I488*0.21</f>
        <v>0</v>
      </c>
      <c r="P488">
        <v>3</v>
      </c>
    </row>
    <row r="489">
      <c r="A489" s="37" t="s">
        <v>598</v>
      </c>
      <c r="B489" s="45"/>
      <c r="C489" s="46"/>
      <c r="D489" s="46"/>
      <c r="E489" s="39" t="s">
        <v>11431</v>
      </c>
      <c r="F489" s="46"/>
      <c r="G489" s="46"/>
      <c r="H489" s="46"/>
      <c r="I489" s="46"/>
      <c r="J489" s="48"/>
    </row>
    <row r="490" ht="45">
      <c r="A490" s="37" t="s">
        <v>599</v>
      </c>
      <c r="B490" s="45"/>
      <c r="C490" s="46"/>
      <c r="D490" s="46"/>
      <c r="E490" s="49" t="s">
        <v>11272</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11467</v>
      </c>
      <c r="D492" s="37" t="s">
        <v>595</v>
      </c>
      <c r="E492" s="39" t="s">
        <v>11433</v>
      </c>
      <c r="F492" s="40" t="s">
        <v>608</v>
      </c>
      <c r="G492" s="41">
        <v>1</v>
      </c>
      <c r="H492" s="42">
        <v>0</v>
      </c>
      <c r="I492" s="43">
        <f>ROUND(G492*H492,P4)</f>
        <v>0</v>
      </c>
      <c r="J492" s="37"/>
      <c r="O492" s="44">
        <f>I492*0.21</f>
        <v>0</v>
      </c>
      <c r="P492">
        <v>3</v>
      </c>
    </row>
    <row r="493">
      <c r="A493" s="37" t="s">
        <v>598</v>
      </c>
      <c r="B493" s="45"/>
      <c r="C493" s="46"/>
      <c r="D493" s="46"/>
      <c r="E493" s="39" t="s">
        <v>11433</v>
      </c>
      <c r="F493" s="46"/>
      <c r="G493" s="46"/>
      <c r="H493" s="46"/>
      <c r="I493" s="46"/>
      <c r="J493" s="48"/>
    </row>
    <row r="494" ht="45">
      <c r="A494" s="37" t="s">
        <v>599</v>
      </c>
      <c r="B494" s="45"/>
      <c r="C494" s="46"/>
      <c r="D494" s="46"/>
      <c r="E494" s="49" t="s">
        <v>11272</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11468</v>
      </c>
      <c r="D496" s="37" t="s">
        <v>595</v>
      </c>
      <c r="E496" s="39" t="s">
        <v>11435</v>
      </c>
      <c r="F496" s="40" t="s">
        <v>608</v>
      </c>
      <c r="G496" s="41">
        <v>2</v>
      </c>
      <c r="H496" s="42">
        <v>0</v>
      </c>
      <c r="I496" s="43">
        <f>ROUND(G496*H496,P4)</f>
        <v>0</v>
      </c>
      <c r="J496" s="37"/>
      <c r="O496" s="44">
        <f>I496*0.21</f>
        <v>0</v>
      </c>
      <c r="P496">
        <v>3</v>
      </c>
    </row>
    <row r="497" ht="30">
      <c r="A497" s="37" t="s">
        <v>598</v>
      </c>
      <c r="B497" s="45"/>
      <c r="C497" s="46"/>
      <c r="D497" s="46"/>
      <c r="E497" s="39" t="s">
        <v>11435</v>
      </c>
      <c r="F497" s="46"/>
      <c r="G497" s="46"/>
      <c r="H497" s="46"/>
      <c r="I497" s="46"/>
      <c r="J497" s="48"/>
    </row>
    <row r="498" ht="45">
      <c r="A498" s="37" t="s">
        <v>599</v>
      </c>
      <c r="B498" s="45"/>
      <c r="C498" s="46"/>
      <c r="D498" s="46"/>
      <c r="E498" s="49" t="s">
        <v>11266</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11469</v>
      </c>
      <c r="D500" s="37" t="s">
        <v>595</v>
      </c>
      <c r="E500" s="39" t="s">
        <v>11437</v>
      </c>
      <c r="F500" s="40" t="s">
        <v>608</v>
      </c>
      <c r="G500" s="41">
        <v>2</v>
      </c>
      <c r="H500" s="42">
        <v>0</v>
      </c>
      <c r="I500" s="43">
        <f>ROUND(G500*H500,P4)</f>
        <v>0</v>
      </c>
      <c r="J500" s="37"/>
      <c r="O500" s="44">
        <f>I500*0.21</f>
        <v>0</v>
      </c>
      <c r="P500">
        <v>3</v>
      </c>
    </row>
    <row r="501">
      <c r="A501" s="37" t="s">
        <v>598</v>
      </c>
      <c r="B501" s="45"/>
      <c r="C501" s="46"/>
      <c r="D501" s="46"/>
      <c r="E501" s="39" t="s">
        <v>11437</v>
      </c>
      <c r="F501" s="46"/>
      <c r="G501" s="46"/>
      <c r="H501" s="46"/>
      <c r="I501" s="46"/>
      <c r="J501" s="48"/>
    </row>
    <row r="502" ht="45">
      <c r="A502" s="37" t="s">
        <v>599</v>
      </c>
      <c r="B502" s="45"/>
      <c r="C502" s="46"/>
      <c r="D502" s="46"/>
      <c r="E502" s="49" t="s">
        <v>11266</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11470</v>
      </c>
      <c r="D504" s="37" t="s">
        <v>595</v>
      </c>
      <c r="E504" s="39" t="s">
        <v>11439</v>
      </c>
      <c r="F504" s="40" t="s">
        <v>608</v>
      </c>
      <c r="G504" s="41">
        <v>1</v>
      </c>
      <c r="H504" s="42">
        <v>0</v>
      </c>
      <c r="I504" s="43">
        <f>ROUND(G504*H504,P4)</f>
        <v>0</v>
      </c>
      <c r="J504" s="37"/>
      <c r="O504" s="44">
        <f>I504*0.21</f>
        <v>0</v>
      </c>
      <c r="P504">
        <v>3</v>
      </c>
    </row>
    <row r="505">
      <c r="A505" s="37" t="s">
        <v>598</v>
      </c>
      <c r="B505" s="45"/>
      <c r="C505" s="46"/>
      <c r="D505" s="46"/>
      <c r="E505" s="39" t="s">
        <v>11439</v>
      </c>
      <c r="F505" s="46"/>
      <c r="G505" s="46"/>
      <c r="H505" s="46"/>
      <c r="I505" s="46"/>
      <c r="J505" s="48"/>
    </row>
    <row r="506" ht="45">
      <c r="A506" s="37" t="s">
        <v>599</v>
      </c>
      <c r="B506" s="45"/>
      <c r="C506" s="46"/>
      <c r="D506" s="46"/>
      <c r="E506" s="49" t="s">
        <v>11272</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11471</v>
      </c>
      <c r="D508" s="37" t="s">
        <v>595</v>
      </c>
      <c r="E508" s="39" t="s">
        <v>11472</v>
      </c>
      <c r="F508" s="40" t="s">
        <v>608</v>
      </c>
      <c r="G508" s="41">
        <v>2</v>
      </c>
      <c r="H508" s="42">
        <v>0</v>
      </c>
      <c r="I508" s="43">
        <f>ROUND(G508*H508,P4)</f>
        <v>0</v>
      </c>
      <c r="J508" s="37"/>
      <c r="O508" s="44">
        <f>I508*0.21</f>
        <v>0</v>
      </c>
      <c r="P508">
        <v>3</v>
      </c>
    </row>
    <row r="509" ht="30">
      <c r="A509" s="37" t="s">
        <v>598</v>
      </c>
      <c r="B509" s="45"/>
      <c r="C509" s="46"/>
      <c r="D509" s="46"/>
      <c r="E509" s="39" t="s">
        <v>11472</v>
      </c>
      <c r="F509" s="46"/>
      <c r="G509" s="46"/>
      <c r="H509" s="46"/>
      <c r="I509" s="46"/>
      <c r="J509" s="48"/>
    </row>
    <row r="510" ht="45">
      <c r="A510" s="37" t="s">
        <v>599</v>
      </c>
      <c r="B510" s="45"/>
      <c r="C510" s="46"/>
      <c r="D510" s="46"/>
      <c r="E510" s="49" t="s">
        <v>11266</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11473</v>
      </c>
      <c r="D512" s="37" t="s">
        <v>595</v>
      </c>
      <c r="E512" s="39" t="s">
        <v>11474</v>
      </c>
      <c r="F512" s="40" t="s">
        <v>608</v>
      </c>
      <c r="G512" s="41">
        <v>1</v>
      </c>
      <c r="H512" s="42">
        <v>0</v>
      </c>
      <c r="I512" s="43">
        <f>ROUND(G512*H512,P4)</f>
        <v>0</v>
      </c>
      <c r="J512" s="37"/>
      <c r="O512" s="44">
        <f>I512*0.21</f>
        <v>0</v>
      </c>
      <c r="P512">
        <v>3</v>
      </c>
    </row>
    <row r="513" ht="30">
      <c r="A513" s="37" t="s">
        <v>598</v>
      </c>
      <c r="B513" s="45"/>
      <c r="C513" s="46"/>
      <c r="D513" s="46"/>
      <c r="E513" s="39" t="s">
        <v>11474</v>
      </c>
      <c r="F513" s="46"/>
      <c r="G513" s="46"/>
      <c r="H513" s="46"/>
      <c r="I513" s="46"/>
      <c r="J513" s="48"/>
    </row>
    <row r="514" ht="45">
      <c r="A514" s="37" t="s">
        <v>599</v>
      </c>
      <c r="B514" s="45"/>
      <c r="C514" s="46"/>
      <c r="D514" s="46"/>
      <c r="E514" s="49" t="s">
        <v>11272</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11475</v>
      </c>
      <c r="D516" s="34"/>
      <c r="E516" s="31" t="s">
        <v>11476</v>
      </c>
      <c r="F516" s="34"/>
      <c r="G516" s="34"/>
      <c r="H516" s="34"/>
      <c r="I516" s="35">
        <f>SUMIFS(I517:I524,A517:A524,"P")</f>
        <v>0</v>
      </c>
      <c r="J516" s="36"/>
    </row>
    <row r="517">
      <c r="A517" s="37" t="s">
        <v>593</v>
      </c>
      <c r="B517" s="37">
        <v>126</v>
      </c>
      <c r="C517" s="38" t="s">
        <v>11477</v>
      </c>
      <c r="D517" s="37" t="s">
        <v>595</v>
      </c>
      <c r="E517" s="39" t="s">
        <v>11478</v>
      </c>
      <c r="F517" s="40" t="s">
        <v>2078</v>
      </c>
      <c r="G517" s="41">
        <v>1</v>
      </c>
      <c r="H517" s="42">
        <v>0</v>
      </c>
      <c r="I517" s="43">
        <f>ROUND(G517*H517,P4)</f>
        <v>0</v>
      </c>
      <c r="J517" s="37"/>
      <c r="O517" s="44">
        <f>I517*0.21</f>
        <v>0</v>
      </c>
      <c r="P517">
        <v>3</v>
      </c>
    </row>
    <row r="518">
      <c r="A518" s="37" t="s">
        <v>598</v>
      </c>
      <c r="B518" s="45"/>
      <c r="C518" s="46"/>
      <c r="D518" s="46"/>
      <c r="E518" s="39" t="s">
        <v>11478</v>
      </c>
      <c r="F518" s="46"/>
      <c r="G518" s="46"/>
      <c r="H518" s="46"/>
      <c r="I518" s="46"/>
      <c r="J518" s="48"/>
    </row>
    <row r="519" ht="45">
      <c r="A519" s="37" t="s">
        <v>599</v>
      </c>
      <c r="B519" s="45"/>
      <c r="C519" s="46"/>
      <c r="D519" s="46"/>
      <c r="E519" s="49" t="s">
        <v>11272</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11479</v>
      </c>
      <c r="D521" s="37" t="s">
        <v>595</v>
      </c>
      <c r="E521" s="39" t="s">
        <v>11480</v>
      </c>
      <c r="F521" s="40" t="s">
        <v>620</v>
      </c>
      <c r="G521" s="41">
        <v>3</v>
      </c>
      <c r="H521" s="42">
        <v>0</v>
      </c>
      <c r="I521" s="43">
        <f>ROUND(G521*H521,P4)</f>
        <v>0</v>
      </c>
      <c r="J521" s="37"/>
      <c r="O521" s="44">
        <f>I521*0.21</f>
        <v>0</v>
      </c>
      <c r="P521">
        <v>3</v>
      </c>
    </row>
    <row r="522" ht="45">
      <c r="A522" s="37" t="s">
        <v>598</v>
      </c>
      <c r="B522" s="45"/>
      <c r="C522" s="46"/>
      <c r="D522" s="46"/>
      <c r="E522" s="39" t="s">
        <v>11480</v>
      </c>
      <c r="F522" s="46"/>
      <c r="G522" s="46"/>
      <c r="H522" s="46"/>
      <c r="I522" s="46"/>
      <c r="J522" s="48"/>
    </row>
    <row r="523" ht="45">
      <c r="A523" s="37" t="s">
        <v>599</v>
      </c>
      <c r="B523" s="45"/>
      <c r="C523" s="46"/>
      <c r="D523" s="46"/>
      <c r="E523" s="49" t="s">
        <v>11481</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g29wiRxfiTUO5ifEzdPuzhniitqjYr0GC6HnbvW+Cw0aruTEzGKGUo30u0PtXMRbyiY82pbF3aKM85zlpLCGvg==" hashValue="6C3QghbQV3Lw5MQ/qT2IpfdG69RuAAl2nqSuScBFG1C2sTzSGPs1pqMGiNQaZjw8+IfeIbPofVzJF3xXLAnd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11482</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1570</v>
      </c>
      <c r="B8" s="20" t="s">
        <v>573</v>
      </c>
      <c r="C8" s="21" t="s">
        <v>11483</v>
      </c>
      <c r="D8" s="22"/>
      <c r="E8" s="23" t="s">
        <v>431</v>
      </c>
      <c r="F8" s="17"/>
      <c r="G8" s="17"/>
      <c r="H8" s="17"/>
      <c r="I8" s="17"/>
      <c r="J8" s="19"/>
    </row>
    <row r="9">
      <c r="A9" s="3" t="s">
        <v>1592</v>
      </c>
      <c r="B9" s="20" t="s">
        <v>579</v>
      </c>
      <c r="C9" s="21" t="s">
        <v>11482</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49</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49</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SUMIFS(I21:I56,A21:A56,"P")</f>
        <v>0</v>
      </c>
      <c r="J20" s="36"/>
    </row>
    <row r="21" ht="30">
      <c r="A21" s="37" t="s">
        <v>593</v>
      </c>
      <c r="B21" s="37">
        <v>3</v>
      </c>
      <c r="C21" s="38" t="s">
        <v>1836</v>
      </c>
      <c r="D21" s="37" t="s">
        <v>595</v>
      </c>
      <c r="E21" s="39" t="s">
        <v>1837</v>
      </c>
      <c r="F21" s="40" t="s">
        <v>597</v>
      </c>
      <c r="G21" s="41">
        <v>40</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50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11484</v>
      </c>
      <c r="D27" s="37" t="s">
        <v>595</v>
      </c>
      <c r="E27" s="39" t="s">
        <v>11485</v>
      </c>
      <c r="F27" s="40" t="s">
        <v>597</v>
      </c>
      <c r="G27" s="41">
        <v>140</v>
      </c>
      <c r="H27" s="42">
        <v>0</v>
      </c>
      <c r="I27" s="43">
        <f>ROUND(G27*H27,P4)</f>
        <v>0</v>
      </c>
      <c r="J27" s="37"/>
      <c r="O27" s="44">
        <f>I27*0.21</f>
        <v>0</v>
      </c>
      <c r="P27">
        <v>3</v>
      </c>
    </row>
    <row r="28" ht="30">
      <c r="A28" s="37" t="s">
        <v>598</v>
      </c>
      <c r="B28" s="45"/>
      <c r="C28" s="46"/>
      <c r="D28" s="46"/>
      <c r="E28" s="39" t="s">
        <v>11486</v>
      </c>
      <c r="F28" s="46"/>
      <c r="G28" s="46"/>
      <c r="H28" s="46"/>
      <c r="I28" s="46"/>
      <c r="J28" s="48"/>
    </row>
    <row r="29">
      <c r="A29" s="37" t="s">
        <v>601</v>
      </c>
      <c r="B29" s="45"/>
      <c r="C29" s="46"/>
      <c r="D29" s="46"/>
      <c r="E29" s="47" t="s">
        <v>595</v>
      </c>
      <c r="F29" s="46"/>
      <c r="G29" s="46"/>
      <c r="H29" s="46"/>
      <c r="I29" s="46"/>
      <c r="J29" s="48"/>
    </row>
    <row r="30" ht="30">
      <c r="A30" s="37" t="s">
        <v>593</v>
      </c>
      <c r="B30" s="37">
        <v>6</v>
      </c>
      <c r="C30" s="38" t="s">
        <v>1842</v>
      </c>
      <c r="D30" s="37" t="s">
        <v>595</v>
      </c>
      <c r="E30" s="39" t="s">
        <v>1843</v>
      </c>
      <c r="F30" s="40" t="s">
        <v>597</v>
      </c>
      <c r="G30" s="41">
        <v>80</v>
      </c>
      <c r="H30" s="42">
        <v>0</v>
      </c>
      <c r="I30" s="43">
        <f>ROUND(G30*H30,P4)</f>
        <v>0</v>
      </c>
      <c r="J30" s="37"/>
      <c r="O30" s="44">
        <f>I30*0.21</f>
        <v>0</v>
      </c>
      <c r="P30">
        <v>3</v>
      </c>
    </row>
    <row r="31" ht="30">
      <c r="A31" s="37" t="s">
        <v>598</v>
      </c>
      <c r="B31" s="45"/>
      <c r="C31" s="46"/>
      <c r="D31" s="46"/>
      <c r="E31" s="39" t="s">
        <v>1844</v>
      </c>
      <c r="F31" s="46"/>
      <c r="G31" s="46"/>
      <c r="H31" s="46"/>
      <c r="I31" s="46"/>
      <c r="J31" s="48"/>
    </row>
    <row r="32">
      <c r="A32" s="37" t="s">
        <v>601</v>
      </c>
      <c r="B32" s="45"/>
      <c r="C32" s="46"/>
      <c r="D32" s="46"/>
      <c r="E32" s="47" t="s">
        <v>595</v>
      </c>
      <c r="F32" s="46"/>
      <c r="G32" s="46"/>
      <c r="H32" s="46"/>
      <c r="I32" s="46"/>
      <c r="J32" s="48"/>
    </row>
    <row r="33" ht="30">
      <c r="A33" s="37" t="s">
        <v>593</v>
      </c>
      <c r="B33" s="37">
        <v>7</v>
      </c>
      <c r="C33" s="38" t="s">
        <v>11487</v>
      </c>
      <c r="D33" s="37" t="s">
        <v>595</v>
      </c>
      <c r="E33" s="39" t="s">
        <v>11488</v>
      </c>
      <c r="F33" s="40" t="s">
        <v>608</v>
      </c>
      <c r="G33" s="41">
        <v>5</v>
      </c>
      <c r="H33" s="42">
        <v>0</v>
      </c>
      <c r="I33" s="43">
        <f>ROUND(G33*H33,P4)</f>
        <v>0</v>
      </c>
      <c r="J33" s="37"/>
      <c r="O33" s="44">
        <f>I33*0.21</f>
        <v>0</v>
      </c>
      <c r="P33">
        <v>3</v>
      </c>
    </row>
    <row r="34" ht="30">
      <c r="A34" s="37" t="s">
        <v>598</v>
      </c>
      <c r="B34" s="45"/>
      <c r="C34" s="46"/>
      <c r="D34" s="46"/>
      <c r="E34" s="39" t="s">
        <v>11489</v>
      </c>
      <c r="F34" s="46"/>
      <c r="G34" s="46"/>
      <c r="H34" s="46"/>
      <c r="I34" s="46"/>
      <c r="J34" s="48"/>
    </row>
    <row r="35">
      <c r="A35" s="37" t="s">
        <v>601</v>
      </c>
      <c r="B35" s="45"/>
      <c r="C35" s="46"/>
      <c r="D35" s="46"/>
      <c r="E35" s="47" t="s">
        <v>595</v>
      </c>
      <c r="F35" s="46"/>
      <c r="G35" s="46"/>
      <c r="H35" s="46"/>
      <c r="I35" s="46"/>
      <c r="J35" s="48"/>
    </row>
    <row r="36" ht="30">
      <c r="A36" s="37" t="s">
        <v>593</v>
      </c>
      <c r="B36" s="37">
        <v>8</v>
      </c>
      <c r="C36" s="38" t="s">
        <v>11490</v>
      </c>
      <c r="D36" s="37" t="s">
        <v>595</v>
      </c>
      <c r="E36" s="39" t="s">
        <v>11491</v>
      </c>
      <c r="F36" s="40" t="s">
        <v>608</v>
      </c>
      <c r="G36" s="41">
        <v>5</v>
      </c>
      <c r="H36" s="42">
        <v>0</v>
      </c>
      <c r="I36" s="43">
        <f>ROUND(G36*H36,P4)</f>
        <v>0</v>
      </c>
      <c r="J36" s="37"/>
      <c r="O36" s="44">
        <f>I36*0.21</f>
        <v>0</v>
      </c>
      <c r="P36">
        <v>3</v>
      </c>
    </row>
    <row r="37" ht="30">
      <c r="A37" s="37" t="s">
        <v>598</v>
      </c>
      <c r="B37" s="45"/>
      <c r="C37" s="46"/>
      <c r="D37" s="46"/>
      <c r="E37" s="39" t="s">
        <v>11492</v>
      </c>
      <c r="F37" s="46"/>
      <c r="G37" s="46"/>
      <c r="H37" s="46"/>
      <c r="I37" s="46"/>
      <c r="J37" s="48"/>
    </row>
    <row r="38">
      <c r="A38" s="37" t="s">
        <v>601</v>
      </c>
      <c r="B38" s="45"/>
      <c r="C38" s="46"/>
      <c r="D38" s="46"/>
      <c r="E38" s="47" t="s">
        <v>595</v>
      </c>
      <c r="F38" s="46"/>
      <c r="G38" s="46"/>
      <c r="H38" s="46"/>
      <c r="I38" s="46"/>
      <c r="J38" s="48"/>
    </row>
    <row r="39" ht="30">
      <c r="A39" s="37" t="s">
        <v>593</v>
      </c>
      <c r="B39" s="37">
        <v>9</v>
      </c>
      <c r="C39" s="38" t="s">
        <v>1845</v>
      </c>
      <c r="D39" s="37" t="s">
        <v>595</v>
      </c>
      <c r="E39" s="39" t="s">
        <v>1846</v>
      </c>
      <c r="F39" s="40" t="s">
        <v>608</v>
      </c>
      <c r="G39" s="41">
        <v>12</v>
      </c>
      <c r="H39" s="42">
        <v>0</v>
      </c>
      <c r="I39" s="43">
        <f>ROUND(G39*H39,P4)</f>
        <v>0</v>
      </c>
      <c r="J39" s="37"/>
      <c r="O39" s="44">
        <f>I39*0.21</f>
        <v>0</v>
      </c>
      <c r="P39">
        <v>3</v>
      </c>
    </row>
    <row r="40" ht="30">
      <c r="A40" s="37" t="s">
        <v>598</v>
      </c>
      <c r="B40" s="45"/>
      <c r="C40" s="46"/>
      <c r="D40" s="46"/>
      <c r="E40" s="39" t="s">
        <v>1847</v>
      </c>
      <c r="F40" s="46"/>
      <c r="G40" s="46"/>
      <c r="H40" s="46"/>
      <c r="I40" s="46"/>
      <c r="J40" s="48"/>
    </row>
    <row r="41">
      <c r="A41" s="37" t="s">
        <v>601</v>
      </c>
      <c r="B41" s="45"/>
      <c r="C41" s="46"/>
      <c r="D41" s="46"/>
      <c r="E41" s="47" t="s">
        <v>595</v>
      </c>
      <c r="F41" s="46"/>
      <c r="G41" s="46"/>
      <c r="H41" s="46"/>
      <c r="I41" s="46"/>
      <c r="J41" s="48"/>
    </row>
    <row r="42" ht="30">
      <c r="A42" s="37" t="s">
        <v>593</v>
      </c>
      <c r="B42" s="37">
        <v>10</v>
      </c>
      <c r="C42" s="38" t="s">
        <v>1848</v>
      </c>
      <c r="D42" s="37" t="s">
        <v>595</v>
      </c>
      <c r="E42" s="39" t="s">
        <v>1849</v>
      </c>
      <c r="F42" s="40" t="s">
        <v>597</v>
      </c>
      <c r="G42" s="41">
        <v>40</v>
      </c>
      <c r="H42" s="42">
        <v>0</v>
      </c>
      <c r="I42" s="43">
        <f>ROUND(G42*H42,P4)</f>
        <v>0</v>
      </c>
      <c r="J42" s="37"/>
      <c r="O42" s="44">
        <f>I42*0.21</f>
        <v>0</v>
      </c>
      <c r="P42">
        <v>3</v>
      </c>
    </row>
    <row r="43" ht="30">
      <c r="A43" s="37" t="s">
        <v>598</v>
      </c>
      <c r="B43" s="45"/>
      <c r="C43" s="46"/>
      <c r="D43" s="46"/>
      <c r="E43" s="39" t="s">
        <v>1850</v>
      </c>
      <c r="F43" s="46"/>
      <c r="G43" s="46"/>
      <c r="H43" s="46"/>
      <c r="I43" s="46"/>
      <c r="J43" s="48"/>
    </row>
    <row r="44">
      <c r="A44" s="37" t="s">
        <v>601</v>
      </c>
      <c r="B44" s="45"/>
      <c r="C44" s="46"/>
      <c r="D44" s="46"/>
      <c r="E44" s="47" t="s">
        <v>595</v>
      </c>
      <c r="F44" s="46"/>
      <c r="G44" s="46"/>
      <c r="H44" s="46"/>
      <c r="I44" s="46"/>
      <c r="J44" s="48"/>
    </row>
    <row r="45" ht="30">
      <c r="A45" s="37" t="s">
        <v>593</v>
      </c>
      <c r="B45" s="37">
        <v>11</v>
      </c>
      <c r="C45" s="38" t="s">
        <v>1851</v>
      </c>
      <c r="D45" s="37" t="s">
        <v>595</v>
      </c>
      <c r="E45" s="39" t="s">
        <v>1852</v>
      </c>
      <c r="F45" s="40" t="s">
        <v>597</v>
      </c>
      <c r="G45" s="41">
        <v>50</v>
      </c>
      <c r="H45" s="42">
        <v>0</v>
      </c>
      <c r="I45" s="43">
        <f>ROUND(G45*H45,P4)</f>
        <v>0</v>
      </c>
      <c r="J45" s="37"/>
      <c r="O45" s="44">
        <f>I45*0.21</f>
        <v>0</v>
      </c>
      <c r="P45">
        <v>3</v>
      </c>
    </row>
    <row r="46" ht="30">
      <c r="A46" s="37" t="s">
        <v>598</v>
      </c>
      <c r="B46" s="45"/>
      <c r="C46" s="46"/>
      <c r="D46" s="46"/>
      <c r="E46" s="39" t="s">
        <v>1853</v>
      </c>
      <c r="F46" s="46"/>
      <c r="G46" s="46"/>
      <c r="H46" s="46"/>
      <c r="I46" s="46"/>
      <c r="J46" s="48"/>
    </row>
    <row r="47">
      <c r="A47" s="37" t="s">
        <v>601</v>
      </c>
      <c r="B47" s="45"/>
      <c r="C47" s="46"/>
      <c r="D47" s="46"/>
      <c r="E47" s="47" t="s">
        <v>595</v>
      </c>
      <c r="F47" s="46"/>
      <c r="G47" s="46"/>
      <c r="H47" s="46"/>
      <c r="I47" s="46"/>
      <c r="J47" s="48"/>
    </row>
    <row r="48" ht="30">
      <c r="A48" s="37" t="s">
        <v>593</v>
      </c>
      <c r="B48" s="37">
        <v>12</v>
      </c>
      <c r="C48" s="38" t="s">
        <v>11493</v>
      </c>
      <c r="D48" s="37" t="s">
        <v>595</v>
      </c>
      <c r="E48" s="39" t="s">
        <v>11494</v>
      </c>
      <c r="F48" s="40" t="s">
        <v>597</v>
      </c>
      <c r="G48" s="41">
        <v>140</v>
      </c>
      <c r="H48" s="42">
        <v>0</v>
      </c>
      <c r="I48" s="43">
        <f>ROUND(G48*H48,P4)</f>
        <v>0</v>
      </c>
      <c r="J48" s="37"/>
      <c r="O48" s="44">
        <f>I48*0.21</f>
        <v>0</v>
      </c>
      <c r="P48">
        <v>3</v>
      </c>
    </row>
    <row r="49" ht="30">
      <c r="A49" s="37" t="s">
        <v>598</v>
      </c>
      <c r="B49" s="45"/>
      <c r="C49" s="46"/>
      <c r="D49" s="46"/>
      <c r="E49" s="39" t="s">
        <v>11495</v>
      </c>
      <c r="F49" s="46"/>
      <c r="G49" s="46"/>
      <c r="H49" s="46"/>
      <c r="I49" s="46"/>
      <c r="J49" s="48"/>
    </row>
    <row r="50">
      <c r="A50" s="37" t="s">
        <v>601</v>
      </c>
      <c r="B50" s="45"/>
      <c r="C50" s="46"/>
      <c r="D50" s="46"/>
      <c r="E50" s="47" t="s">
        <v>595</v>
      </c>
      <c r="F50" s="46"/>
      <c r="G50" s="46"/>
      <c r="H50" s="46"/>
      <c r="I50" s="46"/>
      <c r="J50" s="48"/>
    </row>
    <row r="51" ht="30">
      <c r="A51" s="37" t="s">
        <v>593</v>
      </c>
      <c r="B51" s="37">
        <v>13</v>
      </c>
      <c r="C51" s="38" t="s">
        <v>1854</v>
      </c>
      <c r="D51" s="37" t="s">
        <v>595</v>
      </c>
      <c r="E51" s="39" t="s">
        <v>1855</v>
      </c>
      <c r="F51" s="40" t="s">
        <v>597</v>
      </c>
      <c r="G51" s="41">
        <v>80</v>
      </c>
      <c r="H51" s="42">
        <v>0</v>
      </c>
      <c r="I51" s="43">
        <f>ROUND(G51*H51,P4)</f>
        <v>0</v>
      </c>
      <c r="J51" s="37"/>
      <c r="O51" s="44">
        <f>I51*0.21</f>
        <v>0</v>
      </c>
      <c r="P51">
        <v>3</v>
      </c>
    </row>
    <row r="52" ht="30">
      <c r="A52" s="37" t="s">
        <v>598</v>
      </c>
      <c r="B52" s="45"/>
      <c r="C52" s="46"/>
      <c r="D52" s="46"/>
      <c r="E52" s="39" t="s">
        <v>1856</v>
      </c>
      <c r="F52" s="46"/>
      <c r="G52" s="46"/>
      <c r="H52" s="46"/>
      <c r="I52" s="46"/>
      <c r="J52" s="48"/>
    </row>
    <row r="53">
      <c r="A53" s="37" t="s">
        <v>601</v>
      </c>
      <c r="B53" s="45"/>
      <c r="C53" s="46"/>
      <c r="D53" s="46"/>
      <c r="E53" s="47" t="s">
        <v>595</v>
      </c>
      <c r="F53" s="46"/>
      <c r="G53" s="46"/>
      <c r="H53" s="46"/>
      <c r="I53" s="46"/>
      <c r="J53" s="48"/>
    </row>
    <row r="54" ht="30">
      <c r="A54" s="37" t="s">
        <v>593</v>
      </c>
      <c r="B54" s="37">
        <v>14</v>
      </c>
      <c r="C54" s="38" t="s">
        <v>1857</v>
      </c>
      <c r="D54" s="37" t="s">
        <v>595</v>
      </c>
      <c r="E54" s="39" t="s">
        <v>1858</v>
      </c>
      <c r="F54" s="40" t="s">
        <v>1124</v>
      </c>
      <c r="G54" s="41">
        <v>1.3799999999999999</v>
      </c>
      <c r="H54" s="42">
        <v>0</v>
      </c>
      <c r="I54" s="43">
        <f>ROUND(G54*H54,P4)</f>
        <v>0</v>
      </c>
      <c r="J54" s="37"/>
      <c r="O54" s="44">
        <f>I54*0.21</f>
        <v>0</v>
      </c>
      <c r="P54">
        <v>3</v>
      </c>
    </row>
    <row r="55" ht="30">
      <c r="A55" s="37" t="s">
        <v>598</v>
      </c>
      <c r="B55" s="45"/>
      <c r="C55" s="46"/>
      <c r="D55" s="46"/>
      <c r="E55" s="39" t="s">
        <v>1859</v>
      </c>
      <c r="F55" s="46"/>
      <c r="G55" s="46"/>
      <c r="H55" s="46"/>
      <c r="I55" s="46"/>
      <c r="J55" s="48"/>
    </row>
    <row r="56">
      <c r="A56" s="37" t="s">
        <v>601</v>
      </c>
      <c r="B56" s="45"/>
      <c r="C56" s="46"/>
      <c r="D56" s="46"/>
      <c r="E56" s="47" t="s">
        <v>595</v>
      </c>
      <c r="F56" s="46"/>
      <c r="G56" s="46"/>
      <c r="H56" s="46"/>
      <c r="I56" s="46"/>
      <c r="J56" s="48"/>
    </row>
    <row r="57">
      <c r="A57" s="31" t="s">
        <v>591</v>
      </c>
      <c r="B57" s="32"/>
      <c r="C57" s="33" t="s">
        <v>1717</v>
      </c>
      <c r="D57" s="34"/>
      <c r="E57" s="31" t="s">
        <v>66</v>
      </c>
      <c r="F57" s="34"/>
      <c r="G57" s="34"/>
      <c r="H57" s="34"/>
      <c r="I57" s="35">
        <f>SUMIFS(I58:I237,A58:A237,"P")</f>
        <v>0</v>
      </c>
      <c r="J57" s="36"/>
    </row>
    <row r="58" ht="30">
      <c r="A58" s="37" t="s">
        <v>593</v>
      </c>
      <c r="B58" s="37">
        <v>15</v>
      </c>
      <c r="C58" s="38" t="s">
        <v>1863</v>
      </c>
      <c r="D58" s="37" t="s">
        <v>595</v>
      </c>
      <c r="E58" s="39" t="s">
        <v>1864</v>
      </c>
      <c r="F58" s="40" t="s">
        <v>597</v>
      </c>
      <c r="G58" s="41">
        <v>95</v>
      </c>
      <c r="H58" s="42">
        <v>0</v>
      </c>
      <c r="I58" s="43">
        <f>ROUND(G58*H58,P4)</f>
        <v>0</v>
      </c>
      <c r="J58" s="37"/>
      <c r="O58" s="44">
        <f>I58*0.21</f>
        <v>0</v>
      </c>
      <c r="P58">
        <v>3</v>
      </c>
    </row>
    <row r="59" ht="30">
      <c r="A59" s="37" t="s">
        <v>598</v>
      </c>
      <c r="B59" s="45"/>
      <c r="C59" s="46"/>
      <c r="D59" s="46"/>
      <c r="E59" s="39" t="s">
        <v>1864</v>
      </c>
      <c r="F59" s="46"/>
      <c r="G59" s="46"/>
      <c r="H59" s="46"/>
      <c r="I59" s="46"/>
      <c r="J59" s="48"/>
    </row>
    <row r="60">
      <c r="A60" s="37" t="s">
        <v>601</v>
      </c>
      <c r="B60" s="45"/>
      <c r="C60" s="46"/>
      <c r="D60" s="46"/>
      <c r="E60" s="47" t="s">
        <v>595</v>
      </c>
      <c r="F60" s="46"/>
      <c r="G60" s="46"/>
      <c r="H60" s="46"/>
      <c r="I60" s="46"/>
      <c r="J60" s="48"/>
    </row>
    <row r="61" ht="30">
      <c r="A61" s="37" t="s">
        <v>593</v>
      </c>
      <c r="B61" s="37">
        <v>16</v>
      </c>
      <c r="C61" s="38" t="s">
        <v>1865</v>
      </c>
      <c r="D61" s="37" t="s">
        <v>595</v>
      </c>
      <c r="E61" s="39" t="s">
        <v>1866</v>
      </c>
      <c r="F61" s="40" t="s">
        <v>597</v>
      </c>
      <c r="G61" s="41">
        <v>60</v>
      </c>
      <c r="H61" s="42">
        <v>0</v>
      </c>
      <c r="I61" s="43">
        <f>ROUND(G61*H61,P4)</f>
        <v>0</v>
      </c>
      <c r="J61" s="37"/>
      <c r="O61" s="44">
        <f>I61*0.21</f>
        <v>0</v>
      </c>
      <c r="P61">
        <v>3</v>
      </c>
    </row>
    <row r="62" ht="30">
      <c r="A62" s="37" t="s">
        <v>598</v>
      </c>
      <c r="B62" s="45"/>
      <c r="C62" s="46"/>
      <c r="D62" s="46"/>
      <c r="E62" s="39" t="s">
        <v>1866</v>
      </c>
      <c r="F62" s="46"/>
      <c r="G62" s="46"/>
      <c r="H62" s="46"/>
      <c r="I62" s="46"/>
      <c r="J62" s="48"/>
    </row>
    <row r="63">
      <c r="A63" s="37" t="s">
        <v>601</v>
      </c>
      <c r="B63" s="45"/>
      <c r="C63" s="46"/>
      <c r="D63" s="46"/>
      <c r="E63" s="47" t="s">
        <v>595</v>
      </c>
      <c r="F63" s="46"/>
      <c r="G63" s="46"/>
      <c r="H63" s="46"/>
      <c r="I63" s="46"/>
      <c r="J63" s="48"/>
    </row>
    <row r="64" ht="30">
      <c r="A64" s="37" t="s">
        <v>593</v>
      </c>
      <c r="B64" s="37">
        <v>17</v>
      </c>
      <c r="C64" s="38" t="s">
        <v>1865</v>
      </c>
      <c r="D64" s="37" t="s">
        <v>592</v>
      </c>
      <c r="E64" s="39" t="s">
        <v>1866</v>
      </c>
      <c r="F64" s="40" t="s">
        <v>597</v>
      </c>
      <c r="G64" s="41">
        <v>158</v>
      </c>
      <c r="H64" s="42">
        <v>0</v>
      </c>
      <c r="I64" s="43">
        <f>ROUND(G64*H64,P4)</f>
        <v>0</v>
      </c>
      <c r="J64" s="37"/>
      <c r="O64" s="44">
        <f>I64*0.21</f>
        <v>0</v>
      </c>
      <c r="P64">
        <v>3</v>
      </c>
    </row>
    <row r="65" ht="30">
      <c r="A65" s="37" t="s">
        <v>598</v>
      </c>
      <c r="B65" s="45"/>
      <c r="C65" s="46"/>
      <c r="D65" s="46"/>
      <c r="E65" s="39" t="s">
        <v>1866</v>
      </c>
      <c r="F65" s="46"/>
      <c r="G65" s="46"/>
      <c r="H65" s="46"/>
      <c r="I65" s="46"/>
      <c r="J65" s="48"/>
    </row>
    <row r="66">
      <c r="A66" s="37" t="s">
        <v>601</v>
      </c>
      <c r="B66" s="45"/>
      <c r="C66" s="46"/>
      <c r="D66" s="46"/>
      <c r="E66" s="47" t="s">
        <v>595</v>
      </c>
      <c r="F66" s="46"/>
      <c r="G66" s="46"/>
      <c r="H66" s="46"/>
      <c r="I66" s="46"/>
      <c r="J66" s="48"/>
    </row>
    <row r="67" ht="30">
      <c r="A67" s="37" t="s">
        <v>593</v>
      </c>
      <c r="B67" s="37">
        <v>18</v>
      </c>
      <c r="C67" s="38" t="s">
        <v>1867</v>
      </c>
      <c r="D67" s="37" t="s">
        <v>595</v>
      </c>
      <c r="E67" s="39" t="s">
        <v>1868</v>
      </c>
      <c r="F67" s="40" t="s">
        <v>597</v>
      </c>
      <c r="G67" s="41">
        <v>418</v>
      </c>
      <c r="H67" s="42">
        <v>0</v>
      </c>
      <c r="I67" s="43">
        <f>ROUND(G67*H67,P4)</f>
        <v>0</v>
      </c>
      <c r="J67" s="37"/>
      <c r="O67" s="44">
        <f>I67*0.21</f>
        <v>0</v>
      </c>
      <c r="P67">
        <v>3</v>
      </c>
    </row>
    <row r="68" ht="30">
      <c r="A68" s="37" t="s">
        <v>598</v>
      </c>
      <c r="B68" s="45"/>
      <c r="C68" s="46"/>
      <c r="D68" s="46"/>
      <c r="E68" s="39" t="s">
        <v>1868</v>
      </c>
      <c r="F68" s="46"/>
      <c r="G68" s="46"/>
      <c r="H68" s="46"/>
      <c r="I68" s="46"/>
      <c r="J68" s="48"/>
    </row>
    <row r="69">
      <c r="A69" s="37" t="s">
        <v>601</v>
      </c>
      <c r="B69" s="45"/>
      <c r="C69" s="46"/>
      <c r="D69" s="46"/>
      <c r="E69" s="47" t="s">
        <v>595</v>
      </c>
      <c r="F69" s="46"/>
      <c r="G69" s="46"/>
      <c r="H69" s="46"/>
      <c r="I69" s="46"/>
      <c r="J69" s="48"/>
    </row>
    <row r="70" ht="30">
      <c r="A70" s="37" t="s">
        <v>593</v>
      </c>
      <c r="B70" s="37">
        <v>19</v>
      </c>
      <c r="C70" s="38" t="s">
        <v>11496</v>
      </c>
      <c r="D70" s="37" t="s">
        <v>595</v>
      </c>
      <c r="E70" s="39" t="s">
        <v>11497</v>
      </c>
      <c r="F70" s="40" t="s">
        <v>597</v>
      </c>
      <c r="G70" s="41">
        <v>320</v>
      </c>
      <c r="H70" s="42">
        <v>0</v>
      </c>
      <c r="I70" s="43">
        <f>ROUND(G70*H70,P4)</f>
        <v>0</v>
      </c>
      <c r="J70" s="37"/>
      <c r="O70" s="44">
        <f>I70*0.21</f>
        <v>0</v>
      </c>
      <c r="P70">
        <v>3</v>
      </c>
    </row>
    <row r="71" ht="30">
      <c r="A71" s="37" t="s">
        <v>598</v>
      </c>
      <c r="B71" s="45"/>
      <c r="C71" s="46"/>
      <c r="D71" s="46"/>
      <c r="E71" s="39" t="s">
        <v>11497</v>
      </c>
      <c r="F71" s="46"/>
      <c r="G71" s="46"/>
      <c r="H71" s="46"/>
      <c r="I71" s="46"/>
      <c r="J71" s="48"/>
    </row>
    <row r="72">
      <c r="A72" s="37" t="s">
        <v>601</v>
      </c>
      <c r="B72" s="45"/>
      <c r="C72" s="46"/>
      <c r="D72" s="46"/>
      <c r="E72" s="47" t="s">
        <v>595</v>
      </c>
      <c r="F72" s="46"/>
      <c r="G72" s="46"/>
      <c r="H72" s="46"/>
      <c r="I72" s="46"/>
      <c r="J72" s="48"/>
    </row>
    <row r="73" ht="30">
      <c r="A73" s="37" t="s">
        <v>593</v>
      </c>
      <c r="B73" s="37">
        <v>20</v>
      </c>
      <c r="C73" s="38" t="s">
        <v>11498</v>
      </c>
      <c r="D73" s="37" t="s">
        <v>595</v>
      </c>
      <c r="E73" s="39" t="s">
        <v>11499</v>
      </c>
      <c r="F73" s="40" t="s">
        <v>597</v>
      </c>
      <c r="G73" s="41">
        <v>99</v>
      </c>
      <c r="H73" s="42">
        <v>0</v>
      </c>
      <c r="I73" s="43">
        <f>ROUND(G73*H73,P4)</f>
        <v>0</v>
      </c>
      <c r="J73" s="37"/>
      <c r="O73" s="44">
        <f>I73*0.21</f>
        <v>0</v>
      </c>
      <c r="P73">
        <v>3</v>
      </c>
    </row>
    <row r="74" ht="30">
      <c r="A74" s="37" t="s">
        <v>598</v>
      </c>
      <c r="B74" s="45"/>
      <c r="C74" s="46"/>
      <c r="D74" s="46"/>
      <c r="E74" s="39" t="s">
        <v>11499</v>
      </c>
      <c r="F74" s="46"/>
      <c r="G74" s="46"/>
      <c r="H74" s="46"/>
      <c r="I74" s="46"/>
      <c r="J74" s="48"/>
    </row>
    <row r="75">
      <c r="A75" s="37" t="s">
        <v>601</v>
      </c>
      <c r="B75" s="45"/>
      <c r="C75" s="46"/>
      <c r="D75" s="46"/>
      <c r="E75" s="47" t="s">
        <v>595</v>
      </c>
      <c r="F75" s="46"/>
      <c r="G75" s="46"/>
      <c r="H75" s="46"/>
      <c r="I75" s="46"/>
      <c r="J75" s="48"/>
    </row>
    <row r="76" ht="30">
      <c r="A76" s="37" t="s">
        <v>593</v>
      </c>
      <c r="B76" s="37">
        <v>21</v>
      </c>
      <c r="C76" s="38" t="s">
        <v>1869</v>
      </c>
      <c r="D76" s="37" t="s">
        <v>595</v>
      </c>
      <c r="E76" s="39" t="s">
        <v>1870</v>
      </c>
      <c r="F76" s="40" t="s">
        <v>597</v>
      </c>
      <c r="G76" s="41">
        <v>82</v>
      </c>
      <c r="H76" s="42">
        <v>0</v>
      </c>
      <c r="I76" s="43">
        <f>ROUND(G76*H76,P4)</f>
        <v>0</v>
      </c>
      <c r="J76" s="37"/>
      <c r="O76" s="44">
        <f>I76*0.21</f>
        <v>0</v>
      </c>
      <c r="P76">
        <v>3</v>
      </c>
    </row>
    <row r="77" ht="30">
      <c r="A77" s="37" t="s">
        <v>598</v>
      </c>
      <c r="B77" s="45"/>
      <c r="C77" s="46"/>
      <c r="D77" s="46"/>
      <c r="E77" s="39" t="s">
        <v>1870</v>
      </c>
      <c r="F77" s="46"/>
      <c r="G77" s="46"/>
      <c r="H77" s="46"/>
      <c r="I77" s="46"/>
      <c r="J77" s="48"/>
    </row>
    <row r="78">
      <c r="A78" s="37" t="s">
        <v>601</v>
      </c>
      <c r="B78" s="45"/>
      <c r="C78" s="46"/>
      <c r="D78" s="46"/>
      <c r="E78" s="47" t="s">
        <v>595</v>
      </c>
      <c r="F78" s="46"/>
      <c r="G78" s="46"/>
      <c r="H78" s="46"/>
      <c r="I78" s="46"/>
      <c r="J78" s="48"/>
    </row>
    <row r="79" ht="30">
      <c r="A79" s="37" t="s">
        <v>593</v>
      </c>
      <c r="B79" s="37">
        <v>22</v>
      </c>
      <c r="C79" s="38" t="s">
        <v>11500</v>
      </c>
      <c r="D79" s="37" t="s">
        <v>595</v>
      </c>
      <c r="E79" s="39" t="s">
        <v>11501</v>
      </c>
      <c r="F79" s="40" t="s">
        <v>597</v>
      </c>
      <c r="G79" s="41">
        <v>143</v>
      </c>
      <c r="H79" s="42">
        <v>0</v>
      </c>
      <c r="I79" s="43">
        <f>ROUND(G79*H79,P4)</f>
        <v>0</v>
      </c>
      <c r="J79" s="37"/>
      <c r="O79" s="44">
        <f>I79*0.21</f>
        <v>0</v>
      </c>
      <c r="P79">
        <v>3</v>
      </c>
    </row>
    <row r="80" ht="30">
      <c r="A80" s="37" t="s">
        <v>598</v>
      </c>
      <c r="B80" s="45"/>
      <c r="C80" s="46"/>
      <c r="D80" s="46"/>
      <c r="E80" s="39" t="s">
        <v>11501</v>
      </c>
      <c r="F80" s="46"/>
      <c r="G80" s="46"/>
      <c r="H80" s="46"/>
      <c r="I80" s="46"/>
      <c r="J80" s="48"/>
    </row>
    <row r="81">
      <c r="A81" s="37" t="s">
        <v>601</v>
      </c>
      <c r="B81" s="45"/>
      <c r="C81" s="46"/>
      <c r="D81" s="46"/>
      <c r="E81" s="47" t="s">
        <v>595</v>
      </c>
      <c r="F81" s="46"/>
      <c r="G81" s="46"/>
      <c r="H81" s="46"/>
      <c r="I81" s="46"/>
      <c r="J81" s="48"/>
    </row>
    <row r="82" ht="30">
      <c r="A82" s="37" t="s">
        <v>593</v>
      </c>
      <c r="B82" s="37">
        <v>23</v>
      </c>
      <c r="C82" s="38" t="s">
        <v>11502</v>
      </c>
      <c r="D82" s="37" t="s">
        <v>595</v>
      </c>
      <c r="E82" s="39" t="s">
        <v>11503</v>
      </c>
      <c r="F82" s="40" t="s">
        <v>597</v>
      </c>
      <c r="G82" s="41">
        <v>35</v>
      </c>
      <c r="H82" s="42">
        <v>0</v>
      </c>
      <c r="I82" s="43">
        <f>ROUND(G82*H82,P4)</f>
        <v>0</v>
      </c>
      <c r="J82" s="37"/>
      <c r="O82" s="44">
        <f>I82*0.21</f>
        <v>0</v>
      </c>
      <c r="P82">
        <v>3</v>
      </c>
    </row>
    <row r="83" ht="30">
      <c r="A83" s="37" t="s">
        <v>598</v>
      </c>
      <c r="B83" s="45"/>
      <c r="C83" s="46"/>
      <c r="D83" s="46"/>
      <c r="E83" s="39" t="s">
        <v>11503</v>
      </c>
      <c r="F83" s="46"/>
      <c r="G83" s="46"/>
      <c r="H83" s="46"/>
      <c r="I83" s="46"/>
      <c r="J83" s="48"/>
    </row>
    <row r="84">
      <c r="A84" s="37" t="s">
        <v>601</v>
      </c>
      <c r="B84" s="45"/>
      <c r="C84" s="46"/>
      <c r="D84" s="46"/>
      <c r="E84" s="47" t="s">
        <v>595</v>
      </c>
      <c r="F84" s="46"/>
      <c r="G84" s="46"/>
      <c r="H84" s="46"/>
      <c r="I84" s="46"/>
      <c r="J84" s="48"/>
    </row>
    <row r="85" ht="30">
      <c r="A85" s="37" t="s">
        <v>593</v>
      </c>
      <c r="B85" s="37">
        <v>24</v>
      </c>
      <c r="C85" s="38" t="s">
        <v>1871</v>
      </c>
      <c r="D85" s="37" t="s">
        <v>595</v>
      </c>
      <c r="E85" s="39" t="s">
        <v>1872</v>
      </c>
      <c r="F85" s="40" t="s">
        <v>597</v>
      </c>
      <c r="G85" s="41">
        <v>60</v>
      </c>
      <c r="H85" s="42">
        <v>0</v>
      </c>
      <c r="I85" s="43">
        <f>ROUND(G85*H85,P4)</f>
        <v>0</v>
      </c>
      <c r="J85" s="37"/>
      <c r="O85" s="44">
        <f>I85*0.21</f>
        <v>0</v>
      </c>
      <c r="P85">
        <v>3</v>
      </c>
    </row>
    <row r="86" ht="30">
      <c r="A86" s="37" t="s">
        <v>598</v>
      </c>
      <c r="B86" s="45"/>
      <c r="C86" s="46"/>
      <c r="D86" s="46"/>
      <c r="E86" s="39" t="s">
        <v>1872</v>
      </c>
      <c r="F86" s="46"/>
      <c r="G86" s="46"/>
      <c r="H86" s="46"/>
      <c r="I86" s="46"/>
      <c r="J86" s="48"/>
    </row>
    <row r="87">
      <c r="A87" s="37" t="s">
        <v>601</v>
      </c>
      <c r="B87" s="45"/>
      <c r="C87" s="46"/>
      <c r="D87" s="46"/>
      <c r="E87" s="47" t="s">
        <v>595</v>
      </c>
      <c r="F87" s="46"/>
      <c r="G87" s="46"/>
      <c r="H87" s="46"/>
      <c r="I87" s="46"/>
      <c r="J87" s="48"/>
    </row>
    <row r="88" ht="30">
      <c r="A88" s="37" t="s">
        <v>593</v>
      </c>
      <c r="B88" s="37">
        <v>25</v>
      </c>
      <c r="C88" s="38" t="s">
        <v>11504</v>
      </c>
      <c r="D88" s="37" t="s">
        <v>595</v>
      </c>
      <c r="E88" s="39" t="s">
        <v>11505</v>
      </c>
      <c r="F88" s="40" t="s">
        <v>597</v>
      </c>
      <c r="G88" s="41">
        <v>20</v>
      </c>
      <c r="H88" s="42">
        <v>0</v>
      </c>
      <c r="I88" s="43">
        <f>ROUND(G88*H88,P4)</f>
        <v>0</v>
      </c>
      <c r="J88" s="37"/>
      <c r="O88" s="44">
        <f>I88*0.21</f>
        <v>0</v>
      </c>
      <c r="P88">
        <v>3</v>
      </c>
    </row>
    <row r="89" ht="30">
      <c r="A89" s="37" t="s">
        <v>598</v>
      </c>
      <c r="B89" s="45"/>
      <c r="C89" s="46"/>
      <c r="D89" s="46"/>
      <c r="E89" s="39" t="s">
        <v>11505</v>
      </c>
      <c r="F89" s="46"/>
      <c r="G89" s="46"/>
      <c r="H89" s="46"/>
      <c r="I89" s="46"/>
      <c r="J89" s="48"/>
    </row>
    <row r="90">
      <c r="A90" s="37" t="s">
        <v>601</v>
      </c>
      <c r="B90" s="45"/>
      <c r="C90" s="46"/>
      <c r="D90" s="46"/>
      <c r="E90" s="47" t="s">
        <v>595</v>
      </c>
      <c r="F90" s="46"/>
      <c r="G90" s="46"/>
      <c r="H90" s="46"/>
      <c r="I90" s="46"/>
      <c r="J90" s="48"/>
    </row>
    <row r="91">
      <c r="A91" s="37" t="s">
        <v>593</v>
      </c>
      <c r="B91" s="37">
        <v>26</v>
      </c>
      <c r="C91" s="38" t="s">
        <v>1873</v>
      </c>
      <c r="D91" s="37" t="s">
        <v>595</v>
      </c>
      <c r="E91" s="39" t="s">
        <v>1874</v>
      </c>
      <c r="F91" s="40" t="s">
        <v>608</v>
      </c>
      <c r="G91" s="41">
        <v>19</v>
      </c>
      <c r="H91" s="42">
        <v>0</v>
      </c>
      <c r="I91" s="43">
        <f>ROUND(G91*H91,P4)</f>
        <v>0</v>
      </c>
      <c r="J91" s="37"/>
      <c r="O91" s="44">
        <f>I91*0.21</f>
        <v>0</v>
      </c>
      <c r="P91">
        <v>3</v>
      </c>
    </row>
    <row r="92">
      <c r="A92" s="37" t="s">
        <v>598</v>
      </c>
      <c r="B92" s="45"/>
      <c r="C92" s="46"/>
      <c r="D92" s="46"/>
      <c r="E92" s="39" t="s">
        <v>1874</v>
      </c>
      <c r="F92" s="46"/>
      <c r="G92" s="46"/>
      <c r="H92" s="46"/>
      <c r="I92" s="46"/>
      <c r="J92" s="48"/>
    </row>
    <row r="93">
      <c r="A93" s="37" t="s">
        <v>601</v>
      </c>
      <c r="B93" s="45"/>
      <c r="C93" s="46"/>
      <c r="D93" s="46"/>
      <c r="E93" s="47" t="s">
        <v>595</v>
      </c>
      <c r="F93" s="46"/>
      <c r="G93" s="46"/>
      <c r="H93" s="46"/>
      <c r="I93" s="46"/>
      <c r="J93" s="48"/>
    </row>
    <row r="94">
      <c r="A94" s="37" t="s">
        <v>593</v>
      </c>
      <c r="B94" s="37">
        <v>27</v>
      </c>
      <c r="C94" s="38" t="s">
        <v>1873</v>
      </c>
      <c r="D94" s="37" t="s">
        <v>592</v>
      </c>
      <c r="E94" s="39" t="s">
        <v>1874</v>
      </c>
      <c r="F94" s="40" t="s">
        <v>608</v>
      </c>
      <c r="G94" s="41">
        <v>3</v>
      </c>
      <c r="H94" s="42">
        <v>0</v>
      </c>
      <c r="I94" s="43">
        <f>ROUND(G94*H94,P4)</f>
        <v>0</v>
      </c>
      <c r="J94" s="37"/>
      <c r="O94" s="44">
        <f>I94*0.21</f>
        <v>0</v>
      </c>
      <c r="P94">
        <v>3</v>
      </c>
    </row>
    <row r="95">
      <c r="A95" s="37" t="s">
        <v>598</v>
      </c>
      <c r="B95" s="45"/>
      <c r="C95" s="46"/>
      <c r="D95" s="46"/>
      <c r="E95" s="39" t="s">
        <v>1874</v>
      </c>
      <c r="F95" s="46"/>
      <c r="G95" s="46"/>
      <c r="H95" s="46"/>
      <c r="I95" s="46"/>
      <c r="J95" s="48"/>
    </row>
    <row r="96">
      <c r="A96" s="37" t="s">
        <v>601</v>
      </c>
      <c r="B96" s="45"/>
      <c r="C96" s="46"/>
      <c r="D96" s="46"/>
      <c r="E96" s="47" t="s">
        <v>595</v>
      </c>
      <c r="F96" s="46"/>
      <c r="G96" s="46"/>
      <c r="H96" s="46"/>
      <c r="I96" s="46"/>
      <c r="J96" s="48"/>
    </row>
    <row r="97">
      <c r="A97" s="37" t="s">
        <v>593</v>
      </c>
      <c r="B97" s="37">
        <v>28</v>
      </c>
      <c r="C97" s="38" t="s">
        <v>1873</v>
      </c>
      <c r="D97" s="37" t="s">
        <v>649</v>
      </c>
      <c r="E97" s="39" t="s">
        <v>1874</v>
      </c>
      <c r="F97" s="40" t="s">
        <v>608</v>
      </c>
      <c r="G97" s="41">
        <v>4</v>
      </c>
      <c r="H97" s="42">
        <v>0</v>
      </c>
      <c r="I97" s="43">
        <f>ROUND(G97*H97,P4)</f>
        <v>0</v>
      </c>
      <c r="J97" s="37"/>
      <c r="O97" s="44">
        <f>I97*0.21</f>
        <v>0</v>
      </c>
      <c r="P97">
        <v>3</v>
      </c>
    </row>
    <row r="98">
      <c r="A98" s="37" t="s">
        <v>598</v>
      </c>
      <c r="B98" s="45"/>
      <c r="C98" s="46"/>
      <c r="D98" s="46"/>
      <c r="E98" s="39" t="s">
        <v>1874</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11506</v>
      </c>
      <c r="D100" s="37" t="s">
        <v>595</v>
      </c>
      <c r="E100" s="39" t="s">
        <v>11507</v>
      </c>
      <c r="F100" s="40" t="s">
        <v>608</v>
      </c>
      <c r="G100" s="41">
        <v>3</v>
      </c>
      <c r="H100" s="42">
        <v>0</v>
      </c>
      <c r="I100" s="43">
        <f>ROUND(G100*H100,P4)</f>
        <v>0</v>
      </c>
      <c r="J100" s="37"/>
      <c r="O100" s="44">
        <f>I100*0.21</f>
        <v>0</v>
      </c>
      <c r="P100">
        <v>3</v>
      </c>
    </row>
    <row r="101" ht="30">
      <c r="A101" s="37" t="s">
        <v>598</v>
      </c>
      <c r="B101" s="45"/>
      <c r="C101" s="46"/>
      <c r="D101" s="46"/>
      <c r="E101" s="39" t="s">
        <v>11507</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1875</v>
      </c>
      <c r="D103" s="37" t="s">
        <v>595</v>
      </c>
      <c r="E103" s="39" t="s">
        <v>1876</v>
      </c>
      <c r="F103" s="40" t="s">
        <v>608</v>
      </c>
      <c r="G103" s="41">
        <v>19</v>
      </c>
      <c r="H103" s="42">
        <v>0</v>
      </c>
      <c r="I103" s="43">
        <f>ROUND(G103*H103,P4)</f>
        <v>0</v>
      </c>
      <c r="J103" s="37"/>
      <c r="O103" s="44">
        <f>I103*0.21</f>
        <v>0</v>
      </c>
      <c r="P103">
        <v>3</v>
      </c>
    </row>
    <row r="104" ht="30">
      <c r="A104" s="37" t="s">
        <v>598</v>
      </c>
      <c r="B104" s="45"/>
      <c r="C104" s="46"/>
      <c r="D104" s="46"/>
      <c r="E104" s="39" t="s">
        <v>1876</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11508</v>
      </c>
      <c r="D106" s="37" t="s">
        <v>595</v>
      </c>
      <c r="E106" s="39" t="s">
        <v>11509</v>
      </c>
      <c r="F106" s="40" t="s">
        <v>608</v>
      </c>
      <c r="G106" s="41">
        <v>4</v>
      </c>
      <c r="H106" s="42">
        <v>0</v>
      </c>
      <c r="I106" s="43">
        <f>ROUND(G106*H106,P4)</f>
        <v>0</v>
      </c>
      <c r="J106" s="37"/>
      <c r="O106" s="44">
        <f>I106*0.21</f>
        <v>0</v>
      </c>
      <c r="P106">
        <v>3</v>
      </c>
    </row>
    <row r="107" ht="30">
      <c r="A107" s="37" t="s">
        <v>598</v>
      </c>
      <c r="B107" s="45"/>
      <c r="C107" s="46"/>
      <c r="D107" s="46"/>
      <c r="E107" s="39" t="s">
        <v>11509</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11510</v>
      </c>
      <c r="D109" s="37" t="s">
        <v>595</v>
      </c>
      <c r="E109" s="39" t="s">
        <v>11511</v>
      </c>
      <c r="F109" s="40" t="s">
        <v>608</v>
      </c>
      <c r="G109" s="41">
        <v>25</v>
      </c>
      <c r="H109" s="42">
        <v>0</v>
      </c>
      <c r="I109" s="43">
        <f>ROUND(G109*H109,P4)</f>
        <v>0</v>
      </c>
      <c r="J109" s="37"/>
      <c r="O109" s="44">
        <f>I109*0.21</f>
        <v>0</v>
      </c>
      <c r="P109">
        <v>3</v>
      </c>
    </row>
    <row r="110">
      <c r="A110" s="37" t="s">
        <v>598</v>
      </c>
      <c r="B110" s="45"/>
      <c r="C110" s="46"/>
      <c r="D110" s="46"/>
      <c r="E110" s="39" t="s">
        <v>11511</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1881</v>
      </c>
      <c r="D112" s="37" t="s">
        <v>595</v>
      </c>
      <c r="E112" s="39" t="s">
        <v>1882</v>
      </c>
      <c r="F112" s="40" t="s">
        <v>608</v>
      </c>
      <c r="G112" s="41">
        <v>65</v>
      </c>
      <c r="H112" s="42">
        <v>0</v>
      </c>
      <c r="I112" s="43">
        <f>ROUND(G112*H112,P4)</f>
        <v>0</v>
      </c>
      <c r="J112" s="37"/>
      <c r="O112" s="44">
        <f>I112*0.21</f>
        <v>0</v>
      </c>
      <c r="P112">
        <v>3</v>
      </c>
    </row>
    <row r="113">
      <c r="A113" s="37" t="s">
        <v>598</v>
      </c>
      <c r="B113" s="45"/>
      <c r="C113" s="46"/>
      <c r="D113" s="46"/>
      <c r="E113" s="39" t="s">
        <v>1882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1883</v>
      </c>
      <c r="D115" s="37" t="s">
        <v>595</v>
      </c>
      <c r="E115" s="39" t="s">
        <v>1884</v>
      </c>
      <c r="F115" s="40" t="s">
        <v>608</v>
      </c>
      <c r="G115" s="41">
        <v>61</v>
      </c>
      <c r="H115" s="42">
        <v>0</v>
      </c>
      <c r="I115" s="43">
        <f>ROUND(G115*H115,P4)</f>
        <v>0</v>
      </c>
      <c r="J115" s="37"/>
      <c r="O115" s="44">
        <f>I115*0.21</f>
        <v>0</v>
      </c>
      <c r="P115">
        <v>3</v>
      </c>
    </row>
    <row r="116">
      <c r="A116" s="37" t="s">
        <v>598</v>
      </c>
      <c r="B116" s="45"/>
      <c r="C116" s="46"/>
      <c r="D116" s="46"/>
      <c r="E116" s="39" t="s">
        <v>1884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1913</v>
      </c>
      <c r="D118" s="37" t="s">
        <v>595</v>
      </c>
      <c r="E118" s="39" t="s">
        <v>1914</v>
      </c>
      <c r="F118" s="40" t="s">
        <v>608</v>
      </c>
      <c r="G118" s="41">
        <v>65</v>
      </c>
      <c r="H118" s="42">
        <v>0</v>
      </c>
      <c r="I118" s="43">
        <f>ROUND(G118*H118,P4)</f>
        <v>0</v>
      </c>
      <c r="J118" s="37"/>
      <c r="O118" s="44">
        <f>I118*0.21</f>
        <v>0</v>
      </c>
      <c r="P118">
        <v>3</v>
      </c>
    </row>
    <row r="119" ht="45">
      <c r="A119" s="37" t="s">
        <v>598</v>
      </c>
      <c r="B119" s="45"/>
      <c r="C119" s="46"/>
      <c r="D119" s="46"/>
      <c r="E119" s="39" t="s">
        <v>1915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1916</v>
      </c>
      <c r="D121" s="37" t="s">
        <v>595</v>
      </c>
      <c r="E121" s="39" t="s">
        <v>1917</v>
      </c>
      <c r="F121" s="40" t="s">
        <v>608</v>
      </c>
      <c r="G121" s="41">
        <v>61</v>
      </c>
      <c r="H121" s="42">
        <v>0</v>
      </c>
      <c r="I121" s="43">
        <f>ROUND(G121*H121,P4)</f>
        <v>0</v>
      </c>
      <c r="J121" s="37"/>
      <c r="O121" s="44">
        <f>I121*0.21</f>
        <v>0</v>
      </c>
      <c r="P121">
        <v>3</v>
      </c>
    </row>
    <row r="122" ht="45">
      <c r="A122" s="37" t="s">
        <v>598</v>
      </c>
      <c r="B122" s="45"/>
      <c r="C122" s="46"/>
      <c r="D122" s="46"/>
      <c r="E122" s="39" t="s">
        <v>1918</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1919</v>
      </c>
      <c r="D124" s="37" t="s">
        <v>595</v>
      </c>
      <c r="E124" s="39" t="s">
        <v>1920</v>
      </c>
      <c r="F124" s="40" t="s">
        <v>597</v>
      </c>
      <c r="G124" s="41">
        <v>95</v>
      </c>
      <c r="H124" s="42">
        <v>0</v>
      </c>
      <c r="I124" s="43">
        <f>ROUND(G124*H124,P4)</f>
        <v>0</v>
      </c>
      <c r="J124" s="37"/>
      <c r="O124" s="44">
        <f>I124*0.21</f>
        <v>0</v>
      </c>
      <c r="P124">
        <v>3</v>
      </c>
    </row>
    <row r="125" ht="30">
      <c r="A125" s="37" t="s">
        <v>598</v>
      </c>
      <c r="B125" s="45"/>
      <c r="C125" s="46"/>
      <c r="D125" s="46"/>
      <c r="E125" s="39" t="s">
        <v>1921</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11512</v>
      </c>
      <c r="D127" s="37" t="s">
        <v>595</v>
      </c>
      <c r="E127" s="39" t="s">
        <v>11513</v>
      </c>
      <c r="F127" s="40" t="s">
        <v>597</v>
      </c>
      <c r="G127" s="41">
        <v>20</v>
      </c>
      <c r="H127" s="42">
        <v>0</v>
      </c>
      <c r="I127" s="43">
        <f>ROUND(G127*H127,P4)</f>
        <v>0</v>
      </c>
      <c r="J127" s="37"/>
      <c r="O127" s="44">
        <f>I127*0.21</f>
        <v>0</v>
      </c>
      <c r="P127">
        <v>3</v>
      </c>
    </row>
    <row r="128" ht="30">
      <c r="A128" s="37" t="s">
        <v>598</v>
      </c>
      <c r="B128" s="45"/>
      <c r="C128" s="46"/>
      <c r="D128" s="46"/>
      <c r="E128" s="39" t="s">
        <v>11514</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169</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60</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418</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11515</v>
      </c>
      <c r="D139" s="37" t="s">
        <v>595</v>
      </c>
      <c r="E139" s="39" t="s">
        <v>11516</v>
      </c>
      <c r="F139" s="40" t="s">
        <v>597</v>
      </c>
      <c r="G139" s="41">
        <v>320</v>
      </c>
      <c r="H139" s="42">
        <v>0</v>
      </c>
      <c r="I139" s="43">
        <f>ROUND(G139*H139,P4)</f>
        <v>0</v>
      </c>
      <c r="J139" s="37"/>
      <c r="O139" s="44">
        <f>I139*0.21</f>
        <v>0</v>
      </c>
      <c r="P139">
        <v>3</v>
      </c>
    </row>
    <row r="140" ht="30">
      <c r="A140" s="37" t="s">
        <v>598</v>
      </c>
      <c r="B140" s="45"/>
      <c r="C140" s="46"/>
      <c r="D140" s="46"/>
      <c r="E140" s="39" t="s">
        <v>11517</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82</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11518</v>
      </c>
      <c r="D145" s="37" t="s">
        <v>595</v>
      </c>
      <c r="E145" s="39" t="s">
        <v>11519</v>
      </c>
      <c r="F145" s="40" t="s">
        <v>597</v>
      </c>
      <c r="G145" s="41">
        <v>143</v>
      </c>
      <c r="H145" s="42">
        <v>0</v>
      </c>
      <c r="I145" s="43">
        <f>ROUND(G145*H145,P4)</f>
        <v>0</v>
      </c>
      <c r="J145" s="37"/>
      <c r="O145" s="44">
        <f>I145*0.21</f>
        <v>0</v>
      </c>
      <c r="P145">
        <v>3</v>
      </c>
    </row>
    <row r="146" ht="30">
      <c r="A146" s="37" t="s">
        <v>598</v>
      </c>
      <c r="B146" s="45"/>
      <c r="C146" s="46"/>
      <c r="D146" s="46"/>
      <c r="E146" s="39" t="s">
        <v>11520</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1934</v>
      </c>
      <c r="D148" s="37" t="s">
        <v>595</v>
      </c>
      <c r="E148" s="39" t="s">
        <v>1935</v>
      </c>
      <c r="F148" s="40" t="s">
        <v>608</v>
      </c>
      <c r="G148" s="41">
        <v>28</v>
      </c>
      <c r="H148" s="42">
        <v>0</v>
      </c>
      <c r="I148" s="43">
        <f>ROUND(G148*H148,P4)</f>
        <v>0</v>
      </c>
      <c r="J148" s="37"/>
      <c r="O148" s="44">
        <f>I148*0.21</f>
        <v>0</v>
      </c>
      <c r="P148">
        <v>3</v>
      </c>
    </row>
    <row r="149" ht="30">
      <c r="A149" s="37" t="s">
        <v>598</v>
      </c>
      <c r="B149" s="45"/>
      <c r="C149" s="46"/>
      <c r="D149" s="46"/>
      <c r="E149" s="39" t="s">
        <v>1936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11521</v>
      </c>
      <c r="D151" s="37" t="s">
        <v>595</v>
      </c>
      <c r="E151" s="39" t="s">
        <v>11522</v>
      </c>
      <c r="F151" s="40" t="s">
        <v>608</v>
      </c>
      <c r="G151" s="41">
        <v>17</v>
      </c>
      <c r="H151" s="42">
        <v>0</v>
      </c>
      <c r="I151" s="43">
        <f>ROUND(G151*H151,P4)</f>
        <v>0</v>
      </c>
      <c r="J151" s="37"/>
      <c r="O151" s="44">
        <f>I151*0.21</f>
        <v>0</v>
      </c>
      <c r="P151">
        <v>3</v>
      </c>
    </row>
    <row r="152" ht="30">
      <c r="A152" s="37" t="s">
        <v>598</v>
      </c>
      <c r="B152" s="45"/>
      <c r="C152" s="46"/>
      <c r="D152" s="46"/>
      <c r="E152" s="39" t="s">
        <v>11523</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1937</v>
      </c>
      <c r="D154" s="37" t="s">
        <v>595</v>
      </c>
      <c r="E154" s="39" t="s">
        <v>1938</v>
      </c>
      <c r="F154" s="40" t="s">
        <v>608</v>
      </c>
      <c r="G154" s="41">
        <v>8</v>
      </c>
      <c r="H154" s="42">
        <v>0</v>
      </c>
      <c r="I154" s="43">
        <f>ROUND(G154*H154,P4)</f>
        <v>0</v>
      </c>
      <c r="J154" s="37"/>
      <c r="O154" s="44">
        <f>I154*0.21</f>
        <v>0</v>
      </c>
      <c r="P154">
        <v>3</v>
      </c>
    </row>
    <row r="155" ht="30">
      <c r="A155" s="37" t="s">
        <v>598</v>
      </c>
      <c r="B155" s="45"/>
      <c r="C155" s="46"/>
      <c r="D155" s="46"/>
      <c r="E155" s="39" t="s">
        <v>1939</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11524</v>
      </c>
      <c r="D157" s="37" t="s">
        <v>595</v>
      </c>
      <c r="E157" s="39" t="s">
        <v>11525</v>
      </c>
      <c r="F157" s="40" t="s">
        <v>608</v>
      </c>
      <c r="G157" s="41">
        <v>9</v>
      </c>
      <c r="H157" s="42">
        <v>0</v>
      </c>
      <c r="I157" s="43">
        <f>ROUND(G157*H157,P4)</f>
        <v>0</v>
      </c>
      <c r="J157" s="37"/>
      <c r="O157" s="44">
        <f>I157*0.21</f>
        <v>0</v>
      </c>
      <c r="P157">
        <v>3</v>
      </c>
    </row>
    <row r="158" ht="30">
      <c r="A158" s="37" t="s">
        <v>598</v>
      </c>
      <c r="B158" s="45"/>
      <c r="C158" s="46"/>
      <c r="D158" s="46"/>
      <c r="E158" s="39" t="s">
        <v>11526</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1940</v>
      </c>
      <c r="D160" s="37" t="s">
        <v>595</v>
      </c>
      <c r="E160" s="39" t="s">
        <v>1941</v>
      </c>
      <c r="F160" s="40" t="s">
        <v>608</v>
      </c>
      <c r="G160" s="41">
        <v>1</v>
      </c>
      <c r="H160" s="42">
        <v>0</v>
      </c>
      <c r="I160" s="43">
        <f>ROUND(G160*H160,P4)</f>
        <v>0</v>
      </c>
      <c r="J160" s="37"/>
      <c r="O160" s="44">
        <f>I160*0.21</f>
        <v>0</v>
      </c>
      <c r="P160">
        <v>3</v>
      </c>
    </row>
    <row r="161" ht="30">
      <c r="A161" s="37" t="s">
        <v>598</v>
      </c>
      <c r="B161" s="45"/>
      <c r="C161" s="46"/>
      <c r="D161" s="46"/>
      <c r="E161" s="39" t="s">
        <v>1942</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1943</v>
      </c>
      <c r="D163" s="37" t="s">
        <v>595</v>
      </c>
      <c r="E163" s="39" t="s">
        <v>1944</v>
      </c>
      <c r="F163" s="40" t="s">
        <v>608</v>
      </c>
      <c r="G163" s="41">
        <v>1</v>
      </c>
      <c r="H163" s="42">
        <v>0</v>
      </c>
      <c r="I163" s="43">
        <f>ROUND(G163*H163,P4)</f>
        <v>0</v>
      </c>
      <c r="J163" s="37"/>
      <c r="O163" s="44">
        <f>I163*0.21</f>
        <v>0</v>
      </c>
      <c r="P163">
        <v>3</v>
      </c>
    </row>
    <row r="164" ht="30">
      <c r="A164" s="37" t="s">
        <v>598</v>
      </c>
      <c r="B164" s="45"/>
      <c r="C164" s="46"/>
      <c r="D164" s="46"/>
      <c r="E164" s="39" t="s">
        <v>1945</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11527</v>
      </c>
      <c r="D166" s="37" t="s">
        <v>595</v>
      </c>
      <c r="E166" s="39" t="s">
        <v>11528</v>
      </c>
      <c r="F166" s="40" t="s">
        <v>608</v>
      </c>
      <c r="G166" s="41">
        <v>1</v>
      </c>
      <c r="H166" s="42">
        <v>0</v>
      </c>
      <c r="I166" s="43">
        <f>ROUND(G166*H166,P4)</f>
        <v>0</v>
      </c>
      <c r="J166" s="37"/>
      <c r="O166" s="44">
        <f>I166*0.21</f>
        <v>0</v>
      </c>
      <c r="P166">
        <v>3</v>
      </c>
    </row>
    <row r="167" ht="30">
      <c r="A167" s="37" t="s">
        <v>598</v>
      </c>
      <c r="B167" s="45"/>
      <c r="C167" s="46"/>
      <c r="D167" s="46"/>
      <c r="E167" s="39" t="s">
        <v>11529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1949</v>
      </c>
      <c r="D169" s="37" t="s">
        <v>595</v>
      </c>
      <c r="E169" s="39" t="s">
        <v>1950</v>
      </c>
      <c r="F169" s="40" t="s">
        <v>608</v>
      </c>
      <c r="G169" s="41">
        <v>19</v>
      </c>
      <c r="H169" s="42">
        <v>0</v>
      </c>
      <c r="I169" s="43">
        <f>ROUND(G169*H169,P4)</f>
        <v>0</v>
      </c>
      <c r="J169" s="37"/>
      <c r="O169" s="44">
        <f>I169*0.21</f>
        <v>0</v>
      </c>
      <c r="P169">
        <v>3</v>
      </c>
    </row>
    <row r="170" ht="45">
      <c r="A170" s="37" t="s">
        <v>598</v>
      </c>
      <c r="B170" s="45"/>
      <c r="C170" s="46"/>
      <c r="D170" s="46"/>
      <c r="E170" s="39" t="s">
        <v>1951</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11530</v>
      </c>
      <c r="D172" s="37" t="s">
        <v>595</v>
      </c>
      <c r="E172" s="39" t="s">
        <v>11531</v>
      </c>
      <c r="F172" s="40" t="s">
        <v>608</v>
      </c>
      <c r="G172" s="41">
        <v>3</v>
      </c>
      <c r="H172" s="42">
        <v>0</v>
      </c>
      <c r="I172" s="43">
        <f>ROUND(G172*H172,P4)</f>
        <v>0</v>
      </c>
      <c r="J172" s="37"/>
      <c r="O172" s="44">
        <f>I172*0.21</f>
        <v>0</v>
      </c>
      <c r="P172">
        <v>3</v>
      </c>
    </row>
    <row r="173" ht="45">
      <c r="A173" s="37" t="s">
        <v>598</v>
      </c>
      <c r="B173" s="45"/>
      <c r="C173" s="46"/>
      <c r="D173" s="46"/>
      <c r="E173" s="39" t="s">
        <v>11532</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11533</v>
      </c>
      <c r="D175" s="37" t="s">
        <v>595</v>
      </c>
      <c r="E175" s="39" t="s">
        <v>11534</v>
      </c>
      <c r="F175" s="40" t="s">
        <v>608</v>
      </c>
      <c r="G175" s="41">
        <v>4</v>
      </c>
      <c r="H175" s="42">
        <v>0</v>
      </c>
      <c r="I175" s="43">
        <f>ROUND(G175*H175,P4)</f>
        <v>0</v>
      </c>
      <c r="J175" s="37"/>
      <c r="O175" s="44">
        <f>I175*0.21</f>
        <v>0</v>
      </c>
      <c r="P175">
        <v>3</v>
      </c>
    </row>
    <row r="176" ht="45">
      <c r="A176" s="37" t="s">
        <v>598</v>
      </c>
      <c r="B176" s="45"/>
      <c r="C176" s="46"/>
      <c r="D176" s="46"/>
      <c r="E176" s="39" t="s">
        <v>11535</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11536</v>
      </c>
      <c r="D178" s="37" t="s">
        <v>595</v>
      </c>
      <c r="E178" s="39" t="s">
        <v>11537</v>
      </c>
      <c r="F178" s="40" t="s">
        <v>608</v>
      </c>
      <c r="G178" s="41">
        <v>25</v>
      </c>
      <c r="H178" s="42">
        <v>0</v>
      </c>
      <c r="I178" s="43">
        <f>ROUND(G178*H178,P4)</f>
        <v>0</v>
      </c>
      <c r="J178" s="37"/>
      <c r="O178" s="44">
        <f>I178*0.21</f>
        <v>0</v>
      </c>
      <c r="P178">
        <v>3</v>
      </c>
    </row>
    <row r="179" ht="30">
      <c r="A179" s="37" t="s">
        <v>598</v>
      </c>
      <c r="B179" s="45"/>
      <c r="C179" s="46"/>
      <c r="D179" s="46"/>
      <c r="E179" s="39" t="s">
        <v>11538</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11539</v>
      </c>
      <c r="D181" s="37" t="s">
        <v>595</v>
      </c>
      <c r="E181" s="39" t="s">
        <v>11540</v>
      </c>
      <c r="F181" s="40" t="s">
        <v>608</v>
      </c>
      <c r="G181" s="41">
        <v>2</v>
      </c>
      <c r="H181" s="42">
        <v>0</v>
      </c>
      <c r="I181" s="43">
        <f>ROUND(G181*H181,P4)</f>
        <v>0</v>
      </c>
      <c r="J181" s="37"/>
      <c r="O181" s="44">
        <f>I181*0.21</f>
        <v>0</v>
      </c>
      <c r="P181">
        <v>3</v>
      </c>
    </row>
    <row r="182" ht="30">
      <c r="A182" s="37" t="s">
        <v>598</v>
      </c>
      <c r="B182" s="45"/>
      <c r="C182" s="46"/>
      <c r="D182" s="46"/>
      <c r="E182" s="39" t="s">
        <v>11541</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1958</v>
      </c>
      <c r="D184" s="37" t="s">
        <v>595</v>
      </c>
      <c r="E184" s="39" t="s">
        <v>1959</v>
      </c>
      <c r="F184" s="40" t="s">
        <v>608</v>
      </c>
      <c r="G184" s="41">
        <v>28</v>
      </c>
      <c r="H184" s="42">
        <v>0</v>
      </c>
      <c r="I184" s="43">
        <f>ROUND(G184*H184,P4)</f>
        <v>0</v>
      </c>
      <c r="J184" s="37"/>
      <c r="O184" s="44">
        <f>I184*0.21</f>
        <v>0</v>
      </c>
      <c r="P184">
        <v>3</v>
      </c>
    </row>
    <row r="185" ht="45">
      <c r="A185" s="37" t="s">
        <v>598</v>
      </c>
      <c r="B185" s="45"/>
      <c r="C185" s="46"/>
      <c r="D185" s="46"/>
      <c r="E185" s="39" t="s">
        <v>1960</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1961</v>
      </c>
      <c r="D187" s="37" t="s">
        <v>595</v>
      </c>
      <c r="E187" s="39" t="s">
        <v>1962</v>
      </c>
      <c r="F187" s="40" t="s">
        <v>608</v>
      </c>
      <c r="G187" s="41">
        <v>0.40300000000000002</v>
      </c>
      <c r="H187" s="42">
        <v>0</v>
      </c>
      <c r="I187" s="43">
        <f>ROUND(G187*H187,P4)</f>
        <v>0</v>
      </c>
      <c r="J187" s="37"/>
      <c r="O187" s="44">
        <f>I187*0.21</f>
        <v>0</v>
      </c>
      <c r="P187">
        <v>3</v>
      </c>
    </row>
    <row r="188" ht="45">
      <c r="A188" s="37" t="s">
        <v>598</v>
      </c>
      <c r="B188" s="45"/>
      <c r="C188" s="46"/>
      <c r="D188" s="46"/>
      <c r="E188" s="39" t="s">
        <v>1963</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2066</v>
      </c>
      <c r="D190" s="37" t="s">
        <v>595</v>
      </c>
      <c r="E190" s="39" t="s">
        <v>2067</v>
      </c>
      <c r="F190" s="40" t="s">
        <v>1124</v>
      </c>
      <c r="G190" s="41">
        <v>0.27900000000000003</v>
      </c>
      <c r="H190" s="42">
        <v>0</v>
      </c>
      <c r="I190" s="43">
        <f>ROUND(G190*H190,P4)</f>
        <v>0</v>
      </c>
      <c r="J190" s="37"/>
      <c r="O190" s="44">
        <f>I190*0.21</f>
        <v>0</v>
      </c>
      <c r="P190">
        <v>3</v>
      </c>
    </row>
    <row r="191" ht="45">
      <c r="A191" s="37" t="s">
        <v>598</v>
      </c>
      <c r="B191" s="45"/>
      <c r="C191" s="46"/>
      <c r="D191" s="46"/>
      <c r="E191" s="39" t="s">
        <v>2068</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11542</v>
      </c>
      <c r="D193" s="37" t="s">
        <v>595</v>
      </c>
      <c r="E193" s="39" t="s">
        <v>11543</v>
      </c>
      <c r="F193" s="40" t="s">
        <v>608</v>
      </c>
      <c r="G193" s="41">
        <v>7</v>
      </c>
      <c r="H193" s="42">
        <v>0</v>
      </c>
      <c r="I193" s="43">
        <f>ROUND(G193*H193,P4)</f>
        <v>0</v>
      </c>
      <c r="J193" s="37"/>
      <c r="O193" s="44">
        <f>I193*0.21</f>
        <v>0</v>
      </c>
      <c r="P193">
        <v>3</v>
      </c>
    </row>
    <row r="194">
      <c r="A194" s="37" t="s">
        <v>598</v>
      </c>
      <c r="B194" s="45"/>
      <c r="C194" s="46"/>
      <c r="D194" s="46"/>
      <c r="E194" s="39" t="s">
        <v>11543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11544</v>
      </c>
      <c r="D196" s="37" t="s">
        <v>595</v>
      </c>
      <c r="E196" s="39" t="s">
        <v>11545</v>
      </c>
      <c r="F196" s="40" t="s">
        <v>608</v>
      </c>
      <c r="G196" s="41">
        <v>5</v>
      </c>
      <c r="H196" s="42">
        <v>0</v>
      </c>
      <c r="I196" s="43">
        <f>ROUND(G196*H196,P4)</f>
        <v>0</v>
      </c>
      <c r="J196" s="37"/>
      <c r="O196" s="44">
        <f>I196*0.21</f>
        <v>0</v>
      </c>
      <c r="P196">
        <v>3</v>
      </c>
    </row>
    <row r="197">
      <c r="A197" s="37" t="s">
        <v>598</v>
      </c>
      <c r="B197" s="45"/>
      <c r="C197" s="46"/>
      <c r="D197" s="46"/>
      <c r="E197" s="39" t="s">
        <v>11545</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1993</v>
      </c>
      <c r="D199" s="37" t="s">
        <v>595</v>
      </c>
      <c r="E199" s="39" t="s">
        <v>1994</v>
      </c>
      <c r="F199" s="40" t="s">
        <v>608</v>
      </c>
      <c r="G199" s="41">
        <v>20</v>
      </c>
      <c r="H199" s="42">
        <v>0</v>
      </c>
      <c r="I199" s="43">
        <f>ROUND(G199*H199,P4)</f>
        <v>0</v>
      </c>
      <c r="J199" s="37"/>
      <c r="O199" s="44">
        <f>I199*0.21</f>
        <v>0</v>
      </c>
      <c r="P199">
        <v>3</v>
      </c>
    </row>
    <row r="200">
      <c r="A200" s="37" t="s">
        <v>598</v>
      </c>
      <c r="B200" s="45"/>
      <c r="C200" s="46"/>
      <c r="D200" s="46"/>
      <c r="E200" s="39" t="s">
        <v>1994</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1995</v>
      </c>
      <c r="D202" s="37" t="s">
        <v>595</v>
      </c>
      <c r="E202" s="39" t="s">
        <v>1996</v>
      </c>
      <c r="F202" s="40" t="s">
        <v>608</v>
      </c>
      <c r="G202" s="41">
        <v>8</v>
      </c>
      <c r="H202" s="42">
        <v>0</v>
      </c>
      <c r="I202" s="43">
        <f>ROUND(G202*H202,P4)</f>
        <v>0</v>
      </c>
      <c r="J202" s="37"/>
      <c r="O202" s="44">
        <f>I202*0.21</f>
        <v>0</v>
      </c>
      <c r="P202">
        <v>3</v>
      </c>
    </row>
    <row r="203">
      <c r="A203" s="37" t="s">
        <v>598</v>
      </c>
      <c r="B203" s="45"/>
      <c r="C203" s="46"/>
      <c r="D203" s="46"/>
      <c r="E203" s="39" t="s">
        <v>1996</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11546</v>
      </c>
      <c r="D205" s="37" t="s">
        <v>595</v>
      </c>
      <c r="E205" s="39" t="s">
        <v>11547</v>
      </c>
      <c r="F205" s="40" t="s">
        <v>608</v>
      </c>
      <c r="G205" s="41">
        <v>10</v>
      </c>
      <c r="H205" s="42">
        <v>0</v>
      </c>
      <c r="I205" s="43">
        <f>ROUND(G205*H205,P4)</f>
        <v>0</v>
      </c>
      <c r="J205" s="37"/>
      <c r="O205" s="44">
        <f>I205*0.21</f>
        <v>0</v>
      </c>
      <c r="P205">
        <v>3</v>
      </c>
    </row>
    <row r="206">
      <c r="A206" s="37" t="s">
        <v>598</v>
      </c>
      <c r="B206" s="45"/>
      <c r="C206" s="46"/>
      <c r="D206" s="46"/>
      <c r="E206" s="39" t="s">
        <v>11547</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11548</v>
      </c>
      <c r="D208" s="37" t="s">
        <v>595</v>
      </c>
      <c r="E208" s="39" t="s">
        <v>11549</v>
      </c>
      <c r="F208" s="40" t="s">
        <v>608</v>
      </c>
      <c r="G208" s="41">
        <v>2</v>
      </c>
      <c r="H208" s="42">
        <v>0</v>
      </c>
      <c r="I208" s="43">
        <f>ROUND(G208*H208,P4)</f>
        <v>0</v>
      </c>
      <c r="J208" s="37"/>
      <c r="O208" s="44">
        <f>I208*0.21</f>
        <v>0</v>
      </c>
      <c r="P208">
        <v>3</v>
      </c>
    </row>
    <row r="209">
      <c r="A209" s="37" t="s">
        <v>598</v>
      </c>
      <c r="B209" s="45"/>
      <c r="C209" s="46"/>
      <c r="D209" s="46"/>
      <c r="E209" s="39" t="s">
        <v>11549</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11550</v>
      </c>
      <c r="F211" s="40" t="s">
        <v>608</v>
      </c>
      <c r="G211" s="41">
        <v>1</v>
      </c>
      <c r="H211" s="42">
        <v>0</v>
      </c>
      <c r="I211" s="43">
        <f>ROUND(G211*H211,P4)</f>
        <v>0</v>
      </c>
      <c r="J211" s="37"/>
      <c r="O211" s="44">
        <f>I211*0.21</f>
        <v>0</v>
      </c>
      <c r="P211">
        <v>3</v>
      </c>
    </row>
    <row r="212">
      <c r="A212" s="37" t="s">
        <v>598</v>
      </c>
      <c r="B212" s="45"/>
      <c r="C212" s="46"/>
      <c r="D212" s="46"/>
      <c r="E212" s="39" t="s">
        <v>11550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11551</v>
      </c>
      <c r="D214" s="37" t="s">
        <v>595</v>
      </c>
      <c r="E214" s="39" t="s">
        <v>11552</v>
      </c>
      <c r="F214" s="40" t="s">
        <v>608</v>
      </c>
      <c r="G214" s="41">
        <v>1</v>
      </c>
      <c r="H214" s="42">
        <v>0</v>
      </c>
      <c r="I214" s="43">
        <f>ROUND(G214*H214,P4)</f>
        <v>0</v>
      </c>
      <c r="J214" s="37"/>
      <c r="O214" s="44">
        <f>I214*0.21</f>
        <v>0</v>
      </c>
      <c r="P214">
        <v>3</v>
      </c>
    </row>
    <row r="215">
      <c r="A215" s="37" t="s">
        <v>598</v>
      </c>
      <c r="B215" s="45"/>
      <c r="C215" s="46"/>
      <c r="D215" s="46"/>
      <c r="E215" s="39" t="s">
        <v>11552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74</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1</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2011</v>
      </c>
      <c r="D226" s="37" t="s">
        <v>595</v>
      </c>
      <c r="E226" s="39" t="s">
        <v>2012</v>
      </c>
      <c r="F226" s="40" t="s">
        <v>608</v>
      </c>
      <c r="G226" s="41">
        <v>38</v>
      </c>
      <c r="H226" s="42">
        <v>0</v>
      </c>
      <c r="I226" s="43">
        <f>ROUND(G226*H226,P4)</f>
        <v>0</v>
      </c>
      <c r="J226" s="37"/>
      <c r="O226" s="44">
        <f>I226*0.21</f>
        <v>0</v>
      </c>
      <c r="P226">
        <v>3</v>
      </c>
    </row>
    <row r="227">
      <c r="A227" s="37" t="s">
        <v>598</v>
      </c>
      <c r="B227" s="45"/>
      <c r="C227" s="46"/>
      <c r="D227" s="46"/>
      <c r="E227" s="39" t="s">
        <v>2012</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2013</v>
      </c>
      <c r="D229" s="37" t="s">
        <v>595</v>
      </c>
      <c r="E229" s="39" t="s">
        <v>2014</v>
      </c>
      <c r="F229" s="40" t="s">
        <v>608</v>
      </c>
      <c r="G229" s="41">
        <v>38</v>
      </c>
      <c r="H229" s="42">
        <v>0</v>
      </c>
      <c r="I229" s="43">
        <f>ROUND(G229*H229,P4)</f>
        <v>0</v>
      </c>
      <c r="J229" s="37"/>
      <c r="O229" s="44">
        <f>I229*0.21</f>
        <v>0</v>
      </c>
      <c r="P229">
        <v>3</v>
      </c>
    </row>
    <row r="230">
      <c r="A230" s="37" t="s">
        <v>598</v>
      </c>
      <c r="B230" s="45"/>
      <c r="C230" s="46"/>
      <c r="D230" s="46"/>
      <c r="E230" s="39" t="s">
        <v>2014</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11553</v>
      </c>
      <c r="D232" s="37" t="s">
        <v>592</v>
      </c>
      <c r="E232" s="39" t="s">
        <v>1927</v>
      </c>
      <c r="F232" s="40" t="s">
        <v>597</v>
      </c>
      <c r="G232" s="41">
        <v>158</v>
      </c>
      <c r="H232" s="42">
        <v>0</v>
      </c>
      <c r="I232" s="43">
        <f>ROUND(G232*H232,P4)</f>
        <v>0</v>
      </c>
      <c r="J232" s="37"/>
      <c r="O232" s="44">
        <f>I232*0.21</f>
        <v>0</v>
      </c>
      <c r="P232">
        <v>3</v>
      </c>
    </row>
    <row r="233" ht="30">
      <c r="A233" s="37" t="s">
        <v>598</v>
      </c>
      <c r="B233" s="45"/>
      <c r="C233" s="46"/>
      <c r="D233" s="46"/>
      <c r="E233" s="39" t="s">
        <v>1927</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11554</v>
      </c>
      <c r="D235" s="37" t="s">
        <v>592</v>
      </c>
      <c r="E235" s="39" t="s">
        <v>11517</v>
      </c>
      <c r="F235" s="40" t="s">
        <v>597</v>
      </c>
      <c r="G235" s="41">
        <v>99</v>
      </c>
      <c r="H235" s="42">
        <v>0</v>
      </c>
      <c r="I235" s="43">
        <f>ROUND(G235*H235,P4)</f>
        <v>0</v>
      </c>
      <c r="J235" s="37"/>
      <c r="O235" s="44">
        <f>I235*0.21</f>
        <v>0</v>
      </c>
      <c r="P235">
        <v>3</v>
      </c>
    </row>
    <row r="236" ht="30">
      <c r="A236" s="37" t="s">
        <v>598</v>
      </c>
      <c r="B236" s="45"/>
      <c r="C236" s="46"/>
      <c r="D236" s="46"/>
      <c r="E236" s="39" t="s">
        <v>11517</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2021</v>
      </c>
      <c r="D238" s="34"/>
      <c r="E238" s="31" t="s">
        <v>2073</v>
      </c>
      <c r="F238" s="34"/>
      <c r="G238" s="34"/>
      <c r="H238" s="34"/>
      <c r="I238" s="35">
        <f>SUMIFS(I239:I244,A239:A244,"P")</f>
        <v>0</v>
      </c>
      <c r="J238" s="36"/>
    </row>
    <row r="239">
      <c r="A239" s="37" t="s">
        <v>593</v>
      </c>
      <c r="B239" s="37">
        <v>75</v>
      </c>
      <c r="C239" s="38" t="s">
        <v>11555</v>
      </c>
      <c r="D239" s="37" t="s">
        <v>595</v>
      </c>
      <c r="E239" s="39" t="s">
        <v>2024</v>
      </c>
      <c r="F239" s="40" t="s">
        <v>608</v>
      </c>
      <c r="G239" s="41">
        <v>1</v>
      </c>
      <c r="H239" s="42">
        <v>0</v>
      </c>
      <c r="I239" s="43">
        <f>ROUND(G239*H239,P4)</f>
        <v>0</v>
      </c>
      <c r="J239" s="37"/>
      <c r="O239" s="44">
        <f>I239*0.21</f>
        <v>0</v>
      </c>
      <c r="P239">
        <v>3</v>
      </c>
    </row>
    <row r="240">
      <c r="A240" s="37" t="s">
        <v>598</v>
      </c>
      <c r="B240" s="45"/>
      <c r="C240" s="46"/>
      <c r="D240" s="46"/>
      <c r="E240" s="39" t="s">
        <v>2024</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11556</v>
      </c>
      <c r="D242" s="37" t="s">
        <v>595</v>
      </c>
      <c r="E242" s="39" t="s">
        <v>2026</v>
      </c>
      <c r="F242" s="40" t="s">
        <v>608</v>
      </c>
      <c r="G242" s="41">
        <v>1</v>
      </c>
      <c r="H242" s="42">
        <v>0</v>
      </c>
      <c r="I242" s="43">
        <f>ROUND(G242*H242,P4)</f>
        <v>0</v>
      </c>
      <c r="J242" s="37"/>
      <c r="O242" s="44">
        <f>I242*0.21</f>
        <v>0</v>
      </c>
      <c r="P242">
        <v>3</v>
      </c>
    </row>
    <row r="243">
      <c r="A243" s="37" t="s">
        <v>598</v>
      </c>
      <c r="B243" s="45"/>
      <c r="C243" s="46"/>
      <c r="D243" s="46"/>
      <c r="E243" s="39" t="s">
        <v>2026</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1813</v>
      </c>
      <c r="D245" s="34"/>
      <c r="E245" s="31" t="s">
        <v>1814</v>
      </c>
      <c r="F245" s="34"/>
      <c r="G245" s="34"/>
      <c r="H245" s="34"/>
      <c r="I245" s="35">
        <f>SUMIFS(I246:I248,A246:A248,"P")</f>
        <v>0</v>
      </c>
      <c r="J245" s="36"/>
    </row>
    <row r="246" ht="45">
      <c r="A246" s="37" t="s">
        <v>593</v>
      </c>
      <c r="B246" s="37">
        <v>77</v>
      </c>
      <c r="C246" s="38" t="s">
        <v>1127</v>
      </c>
      <c r="D246" s="37" t="s">
        <v>1128</v>
      </c>
      <c r="E246" s="39" t="s">
        <v>1129</v>
      </c>
      <c r="F246" s="40" t="s">
        <v>1124</v>
      </c>
      <c r="G246" s="41">
        <v>1.3799999999999999</v>
      </c>
      <c r="H246" s="42">
        <v>0</v>
      </c>
      <c r="I246" s="43">
        <f>ROUND(G246*H246,P4)</f>
        <v>0</v>
      </c>
      <c r="J246" s="37"/>
      <c r="O246" s="44">
        <f>I246*0</f>
        <v>0</v>
      </c>
      <c r="P246">
        <v>1</v>
      </c>
    </row>
    <row r="247">
      <c r="A247" s="37" t="s">
        <v>598</v>
      </c>
      <c r="B247" s="45"/>
      <c r="C247" s="46"/>
      <c r="D247" s="46"/>
      <c r="E247" s="39" t="s">
        <v>1818</v>
      </c>
      <c r="F247" s="46"/>
      <c r="G247" s="46"/>
      <c r="H247" s="46"/>
      <c r="I247" s="46"/>
      <c r="J247" s="48"/>
    </row>
    <row r="248" ht="120">
      <c r="A248" s="37" t="s">
        <v>601</v>
      </c>
      <c r="B248" s="45"/>
      <c r="C248" s="46"/>
      <c r="D248" s="46"/>
      <c r="E248" s="39" t="s">
        <v>1820</v>
      </c>
      <c r="F248" s="46"/>
      <c r="G248" s="46"/>
      <c r="H248" s="46"/>
      <c r="I248" s="46"/>
      <c r="J248" s="48"/>
    </row>
    <row r="249">
      <c r="A249" s="31" t="s">
        <v>591</v>
      </c>
      <c r="B249" s="32"/>
      <c r="C249" s="33" t="s">
        <v>2027</v>
      </c>
      <c r="D249" s="34"/>
      <c r="E249" s="31" t="s">
        <v>2028</v>
      </c>
      <c r="F249" s="34"/>
      <c r="G249" s="34"/>
      <c r="H249" s="34"/>
      <c r="I249" s="35">
        <f>SUMIFS(I250:I252,A250:A252,"P")</f>
        <v>0</v>
      </c>
      <c r="J249" s="36"/>
    </row>
    <row r="250">
      <c r="A250" s="37" t="s">
        <v>593</v>
      </c>
      <c r="B250" s="37">
        <v>78</v>
      </c>
      <c r="C250" s="38" t="s">
        <v>2029</v>
      </c>
      <c r="D250" s="37" t="s">
        <v>595</v>
      </c>
      <c r="E250" s="39" t="s">
        <v>2031</v>
      </c>
      <c r="F250" s="40" t="s">
        <v>620</v>
      </c>
      <c r="G250" s="41">
        <v>5</v>
      </c>
      <c r="H250" s="42">
        <v>0</v>
      </c>
      <c r="I250" s="43">
        <f>ROUND(G250*H250,P4)</f>
        <v>0</v>
      </c>
      <c r="J250" s="37"/>
      <c r="O250" s="44">
        <f>I250*0.21</f>
        <v>0</v>
      </c>
      <c r="P250">
        <v>3</v>
      </c>
    </row>
    <row r="251">
      <c r="A251" s="37" t="s">
        <v>598</v>
      </c>
      <c r="B251" s="45"/>
      <c r="C251" s="46"/>
      <c r="D251" s="46"/>
      <c r="E251" s="39" t="s">
        <v>2031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2032</v>
      </c>
      <c r="D253" s="34"/>
      <c r="E253" s="31" t="s">
        <v>2033</v>
      </c>
      <c r="F253" s="34"/>
      <c r="G253" s="34"/>
      <c r="H253" s="34"/>
      <c r="I253" s="35">
        <f>SUMIFS(I254:I262,A254:A262,"P")</f>
        <v>0</v>
      </c>
      <c r="J253" s="36"/>
    </row>
    <row r="254">
      <c r="A254" s="37" t="s">
        <v>593</v>
      </c>
      <c r="B254" s="37">
        <v>79</v>
      </c>
      <c r="C254" s="38" t="s">
        <v>2034</v>
      </c>
      <c r="D254" s="37" t="s">
        <v>595</v>
      </c>
      <c r="E254" s="39" t="s">
        <v>2035</v>
      </c>
      <c r="F254" s="40" t="s">
        <v>2036</v>
      </c>
      <c r="G254" s="41">
        <v>1</v>
      </c>
      <c r="H254" s="42">
        <v>0</v>
      </c>
      <c r="I254" s="43">
        <f>ROUND(G254*H254,P4)</f>
        <v>0</v>
      </c>
      <c r="J254" s="37"/>
      <c r="O254" s="44">
        <f>I254*0.21</f>
        <v>0</v>
      </c>
      <c r="P254">
        <v>3</v>
      </c>
    </row>
    <row r="255">
      <c r="A255" s="37" t="s">
        <v>598</v>
      </c>
      <c r="B255" s="45"/>
      <c r="C255" s="46"/>
      <c r="D255" s="46"/>
      <c r="E255" s="39" t="s">
        <v>2035</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2037</v>
      </c>
      <c r="D257" s="37" t="s">
        <v>595</v>
      </c>
      <c r="E257" s="39" t="s">
        <v>2038</v>
      </c>
      <c r="F257" s="40" t="s">
        <v>2036</v>
      </c>
      <c r="G257" s="41">
        <v>1</v>
      </c>
      <c r="H257" s="42">
        <v>0</v>
      </c>
      <c r="I257" s="43">
        <f>ROUND(G257*H257,P4)</f>
        <v>0</v>
      </c>
      <c r="J257" s="37"/>
      <c r="O257" s="44">
        <f>I257*0.21</f>
        <v>0</v>
      </c>
      <c r="P257">
        <v>3</v>
      </c>
    </row>
    <row r="258">
      <c r="A258" s="37" t="s">
        <v>598</v>
      </c>
      <c r="B258" s="45"/>
      <c r="C258" s="46"/>
      <c r="D258" s="46"/>
      <c r="E258" s="39" t="s">
        <v>2038</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2039</v>
      </c>
      <c r="D260" s="37" t="s">
        <v>595</v>
      </c>
      <c r="E260" s="39" t="s">
        <v>2040</v>
      </c>
      <c r="F260" s="40" t="s">
        <v>2036</v>
      </c>
      <c r="G260" s="41">
        <v>1</v>
      </c>
      <c r="H260" s="42">
        <v>0</v>
      </c>
      <c r="I260" s="43">
        <f>ROUND(G260*H260,P4)</f>
        <v>0</v>
      </c>
      <c r="J260" s="37"/>
      <c r="O260" s="44">
        <f>I260*0.21</f>
        <v>0</v>
      </c>
      <c r="P260">
        <v>3</v>
      </c>
    </row>
    <row r="261">
      <c r="A261" s="37" t="s">
        <v>598</v>
      </c>
      <c r="B261" s="45"/>
      <c r="C261" s="46"/>
      <c r="D261" s="46"/>
      <c r="E261" s="39" t="s">
        <v>2040</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2041</v>
      </c>
      <c r="D263" s="34"/>
      <c r="E263" s="31" t="s">
        <v>2042</v>
      </c>
      <c r="F263" s="34"/>
      <c r="G263" s="34"/>
      <c r="H263" s="34"/>
      <c r="I263" s="35">
        <f>SUMIFS(I264:I266,A264:A266,"P")</f>
        <v>0</v>
      </c>
      <c r="J263" s="36"/>
    </row>
    <row r="264">
      <c r="A264" s="37" t="s">
        <v>593</v>
      </c>
      <c r="B264" s="37">
        <v>82</v>
      </c>
      <c r="C264" s="38" t="s">
        <v>11557</v>
      </c>
      <c r="D264" s="37" t="s">
        <v>595</v>
      </c>
      <c r="E264" s="39" t="s">
        <v>2042</v>
      </c>
      <c r="F264" s="40" t="s">
        <v>620</v>
      </c>
      <c r="G264" s="41">
        <v>15</v>
      </c>
      <c r="H264" s="42">
        <v>0</v>
      </c>
      <c r="I264" s="43">
        <f>ROUND(G264*H264,P4)</f>
        <v>0</v>
      </c>
      <c r="J264" s="37"/>
      <c r="O264" s="44">
        <f>I264*0.21</f>
        <v>0</v>
      </c>
      <c r="P264">
        <v>3</v>
      </c>
    </row>
    <row r="265">
      <c r="A265" s="37" t="s">
        <v>598</v>
      </c>
      <c r="B265" s="45"/>
      <c r="C265" s="46"/>
      <c r="D265" s="46"/>
      <c r="E265" s="39" t="s">
        <v>2042</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2074</v>
      </c>
      <c r="D267" s="34"/>
      <c r="E267" s="31" t="s">
        <v>2075</v>
      </c>
      <c r="F267" s="34"/>
      <c r="G267" s="34"/>
      <c r="H267" s="34"/>
      <c r="I267" s="35">
        <f>SUMIFS(I268:I270,A268:A270,"P")</f>
        <v>0</v>
      </c>
      <c r="J267" s="36"/>
    </row>
    <row r="268">
      <c r="A268" s="37" t="s">
        <v>593</v>
      </c>
      <c r="B268" s="37">
        <v>83</v>
      </c>
      <c r="C268" s="38" t="s">
        <v>2076</v>
      </c>
      <c r="D268" s="37" t="s">
        <v>595</v>
      </c>
      <c r="E268" s="39" t="s">
        <v>2077</v>
      </c>
      <c r="F268" s="40" t="s">
        <v>2078</v>
      </c>
      <c r="G268" s="41">
        <v>1</v>
      </c>
      <c r="H268" s="42">
        <v>0</v>
      </c>
      <c r="I268" s="43">
        <f>ROUND(G268*H268,P4)</f>
        <v>0</v>
      </c>
      <c r="J268" s="37"/>
      <c r="O268" s="44">
        <f>I268*0.21</f>
        <v>0</v>
      </c>
      <c r="P268">
        <v>3</v>
      </c>
    </row>
    <row r="269">
      <c r="A269" s="37" t="s">
        <v>598</v>
      </c>
      <c r="B269" s="45"/>
      <c r="C269" s="46"/>
      <c r="D269" s="46"/>
      <c r="E269" s="39" t="s">
        <v>2077</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f9tmWo5jQf/cGYDT5//MUk5jbkwH5UlDF4aT3msnfuV/mA+EdlohoahXbyez5tnh6y5SB15/ooFx6w0zEf9MhA==" hashValue="rmUKkYQwvGGCD27euBND50W65Fo7hjXTfeQ5+KKopw2+PBjaouXkQjFvyXnotHXHBh/I9Tvlmr4mDcYeqFlph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11558</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1570</v>
      </c>
      <c r="B8" s="20" t="s">
        <v>573</v>
      </c>
      <c r="C8" s="21" t="s">
        <v>11483</v>
      </c>
      <c r="D8" s="22"/>
      <c r="E8" s="23" t="s">
        <v>431</v>
      </c>
      <c r="F8" s="17"/>
      <c r="G8" s="17"/>
      <c r="H8" s="17"/>
      <c r="I8" s="17"/>
      <c r="J8" s="19"/>
    </row>
    <row r="9">
      <c r="A9" s="3" t="s">
        <v>1592</v>
      </c>
      <c r="B9" s="20" t="s">
        <v>579</v>
      </c>
      <c r="C9" s="21" t="s">
        <v>11558</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1717</v>
      </c>
      <c r="D13" s="34"/>
      <c r="E13" s="31" t="s">
        <v>66</v>
      </c>
      <c r="F13" s="34"/>
      <c r="G13" s="34"/>
      <c r="H13" s="34"/>
      <c r="I13" s="35">
        <f>SUMIFS(I14:I100,A14:A100,"P")</f>
        <v>0</v>
      </c>
      <c r="J13" s="36"/>
    </row>
    <row r="14">
      <c r="A14" s="37" t="s">
        <v>593</v>
      </c>
      <c r="B14" s="37">
        <v>1</v>
      </c>
      <c r="C14" s="38" t="s">
        <v>1885</v>
      </c>
      <c r="D14" s="37" t="s">
        <v>595</v>
      </c>
      <c r="E14" s="39" t="s">
        <v>1886</v>
      </c>
      <c r="F14" s="40" t="s">
        <v>608</v>
      </c>
      <c r="G14" s="41">
        <v>3</v>
      </c>
      <c r="H14" s="42">
        <v>0</v>
      </c>
      <c r="I14" s="43">
        <f>ROUND(G14*H14,P4)</f>
        <v>0</v>
      </c>
      <c r="J14" s="37"/>
      <c r="O14" s="44">
        <f>I14*0.21</f>
        <v>0</v>
      </c>
      <c r="P14">
        <v>3</v>
      </c>
    </row>
    <row r="15">
      <c r="A15" s="37" t="s">
        <v>598</v>
      </c>
      <c r="B15" s="45"/>
      <c r="C15" s="46"/>
      <c r="D15" s="46"/>
      <c r="E15" s="39" t="s">
        <v>1886</v>
      </c>
      <c r="F15" s="46"/>
      <c r="G15" s="46"/>
      <c r="H15" s="46"/>
      <c r="I15" s="46"/>
      <c r="J15" s="48"/>
    </row>
    <row r="16">
      <c r="A16" s="37" t="s">
        <v>601</v>
      </c>
      <c r="B16" s="45"/>
      <c r="C16" s="46"/>
      <c r="D16" s="46"/>
      <c r="E16" s="47" t="s">
        <v>595</v>
      </c>
      <c r="F16" s="46"/>
      <c r="G16" s="46"/>
      <c r="H16" s="46"/>
      <c r="I16" s="46"/>
      <c r="J16" s="48"/>
    </row>
    <row r="17">
      <c r="A17" s="37" t="s">
        <v>593</v>
      </c>
      <c r="B17" s="37">
        <v>2</v>
      </c>
      <c r="C17" s="38" t="s">
        <v>1887</v>
      </c>
      <c r="D17" s="37" t="s">
        <v>595</v>
      </c>
      <c r="E17" s="39" t="s">
        <v>1888</v>
      </c>
      <c r="F17" s="40" t="s">
        <v>1720</v>
      </c>
      <c r="G17" s="41">
        <v>22.800000000000001</v>
      </c>
      <c r="H17" s="42">
        <v>0</v>
      </c>
      <c r="I17" s="43">
        <f>ROUND(G17*H17,P4)</f>
        <v>0</v>
      </c>
      <c r="J17" s="37"/>
      <c r="O17" s="44">
        <f>I17*0.21</f>
        <v>0</v>
      </c>
      <c r="P17">
        <v>3</v>
      </c>
    </row>
    <row r="18">
      <c r="A18" s="37" t="s">
        <v>598</v>
      </c>
      <c r="B18" s="45"/>
      <c r="C18" s="46"/>
      <c r="D18" s="46"/>
      <c r="E18" s="39" t="s">
        <v>1888</v>
      </c>
      <c r="F18" s="46"/>
      <c r="G18" s="46"/>
      <c r="H18" s="46"/>
      <c r="I18" s="46"/>
      <c r="J18" s="48"/>
    </row>
    <row r="19">
      <c r="A19" s="37" t="s">
        <v>601</v>
      </c>
      <c r="B19" s="45"/>
      <c r="C19" s="46"/>
      <c r="D19" s="46"/>
      <c r="E19" s="47" t="s">
        <v>595</v>
      </c>
      <c r="F19" s="46"/>
      <c r="G19" s="46"/>
      <c r="H19" s="46"/>
      <c r="I19" s="46"/>
      <c r="J19" s="48"/>
    </row>
    <row r="20">
      <c r="A20" s="37" t="s">
        <v>593</v>
      </c>
      <c r="B20" s="37">
        <v>3</v>
      </c>
      <c r="C20" s="38" t="s">
        <v>11559</v>
      </c>
      <c r="D20" s="37" t="s">
        <v>595</v>
      </c>
      <c r="E20" s="39" t="s">
        <v>11560</v>
      </c>
      <c r="F20" s="40" t="s">
        <v>608</v>
      </c>
      <c r="G20" s="41">
        <v>3</v>
      </c>
      <c r="H20" s="42">
        <v>0</v>
      </c>
      <c r="I20" s="43">
        <f>ROUND(G20*H20,P4)</f>
        <v>0</v>
      </c>
      <c r="J20" s="37"/>
      <c r="O20" s="44">
        <f>I20*0.21</f>
        <v>0</v>
      </c>
      <c r="P20">
        <v>3</v>
      </c>
    </row>
    <row r="21">
      <c r="A21" s="37" t="s">
        <v>598</v>
      </c>
      <c r="B21" s="45"/>
      <c r="C21" s="46"/>
      <c r="D21" s="46"/>
      <c r="E21" s="39" t="s">
        <v>11560</v>
      </c>
      <c r="F21" s="46"/>
      <c r="G21" s="46"/>
      <c r="H21" s="46"/>
      <c r="I21" s="46"/>
      <c r="J21" s="48"/>
    </row>
    <row r="22">
      <c r="A22" s="37" t="s">
        <v>601</v>
      </c>
      <c r="B22" s="45"/>
      <c r="C22" s="46"/>
      <c r="D22" s="46"/>
      <c r="E22" s="47" t="s">
        <v>595</v>
      </c>
      <c r="F22" s="46"/>
      <c r="G22" s="46"/>
      <c r="H22" s="46"/>
      <c r="I22" s="46"/>
      <c r="J22" s="48"/>
    </row>
    <row r="23">
      <c r="A23" s="37" t="s">
        <v>593</v>
      </c>
      <c r="B23" s="37">
        <v>4</v>
      </c>
      <c r="C23" s="38" t="s">
        <v>1891</v>
      </c>
      <c r="D23" s="37" t="s">
        <v>595</v>
      </c>
      <c r="E23" s="39" t="s">
        <v>1892</v>
      </c>
      <c r="F23" s="40" t="s">
        <v>608</v>
      </c>
      <c r="G23" s="41">
        <v>18</v>
      </c>
      <c r="H23" s="42">
        <v>0</v>
      </c>
      <c r="I23" s="43">
        <f>ROUND(G23*H23,P4)</f>
        <v>0</v>
      </c>
      <c r="J23" s="37"/>
      <c r="O23" s="44">
        <f>I23*0.21</f>
        <v>0</v>
      </c>
      <c r="P23">
        <v>3</v>
      </c>
    </row>
    <row r="24">
      <c r="A24" s="37" t="s">
        <v>598</v>
      </c>
      <c r="B24" s="45"/>
      <c r="C24" s="46"/>
      <c r="D24" s="46"/>
      <c r="E24" s="39" t="s">
        <v>1892</v>
      </c>
      <c r="F24" s="46"/>
      <c r="G24" s="46"/>
      <c r="H24" s="46"/>
      <c r="I24" s="46"/>
      <c r="J24" s="48"/>
    </row>
    <row r="25">
      <c r="A25" s="37" t="s">
        <v>601</v>
      </c>
      <c r="B25" s="45"/>
      <c r="C25" s="46"/>
      <c r="D25" s="46"/>
      <c r="E25" s="47" t="s">
        <v>595</v>
      </c>
      <c r="F25" s="46"/>
      <c r="G25" s="46"/>
      <c r="H25" s="46"/>
      <c r="I25" s="46"/>
      <c r="J25" s="48"/>
    </row>
    <row r="26">
      <c r="A26" s="37" t="s">
        <v>593</v>
      </c>
      <c r="B26" s="37">
        <v>5</v>
      </c>
      <c r="C26" s="38" t="s">
        <v>1893</v>
      </c>
      <c r="D26" s="37" t="s">
        <v>595</v>
      </c>
      <c r="E26" s="39" t="s">
        <v>1894</v>
      </c>
      <c r="F26" s="40" t="s">
        <v>608</v>
      </c>
      <c r="G26" s="41">
        <v>32</v>
      </c>
      <c r="H26" s="42">
        <v>0</v>
      </c>
      <c r="I26" s="43">
        <f>ROUND(G26*H26,P4)</f>
        <v>0</v>
      </c>
      <c r="J26" s="37"/>
      <c r="O26" s="44">
        <f>I26*0.21</f>
        <v>0</v>
      </c>
      <c r="P26">
        <v>3</v>
      </c>
    </row>
    <row r="27">
      <c r="A27" s="37" t="s">
        <v>598</v>
      </c>
      <c r="B27" s="45"/>
      <c r="C27" s="46"/>
      <c r="D27" s="46"/>
      <c r="E27" s="39" t="s">
        <v>1894</v>
      </c>
      <c r="F27" s="46"/>
      <c r="G27" s="46"/>
      <c r="H27" s="46"/>
      <c r="I27" s="46"/>
      <c r="J27" s="48"/>
    </row>
    <row r="28">
      <c r="A28" s="37" t="s">
        <v>601</v>
      </c>
      <c r="B28" s="45"/>
      <c r="C28" s="46"/>
      <c r="D28" s="46"/>
      <c r="E28" s="47" t="s">
        <v>595</v>
      </c>
      <c r="F28" s="46"/>
      <c r="G28" s="46"/>
      <c r="H28" s="46"/>
      <c r="I28" s="46"/>
      <c r="J28" s="48"/>
    </row>
    <row r="29">
      <c r="A29" s="37" t="s">
        <v>593</v>
      </c>
      <c r="B29" s="37">
        <v>6</v>
      </c>
      <c r="C29" s="38" t="s">
        <v>1895</v>
      </c>
      <c r="D29" s="37" t="s">
        <v>595</v>
      </c>
      <c r="E29" s="39" t="s">
        <v>1896</v>
      </c>
      <c r="F29" s="40" t="s">
        <v>608</v>
      </c>
      <c r="G29" s="41">
        <v>6</v>
      </c>
      <c r="H29" s="42">
        <v>0</v>
      </c>
      <c r="I29" s="43">
        <f>ROUND(G29*H29,P4)</f>
        <v>0</v>
      </c>
      <c r="J29" s="37"/>
      <c r="O29" s="44">
        <f>I29*0.21</f>
        <v>0</v>
      </c>
      <c r="P29">
        <v>3</v>
      </c>
    </row>
    <row r="30">
      <c r="A30" s="37" t="s">
        <v>598</v>
      </c>
      <c r="B30" s="45"/>
      <c r="C30" s="46"/>
      <c r="D30" s="46"/>
      <c r="E30" s="39" t="s">
        <v>1896</v>
      </c>
      <c r="F30" s="46"/>
      <c r="G30" s="46"/>
      <c r="H30" s="46"/>
      <c r="I30" s="46"/>
      <c r="J30" s="48"/>
    </row>
    <row r="31">
      <c r="A31" s="37" t="s">
        <v>601</v>
      </c>
      <c r="B31" s="45"/>
      <c r="C31" s="46"/>
      <c r="D31" s="46"/>
      <c r="E31" s="47" t="s">
        <v>595</v>
      </c>
      <c r="F31" s="46"/>
      <c r="G31" s="46"/>
      <c r="H31" s="46"/>
      <c r="I31" s="46"/>
      <c r="J31" s="48"/>
    </row>
    <row r="32">
      <c r="A32" s="37" t="s">
        <v>593</v>
      </c>
      <c r="B32" s="37">
        <v>7</v>
      </c>
      <c r="C32" s="38" t="s">
        <v>1897</v>
      </c>
      <c r="D32" s="37" t="s">
        <v>595</v>
      </c>
      <c r="E32" s="39" t="s">
        <v>1898</v>
      </c>
      <c r="F32" s="40" t="s">
        <v>608</v>
      </c>
      <c r="G32" s="41">
        <v>22</v>
      </c>
      <c r="H32" s="42">
        <v>0</v>
      </c>
      <c r="I32" s="43">
        <f>ROUND(G32*H32,P4)</f>
        <v>0</v>
      </c>
      <c r="J32" s="37"/>
      <c r="O32" s="44">
        <f>I32*0.21</f>
        <v>0</v>
      </c>
      <c r="P32">
        <v>3</v>
      </c>
    </row>
    <row r="33">
      <c r="A33" s="37" t="s">
        <v>598</v>
      </c>
      <c r="B33" s="45"/>
      <c r="C33" s="46"/>
      <c r="D33" s="46"/>
      <c r="E33" s="39" t="s">
        <v>1898</v>
      </c>
      <c r="F33" s="46"/>
      <c r="G33" s="46"/>
      <c r="H33" s="46"/>
      <c r="I33" s="46"/>
      <c r="J33" s="48"/>
    </row>
    <row r="34">
      <c r="A34" s="37" t="s">
        <v>601</v>
      </c>
      <c r="B34" s="45"/>
      <c r="C34" s="46"/>
      <c r="D34" s="46"/>
      <c r="E34" s="47" t="s">
        <v>595</v>
      </c>
      <c r="F34" s="46"/>
      <c r="G34" s="46"/>
      <c r="H34" s="46"/>
      <c r="I34" s="46"/>
      <c r="J34" s="48"/>
    </row>
    <row r="35">
      <c r="A35" s="37" t="s">
        <v>593</v>
      </c>
      <c r="B35" s="37">
        <v>8</v>
      </c>
      <c r="C35" s="38" t="s">
        <v>1899</v>
      </c>
      <c r="D35" s="37" t="s">
        <v>595</v>
      </c>
      <c r="E35" s="39" t="s">
        <v>1900</v>
      </c>
      <c r="F35" s="40" t="s">
        <v>608</v>
      </c>
      <c r="G35" s="41">
        <v>6</v>
      </c>
      <c r="H35" s="42">
        <v>0</v>
      </c>
      <c r="I35" s="43">
        <f>ROUND(G35*H35,P4)</f>
        <v>0</v>
      </c>
      <c r="J35" s="37"/>
      <c r="O35" s="44">
        <f>I35*0.21</f>
        <v>0</v>
      </c>
      <c r="P35">
        <v>3</v>
      </c>
    </row>
    <row r="36">
      <c r="A36" s="37" t="s">
        <v>598</v>
      </c>
      <c r="B36" s="45"/>
      <c r="C36" s="46"/>
      <c r="D36" s="46"/>
      <c r="E36" s="39" t="s">
        <v>1900</v>
      </c>
      <c r="F36" s="46"/>
      <c r="G36" s="46"/>
      <c r="H36" s="46"/>
      <c r="I36" s="46"/>
      <c r="J36" s="48"/>
    </row>
    <row r="37">
      <c r="A37" s="37" t="s">
        <v>601</v>
      </c>
      <c r="B37" s="45"/>
      <c r="C37" s="46"/>
      <c r="D37" s="46"/>
      <c r="E37" s="47" t="s">
        <v>595</v>
      </c>
      <c r="F37" s="46"/>
      <c r="G37" s="46"/>
      <c r="H37" s="46"/>
      <c r="I37" s="46"/>
      <c r="J37" s="48"/>
    </row>
    <row r="38">
      <c r="A38" s="37" t="s">
        <v>593</v>
      </c>
      <c r="B38" s="37">
        <v>9</v>
      </c>
      <c r="C38" s="38" t="s">
        <v>11561</v>
      </c>
      <c r="D38" s="37" t="s">
        <v>595</v>
      </c>
      <c r="E38" s="39" t="s">
        <v>11562</v>
      </c>
      <c r="F38" s="40" t="s">
        <v>608</v>
      </c>
      <c r="G38" s="41">
        <v>1</v>
      </c>
      <c r="H38" s="42">
        <v>0</v>
      </c>
      <c r="I38" s="43">
        <f>ROUND(G38*H38,P4)</f>
        <v>0</v>
      </c>
      <c r="J38" s="37"/>
      <c r="O38" s="44">
        <f>I38*0.21</f>
        <v>0</v>
      </c>
      <c r="P38">
        <v>3</v>
      </c>
    </row>
    <row r="39">
      <c r="A39" s="37" t="s">
        <v>598</v>
      </c>
      <c r="B39" s="45"/>
      <c r="C39" s="46"/>
      <c r="D39" s="46"/>
      <c r="E39" s="39" t="s">
        <v>11562</v>
      </c>
      <c r="F39" s="46"/>
      <c r="G39" s="46"/>
      <c r="H39" s="46"/>
      <c r="I39" s="46"/>
      <c r="J39" s="48"/>
    </row>
    <row r="40">
      <c r="A40" s="37" t="s">
        <v>601</v>
      </c>
      <c r="B40" s="45"/>
      <c r="C40" s="46"/>
      <c r="D40" s="46"/>
      <c r="E40" s="47" t="s">
        <v>595</v>
      </c>
      <c r="F40" s="46"/>
      <c r="G40" s="46"/>
      <c r="H40" s="46"/>
      <c r="I40" s="46"/>
      <c r="J40" s="48"/>
    </row>
    <row r="41">
      <c r="A41" s="37" t="s">
        <v>593</v>
      </c>
      <c r="B41" s="37">
        <v>10</v>
      </c>
      <c r="C41" s="38" t="s">
        <v>1901</v>
      </c>
      <c r="D41" s="37" t="s">
        <v>595</v>
      </c>
      <c r="E41" s="39" t="s">
        <v>1902</v>
      </c>
      <c r="F41" s="40" t="s">
        <v>608</v>
      </c>
      <c r="G41" s="41">
        <v>30</v>
      </c>
      <c r="H41" s="42">
        <v>0</v>
      </c>
      <c r="I41" s="43">
        <f>ROUND(G41*H41,P4)</f>
        <v>0</v>
      </c>
      <c r="J41" s="37"/>
      <c r="O41" s="44">
        <f>I41*0.21</f>
        <v>0</v>
      </c>
      <c r="P41">
        <v>3</v>
      </c>
    </row>
    <row r="42">
      <c r="A42" s="37" t="s">
        <v>598</v>
      </c>
      <c r="B42" s="45"/>
      <c r="C42" s="46"/>
      <c r="D42" s="46"/>
      <c r="E42" s="39" t="s">
        <v>1902</v>
      </c>
      <c r="F42" s="46"/>
      <c r="G42" s="46"/>
      <c r="H42" s="46"/>
      <c r="I42" s="46"/>
      <c r="J42" s="48"/>
    </row>
    <row r="43">
      <c r="A43" s="37" t="s">
        <v>601</v>
      </c>
      <c r="B43" s="45"/>
      <c r="C43" s="46"/>
      <c r="D43" s="46"/>
      <c r="E43" s="47" t="s">
        <v>595</v>
      </c>
      <c r="F43" s="46"/>
      <c r="G43" s="46"/>
      <c r="H43" s="46"/>
      <c r="I43" s="46"/>
      <c r="J43" s="48"/>
    </row>
    <row r="44">
      <c r="A44" s="37" t="s">
        <v>593</v>
      </c>
      <c r="B44" s="37">
        <v>11</v>
      </c>
      <c r="C44" s="38" t="s">
        <v>1903</v>
      </c>
      <c r="D44" s="37" t="s">
        <v>595</v>
      </c>
      <c r="E44" s="39" t="s">
        <v>1904</v>
      </c>
      <c r="F44" s="40" t="s">
        <v>608</v>
      </c>
      <c r="G44" s="41">
        <v>6</v>
      </c>
      <c r="H44" s="42">
        <v>0</v>
      </c>
      <c r="I44" s="43">
        <f>ROUND(G44*H44,P4)</f>
        <v>0</v>
      </c>
      <c r="J44" s="37"/>
      <c r="O44" s="44">
        <f>I44*0.21</f>
        <v>0</v>
      </c>
      <c r="P44">
        <v>3</v>
      </c>
    </row>
    <row r="45">
      <c r="A45" s="37" t="s">
        <v>598</v>
      </c>
      <c r="B45" s="45"/>
      <c r="C45" s="46"/>
      <c r="D45" s="46"/>
      <c r="E45" s="39" t="s">
        <v>1904</v>
      </c>
      <c r="F45" s="46"/>
      <c r="G45" s="46"/>
      <c r="H45" s="46"/>
      <c r="I45" s="46"/>
      <c r="J45" s="48"/>
    </row>
    <row r="46">
      <c r="A46" s="37" t="s">
        <v>601</v>
      </c>
      <c r="B46" s="45"/>
      <c r="C46" s="46"/>
      <c r="D46" s="46"/>
      <c r="E46" s="47" t="s">
        <v>595</v>
      </c>
      <c r="F46" s="46"/>
      <c r="G46" s="46"/>
      <c r="H46" s="46"/>
      <c r="I46" s="46"/>
      <c r="J46" s="48"/>
    </row>
    <row r="47">
      <c r="A47" s="37" t="s">
        <v>593</v>
      </c>
      <c r="B47" s="37">
        <v>12</v>
      </c>
      <c r="C47" s="38" t="s">
        <v>1905</v>
      </c>
      <c r="D47" s="37" t="s">
        <v>595</v>
      </c>
      <c r="E47" s="39" t="s">
        <v>1906</v>
      </c>
      <c r="F47" s="40" t="s">
        <v>608</v>
      </c>
      <c r="G47" s="41">
        <v>12</v>
      </c>
      <c r="H47" s="42">
        <v>0</v>
      </c>
      <c r="I47" s="43">
        <f>ROUND(G47*H47,P4)</f>
        <v>0</v>
      </c>
      <c r="J47" s="37"/>
      <c r="O47" s="44">
        <f>I47*0.21</f>
        <v>0</v>
      </c>
      <c r="P47">
        <v>3</v>
      </c>
    </row>
    <row r="48">
      <c r="A48" s="37" t="s">
        <v>598</v>
      </c>
      <c r="B48" s="45"/>
      <c r="C48" s="46"/>
      <c r="D48" s="46"/>
      <c r="E48" s="39" t="s">
        <v>1906</v>
      </c>
      <c r="F48" s="46"/>
      <c r="G48" s="46"/>
      <c r="H48" s="46"/>
      <c r="I48" s="46"/>
      <c r="J48" s="48"/>
    </row>
    <row r="49">
      <c r="A49" s="37" t="s">
        <v>601</v>
      </c>
      <c r="B49" s="45"/>
      <c r="C49" s="46"/>
      <c r="D49" s="46"/>
      <c r="E49" s="47" t="s">
        <v>595</v>
      </c>
      <c r="F49" s="46"/>
      <c r="G49" s="46"/>
      <c r="H49" s="46"/>
      <c r="I49" s="46"/>
      <c r="J49" s="48"/>
    </row>
    <row r="50">
      <c r="A50" s="37" t="s">
        <v>593</v>
      </c>
      <c r="B50" s="37">
        <v>13</v>
      </c>
      <c r="C50" s="38" t="s">
        <v>1907</v>
      </c>
      <c r="D50" s="37" t="s">
        <v>595</v>
      </c>
      <c r="E50" s="39" t="s">
        <v>1908</v>
      </c>
      <c r="F50" s="40" t="s">
        <v>608</v>
      </c>
      <c r="G50" s="41">
        <v>15</v>
      </c>
      <c r="H50" s="42">
        <v>0</v>
      </c>
      <c r="I50" s="43">
        <f>ROUND(G50*H50,P4)</f>
        <v>0</v>
      </c>
      <c r="J50" s="37"/>
      <c r="O50" s="44">
        <f>I50*0.21</f>
        <v>0</v>
      </c>
      <c r="P50">
        <v>3</v>
      </c>
    </row>
    <row r="51">
      <c r="A51" s="37" t="s">
        <v>598</v>
      </c>
      <c r="B51" s="45"/>
      <c r="C51" s="46"/>
      <c r="D51" s="46"/>
      <c r="E51" s="39" t="s">
        <v>1908</v>
      </c>
      <c r="F51" s="46"/>
      <c r="G51" s="46"/>
      <c r="H51" s="46"/>
      <c r="I51" s="46"/>
      <c r="J51" s="48"/>
    </row>
    <row r="52">
      <c r="A52" s="37" t="s">
        <v>601</v>
      </c>
      <c r="B52" s="45"/>
      <c r="C52" s="46"/>
      <c r="D52" s="46"/>
      <c r="E52" s="47" t="s">
        <v>595</v>
      </c>
      <c r="F52" s="46"/>
      <c r="G52" s="46"/>
      <c r="H52" s="46"/>
      <c r="I52" s="46"/>
      <c r="J52" s="48"/>
    </row>
    <row r="53">
      <c r="A53" s="37" t="s">
        <v>593</v>
      </c>
      <c r="B53" s="37">
        <v>14</v>
      </c>
      <c r="C53" s="38" t="s">
        <v>1909</v>
      </c>
      <c r="D53" s="37" t="s">
        <v>595</v>
      </c>
      <c r="E53" s="39" t="s">
        <v>1910</v>
      </c>
      <c r="F53" s="40" t="s">
        <v>1720</v>
      </c>
      <c r="G53" s="41">
        <v>10.800000000000001</v>
      </c>
      <c r="H53" s="42">
        <v>0</v>
      </c>
      <c r="I53" s="43">
        <f>ROUND(G53*H53,P4)</f>
        <v>0</v>
      </c>
      <c r="J53" s="37"/>
      <c r="O53" s="44">
        <f>I53*0.21</f>
        <v>0</v>
      </c>
      <c r="P53">
        <v>3</v>
      </c>
    </row>
    <row r="54">
      <c r="A54" s="37" t="s">
        <v>598</v>
      </c>
      <c r="B54" s="45"/>
      <c r="C54" s="46"/>
      <c r="D54" s="46"/>
      <c r="E54" s="39" t="s">
        <v>1910</v>
      </c>
      <c r="F54" s="46"/>
      <c r="G54" s="46"/>
      <c r="H54" s="46"/>
      <c r="I54" s="46"/>
      <c r="J54" s="48"/>
    </row>
    <row r="55">
      <c r="A55" s="37" t="s">
        <v>601</v>
      </c>
      <c r="B55" s="45"/>
      <c r="C55" s="46"/>
      <c r="D55" s="46"/>
      <c r="E55" s="47" t="s">
        <v>595</v>
      </c>
      <c r="F55" s="46"/>
      <c r="G55" s="46"/>
      <c r="H55" s="46"/>
      <c r="I55" s="46"/>
      <c r="J55" s="48"/>
    </row>
    <row r="56">
      <c r="A56" s="37" t="s">
        <v>593</v>
      </c>
      <c r="B56" s="37">
        <v>15</v>
      </c>
      <c r="C56" s="38" t="s">
        <v>11563</v>
      </c>
      <c r="D56" s="37" t="s">
        <v>595</v>
      </c>
      <c r="E56" s="39" t="s">
        <v>11564</v>
      </c>
      <c r="F56" s="40" t="s">
        <v>608</v>
      </c>
      <c r="G56" s="41">
        <v>1</v>
      </c>
      <c r="H56" s="42">
        <v>0</v>
      </c>
      <c r="I56" s="43">
        <f>ROUND(G56*H56,P4)</f>
        <v>0</v>
      </c>
      <c r="J56" s="37"/>
      <c r="O56" s="44">
        <f>I56*0.21</f>
        <v>0</v>
      </c>
      <c r="P56">
        <v>3</v>
      </c>
    </row>
    <row r="57">
      <c r="A57" s="37" t="s">
        <v>598</v>
      </c>
      <c r="B57" s="45"/>
      <c r="C57" s="46"/>
      <c r="D57" s="46"/>
      <c r="E57" s="39" t="s">
        <v>11564</v>
      </c>
      <c r="F57" s="46"/>
      <c r="G57" s="46"/>
      <c r="H57" s="46"/>
      <c r="I57" s="46"/>
      <c r="J57" s="48"/>
    </row>
    <row r="58">
      <c r="A58" s="37" t="s">
        <v>601</v>
      </c>
      <c r="B58" s="45"/>
      <c r="C58" s="46"/>
      <c r="D58" s="46"/>
      <c r="E58" s="47" t="s">
        <v>595</v>
      </c>
      <c r="F58" s="46"/>
      <c r="G58" s="46"/>
      <c r="H58" s="46"/>
      <c r="I58" s="46"/>
      <c r="J58" s="48"/>
    </row>
    <row r="59">
      <c r="A59" s="37" t="s">
        <v>593</v>
      </c>
      <c r="B59" s="37">
        <v>16</v>
      </c>
      <c r="C59" s="38" t="s">
        <v>1911</v>
      </c>
      <c r="D59" s="37" t="s">
        <v>595</v>
      </c>
      <c r="E59" s="39" t="s">
        <v>1912</v>
      </c>
      <c r="F59" s="40" t="s">
        <v>608</v>
      </c>
      <c r="G59" s="41">
        <v>3</v>
      </c>
      <c r="H59" s="42">
        <v>0</v>
      </c>
      <c r="I59" s="43">
        <f>ROUND(G59*H59,P4)</f>
        <v>0</v>
      </c>
      <c r="J59" s="37"/>
      <c r="O59" s="44">
        <f>I59*0.21</f>
        <v>0</v>
      </c>
      <c r="P59">
        <v>3</v>
      </c>
    </row>
    <row r="60">
      <c r="A60" s="37" t="s">
        <v>598</v>
      </c>
      <c r="B60" s="45"/>
      <c r="C60" s="46"/>
      <c r="D60" s="46"/>
      <c r="E60" s="39" t="s">
        <v>1912</v>
      </c>
      <c r="F60" s="46"/>
      <c r="G60" s="46"/>
      <c r="H60" s="46"/>
      <c r="I60" s="46"/>
      <c r="J60" s="48"/>
    </row>
    <row r="61">
      <c r="A61" s="37" t="s">
        <v>601</v>
      </c>
      <c r="B61" s="45"/>
      <c r="C61" s="46"/>
      <c r="D61" s="46"/>
      <c r="E61" s="47" t="s">
        <v>595</v>
      </c>
      <c r="F61" s="46"/>
      <c r="G61" s="46"/>
      <c r="H61" s="46"/>
      <c r="I61" s="46"/>
      <c r="J61" s="48"/>
    </row>
    <row r="62">
      <c r="A62" s="37" t="s">
        <v>593</v>
      </c>
      <c r="B62" s="37">
        <v>17</v>
      </c>
      <c r="C62" s="38" t="s">
        <v>1964</v>
      </c>
      <c r="D62" s="37" t="s">
        <v>595</v>
      </c>
      <c r="E62" s="39" t="s">
        <v>1965</v>
      </c>
      <c r="F62" s="40" t="s">
        <v>597</v>
      </c>
      <c r="G62" s="41">
        <v>57</v>
      </c>
      <c r="H62" s="42">
        <v>0</v>
      </c>
      <c r="I62" s="43">
        <f>ROUND(G62*H62,P4)</f>
        <v>0</v>
      </c>
      <c r="J62" s="37"/>
      <c r="O62" s="44">
        <f>I62*0.21</f>
        <v>0</v>
      </c>
      <c r="P62">
        <v>3</v>
      </c>
    </row>
    <row r="63" ht="30">
      <c r="A63" s="37" t="s">
        <v>598</v>
      </c>
      <c r="B63" s="45"/>
      <c r="C63" s="46"/>
      <c r="D63" s="46"/>
      <c r="E63" s="39" t="s">
        <v>1966</v>
      </c>
      <c r="F63" s="46"/>
      <c r="G63" s="46"/>
      <c r="H63" s="46"/>
      <c r="I63" s="46"/>
      <c r="J63" s="48"/>
    </row>
    <row r="64">
      <c r="A64" s="37" t="s">
        <v>601</v>
      </c>
      <c r="B64" s="45"/>
      <c r="C64" s="46"/>
      <c r="D64" s="46"/>
      <c r="E64" s="47" t="s">
        <v>595</v>
      </c>
      <c r="F64" s="46"/>
      <c r="G64" s="46"/>
      <c r="H64" s="46"/>
      <c r="I64" s="46"/>
      <c r="J64" s="48"/>
    </row>
    <row r="65">
      <c r="A65" s="37" t="s">
        <v>593</v>
      </c>
      <c r="B65" s="37">
        <v>18</v>
      </c>
      <c r="C65" s="38" t="s">
        <v>1967</v>
      </c>
      <c r="D65" s="37" t="s">
        <v>595</v>
      </c>
      <c r="E65" s="39" t="s">
        <v>1968</v>
      </c>
      <c r="F65" s="40" t="s">
        <v>597</v>
      </c>
      <c r="G65" s="41">
        <v>18</v>
      </c>
      <c r="H65" s="42">
        <v>0</v>
      </c>
      <c r="I65" s="43">
        <f>ROUND(G65*H65,P4)</f>
        <v>0</v>
      </c>
      <c r="J65" s="37"/>
      <c r="O65" s="44">
        <f>I65*0.21</f>
        <v>0</v>
      </c>
      <c r="P65">
        <v>3</v>
      </c>
    </row>
    <row r="66" ht="45">
      <c r="A66" s="37" t="s">
        <v>598</v>
      </c>
      <c r="B66" s="45"/>
      <c r="C66" s="46"/>
      <c r="D66" s="46"/>
      <c r="E66" s="39" t="s">
        <v>1969</v>
      </c>
      <c r="F66" s="46"/>
      <c r="G66" s="46"/>
      <c r="H66" s="46"/>
      <c r="I66" s="46"/>
      <c r="J66" s="48"/>
    </row>
    <row r="67">
      <c r="A67" s="37" t="s">
        <v>601</v>
      </c>
      <c r="B67" s="45"/>
      <c r="C67" s="46"/>
      <c r="D67" s="46"/>
      <c r="E67" s="47" t="s">
        <v>595</v>
      </c>
      <c r="F67" s="46"/>
      <c r="G67" s="46"/>
      <c r="H67" s="46"/>
      <c r="I67" s="46"/>
      <c r="J67" s="48"/>
    </row>
    <row r="68">
      <c r="A68" s="37" t="s">
        <v>593</v>
      </c>
      <c r="B68" s="37">
        <v>19</v>
      </c>
      <c r="C68" s="38" t="s">
        <v>1970</v>
      </c>
      <c r="D68" s="37" t="s">
        <v>595</v>
      </c>
      <c r="E68" s="39" t="s">
        <v>1971</v>
      </c>
      <c r="F68" s="40" t="s">
        <v>608</v>
      </c>
      <c r="G68" s="41">
        <v>56</v>
      </c>
      <c r="H68" s="42">
        <v>0</v>
      </c>
      <c r="I68" s="43">
        <f>ROUND(G68*H68,P4)</f>
        <v>0</v>
      </c>
      <c r="J68" s="37"/>
      <c r="O68" s="44">
        <f>I68*0.21</f>
        <v>0</v>
      </c>
      <c r="P68">
        <v>3</v>
      </c>
    </row>
    <row r="69">
      <c r="A69" s="37" t="s">
        <v>598</v>
      </c>
      <c r="B69" s="45"/>
      <c r="C69" s="46"/>
      <c r="D69" s="46"/>
      <c r="E69" s="39" t="s">
        <v>1972</v>
      </c>
      <c r="F69" s="46"/>
      <c r="G69" s="46"/>
      <c r="H69" s="46"/>
      <c r="I69" s="46"/>
      <c r="J69" s="48"/>
    </row>
    <row r="70">
      <c r="A70" s="37" t="s">
        <v>601</v>
      </c>
      <c r="B70" s="45"/>
      <c r="C70" s="46"/>
      <c r="D70" s="46"/>
      <c r="E70" s="47" t="s">
        <v>595</v>
      </c>
      <c r="F70" s="46"/>
      <c r="G70" s="46"/>
      <c r="H70" s="46"/>
      <c r="I70" s="46"/>
      <c r="J70" s="48"/>
    </row>
    <row r="71">
      <c r="A71" s="37" t="s">
        <v>593</v>
      </c>
      <c r="B71" s="37">
        <v>20</v>
      </c>
      <c r="C71" s="38" t="s">
        <v>1973</v>
      </c>
      <c r="D71" s="37" t="s">
        <v>595</v>
      </c>
      <c r="E71" s="39" t="s">
        <v>1974</v>
      </c>
      <c r="F71" s="40" t="s">
        <v>608</v>
      </c>
      <c r="G71" s="41">
        <v>7</v>
      </c>
      <c r="H71" s="42">
        <v>0</v>
      </c>
      <c r="I71" s="43">
        <f>ROUND(G71*H71,P4)</f>
        <v>0</v>
      </c>
      <c r="J71" s="37"/>
      <c r="O71" s="44">
        <f>I71*0.21</f>
        <v>0</v>
      </c>
      <c r="P71">
        <v>3</v>
      </c>
    </row>
    <row r="72">
      <c r="A72" s="37" t="s">
        <v>598</v>
      </c>
      <c r="B72" s="45"/>
      <c r="C72" s="46"/>
      <c r="D72" s="46"/>
      <c r="E72" s="39" t="s">
        <v>1975</v>
      </c>
      <c r="F72" s="46"/>
      <c r="G72" s="46"/>
      <c r="H72" s="46"/>
      <c r="I72" s="46"/>
      <c r="J72" s="48"/>
    </row>
    <row r="73">
      <c r="A73" s="37" t="s">
        <v>601</v>
      </c>
      <c r="B73" s="45"/>
      <c r="C73" s="46"/>
      <c r="D73" s="46"/>
      <c r="E73" s="47" t="s">
        <v>595</v>
      </c>
      <c r="F73" s="46"/>
      <c r="G73" s="46"/>
      <c r="H73" s="46"/>
      <c r="I73" s="46"/>
      <c r="J73" s="48"/>
    </row>
    <row r="74">
      <c r="A74" s="37" t="s">
        <v>593</v>
      </c>
      <c r="B74" s="37">
        <v>21</v>
      </c>
      <c r="C74" s="38" t="s">
        <v>1976</v>
      </c>
      <c r="D74" s="37" t="s">
        <v>595</v>
      </c>
      <c r="E74" s="39" t="s">
        <v>1977</v>
      </c>
      <c r="F74" s="40" t="s">
        <v>608</v>
      </c>
      <c r="G74" s="41">
        <v>6</v>
      </c>
      <c r="H74" s="42">
        <v>0</v>
      </c>
      <c r="I74" s="43">
        <f>ROUND(G74*H74,P4)</f>
        <v>0</v>
      </c>
      <c r="J74" s="37"/>
      <c r="O74" s="44">
        <f>I74*0.21</f>
        <v>0</v>
      </c>
      <c r="P74">
        <v>3</v>
      </c>
    </row>
    <row r="75">
      <c r="A75" s="37" t="s">
        <v>598</v>
      </c>
      <c r="B75" s="45"/>
      <c r="C75" s="46"/>
      <c r="D75" s="46"/>
      <c r="E75" s="39" t="s">
        <v>1978</v>
      </c>
      <c r="F75" s="46"/>
      <c r="G75" s="46"/>
      <c r="H75" s="46"/>
      <c r="I75" s="46"/>
      <c r="J75" s="48"/>
    </row>
    <row r="76">
      <c r="A76" s="37" t="s">
        <v>601</v>
      </c>
      <c r="B76" s="45"/>
      <c r="C76" s="46"/>
      <c r="D76" s="46"/>
      <c r="E76" s="47" t="s">
        <v>595</v>
      </c>
      <c r="F76" s="46"/>
      <c r="G76" s="46"/>
      <c r="H76" s="46"/>
      <c r="I76" s="46"/>
      <c r="J76" s="48"/>
    </row>
    <row r="77">
      <c r="A77" s="37" t="s">
        <v>593</v>
      </c>
      <c r="B77" s="37">
        <v>22</v>
      </c>
      <c r="C77" s="38" t="s">
        <v>1979</v>
      </c>
      <c r="D77" s="37" t="s">
        <v>595</v>
      </c>
      <c r="E77" s="39" t="s">
        <v>1980</v>
      </c>
      <c r="F77" s="40" t="s">
        <v>608</v>
      </c>
      <c r="G77" s="41">
        <v>6</v>
      </c>
      <c r="H77" s="42">
        <v>0</v>
      </c>
      <c r="I77" s="43">
        <f>ROUND(G77*H77,P4)</f>
        <v>0</v>
      </c>
      <c r="J77" s="37"/>
      <c r="O77" s="44">
        <f>I77*0.21</f>
        <v>0</v>
      </c>
      <c r="P77">
        <v>3</v>
      </c>
    </row>
    <row r="78" ht="30">
      <c r="A78" s="37" t="s">
        <v>598</v>
      </c>
      <c r="B78" s="45"/>
      <c r="C78" s="46"/>
      <c r="D78" s="46"/>
      <c r="E78" s="39" t="s">
        <v>1981</v>
      </c>
      <c r="F78" s="46"/>
      <c r="G78" s="46"/>
      <c r="H78" s="46"/>
      <c r="I78" s="46"/>
      <c r="J78" s="48"/>
    </row>
    <row r="79">
      <c r="A79" s="37" t="s">
        <v>601</v>
      </c>
      <c r="B79" s="45"/>
      <c r="C79" s="46"/>
      <c r="D79" s="46"/>
      <c r="E79" s="47" t="s">
        <v>595</v>
      </c>
      <c r="F79" s="46"/>
      <c r="G79" s="46"/>
      <c r="H79" s="46"/>
      <c r="I79" s="46"/>
      <c r="J79" s="48"/>
    </row>
    <row r="80">
      <c r="A80" s="37" t="s">
        <v>593</v>
      </c>
      <c r="B80" s="37">
        <v>23</v>
      </c>
      <c r="C80" s="38" t="s">
        <v>11565</v>
      </c>
      <c r="D80" s="37" t="s">
        <v>595</v>
      </c>
      <c r="E80" s="39" t="s">
        <v>11566</v>
      </c>
      <c r="F80" s="40" t="s">
        <v>608</v>
      </c>
      <c r="G80" s="41">
        <v>1</v>
      </c>
      <c r="H80" s="42">
        <v>0</v>
      </c>
      <c r="I80" s="43">
        <f>ROUND(G80*H80,P4)</f>
        <v>0</v>
      </c>
      <c r="J80" s="37"/>
      <c r="O80" s="44">
        <f>I80*0.21</f>
        <v>0</v>
      </c>
      <c r="P80">
        <v>3</v>
      </c>
    </row>
    <row r="81">
      <c r="A81" s="37" t="s">
        <v>598</v>
      </c>
      <c r="B81" s="45"/>
      <c r="C81" s="46"/>
      <c r="D81" s="46"/>
      <c r="E81" s="39" t="s">
        <v>11567</v>
      </c>
      <c r="F81" s="46"/>
      <c r="G81" s="46"/>
      <c r="H81" s="46"/>
      <c r="I81" s="46"/>
      <c r="J81" s="48"/>
    </row>
    <row r="82">
      <c r="A82" s="37" t="s">
        <v>601</v>
      </c>
      <c r="B82" s="45"/>
      <c r="C82" s="46"/>
      <c r="D82" s="46"/>
      <c r="E82" s="47" t="s">
        <v>595</v>
      </c>
      <c r="F82" s="46"/>
      <c r="G82" s="46"/>
      <c r="H82" s="46"/>
      <c r="I82" s="46"/>
      <c r="J82" s="48"/>
    </row>
    <row r="83">
      <c r="A83" s="37" t="s">
        <v>593</v>
      </c>
      <c r="B83" s="37">
        <v>24</v>
      </c>
      <c r="C83" s="38" t="s">
        <v>1982</v>
      </c>
      <c r="D83" s="37" t="s">
        <v>595</v>
      </c>
      <c r="E83" s="39" t="s">
        <v>1983</v>
      </c>
      <c r="F83" s="40" t="s">
        <v>608</v>
      </c>
      <c r="G83" s="41">
        <v>12</v>
      </c>
      <c r="H83" s="42">
        <v>0</v>
      </c>
      <c r="I83" s="43">
        <f>ROUND(G83*H83,P4)</f>
        <v>0</v>
      </c>
      <c r="J83" s="37"/>
      <c r="O83" s="44">
        <f>I83*0.21</f>
        <v>0</v>
      </c>
      <c r="P83">
        <v>3</v>
      </c>
    </row>
    <row r="84">
      <c r="A84" s="37" t="s">
        <v>598</v>
      </c>
      <c r="B84" s="45"/>
      <c r="C84" s="46"/>
      <c r="D84" s="46"/>
      <c r="E84" s="39" t="s">
        <v>1984</v>
      </c>
      <c r="F84" s="46"/>
      <c r="G84" s="46"/>
      <c r="H84" s="46"/>
      <c r="I84" s="46"/>
      <c r="J84" s="48"/>
    </row>
    <row r="85">
      <c r="A85" s="37" t="s">
        <v>601</v>
      </c>
      <c r="B85" s="45"/>
      <c r="C85" s="46"/>
      <c r="D85" s="46"/>
      <c r="E85" s="47" t="s">
        <v>595</v>
      </c>
      <c r="F85" s="46"/>
      <c r="G85" s="46"/>
      <c r="H85" s="46"/>
      <c r="I85" s="46"/>
      <c r="J85" s="48"/>
    </row>
    <row r="86">
      <c r="A86" s="37" t="s">
        <v>593</v>
      </c>
      <c r="B86" s="37">
        <v>25</v>
      </c>
      <c r="C86" s="38" t="s">
        <v>11568</v>
      </c>
      <c r="D86" s="37" t="s">
        <v>595</v>
      </c>
      <c r="E86" s="39" t="s">
        <v>11569</v>
      </c>
      <c r="F86" s="40" t="s">
        <v>608</v>
      </c>
      <c r="G86" s="41">
        <v>1</v>
      </c>
      <c r="H86" s="42">
        <v>0</v>
      </c>
      <c r="I86" s="43">
        <f>ROUND(G86*H86,P4)</f>
        <v>0</v>
      </c>
      <c r="J86" s="37"/>
      <c r="O86" s="44">
        <f>I86*0.21</f>
        <v>0</v>
      </c>
      <c r="P86">
        <v>3</v>
      </c>
    </row>
    <row r="87">
      <c r="A87" s="37" t="s">
        <v>598</v>
      </c>
      <c r="B87" s="45"/>
      <c r="C87" s="46"/>
      <c r="D87" s="46"/>
      <c r="E87" s="39" t="s">
        <v>11570</v>
      </c>
      <c r="F87" s="46"/>
      <c r="G87" s="46"/>
      <c r="H87" s="46"/>
      <c r="I87" s="46"/>
      <c r="J87" s="48"/>
    </row>
    <row r="88">
      <c r="A88" s="37" t="s">
        <v>601</v>
      </c>
      <c r="B88" s="45"/>
      <c r="C88" s="46"/>
      <c r="D88" s="46"/>
      <c r="E88" s="47" t="s">
        <v>595</v>
      </c>
      <c r="F88" s="46"/>
      <c r="G88" s="46"/>
      <c r="H88" s="46"/>
      <c r="I88" s="46"/>
      <c r="J88" s="48"/>
    </row>
    <row r="89">
      <c r="A89" s="37" t="s">
        <v>593</v>
      </c>
      <c r="B89" s="37">
        <v>26</v>
      </c>
      <c r="C89" s="38" t="s">
        <v>1985</v>
      </c>
      <c r="D89" s="37" t="s">
        <v>595</v>
      </c>
      <c r="E89" s="39" t="s">
        <v>1986</v>
      </c>
      <c r="F89" s="40" t="s">
        <v>608</v>
      </c>
      <c r="G89" s="41">
        <v>3</v>
      </c>
      <c r="H89" s="42">
        <v>0</v>
      </c>
      <c r="I89" s="43">
        <f>ROUND(G89*H89,P4)</f>
        <v>0</v>
      </c>
      <c r="J89" s="37"/>
      <c r="O89" s="44">
        <f>I89*0.21</f>
        <v>0</v>
      </c>
      <c r="P89">
        <v>3</v>
      </c>
    </row>
    <row r="90">
      <c r="A90" s="37" t="s">
        <v>598</v>
      </c>
      <c r="B90" s="45"/>
      <c r="C90" s="46"/>
      <c r="D90" s="46"/>
      <c r="E90" s="39" t="s">
        <v>1987</v>
      </c>
      <c r="F90" s="46"/>
      <c r="G90" s="46"/>
      <c r="H90" s="46"/>
      <c r="I90" s="46"/>
      <c r="J90" s="48"/>
    </row>
    <row r="91">
      <c r="A91" s="37" t="s">
        <v>601</v>
      </c>
      <c r="B91" s="45"/>
      <c r="C91" s="46"/>
      <c r="D91" s="46"/>
      <c r="E91" s="47" t="s">
        <v>595</v>
      </c>
      <c r="F91" s="46"/>
      <c r="G91" s="46"/>
      <c r="H91" s="46"/>
      <c r="I91" s="46"/>
      <c r="J91" s="48"/>
    </row>
    <row r="92">
      <c r="A92" s="37" t="s">
        <v>593</v>
      </c>
      <c r="B92" s="37">
        <v>27</v>
      </c>
      <c r="C92" s="38" t="s">
        <v>2066</v>
      </c>
      <c r="D92" s="37" t="s">
        <v>595</v>
      </c>
      <c r="E92" s="39" t="s">
        <v>2067</v>
      </c>
      <c r="F92" s="40" t="s">
        <v>1124</v>
      </c>
      <c r="G92" s="41">
        <v>0.11899999999999999</v>
      </c>
      <c r="H92" s="42">
        <v>0</v>
      </c>
      <c r="I92" s="43">
        <f>ROUND(G92*H92,P4)</f>
        <v>0</v>
      </c>
      <c r="J92" s="37"/>
      <c r="O92" s="44">
        <f>I92*0.21</f>
        <v>0</v>
      </c>
      <c r="P92">
        <v>3</v>
      </c>
    </row>
    <row r="93" ht="45">
      <c r="A93" s="37" t="s">
        <v>598</v>
      </c>
      <c r="B93" s="45"/>
      <c r="C93" s="46"/>
      <c r="D93" s="46"/>
      <c r="E93" s="39" t="s">
        <v>2068</v>
      </c>
      <c r="F93" s="46"/>
      <c r="G93" s="46"/>
      <c r="H93" s="46"/>
      <c r="I93" s="46"/>
      <c r="J93" s="48"/>
    </row>
    <row r="94">
      <c r="A94" s="37" t="s">
        <v>601</v>
      </c>
      <c r="B94" s="45"/>
      <c r="C94" s="46"/>
      <c r="D94" s="46"/>
      <c r="E94" s="47" t="s">
        <v>595</v>
      </c>
      <c r="F94" s="46"/>
      <c r="G94" s="46"/>
      <c r="H94" s="46"/>
      <c r="I94" s="46"/>
      <c r="J94" s="48"/>
    </row>
    <row r="95" ht="30">
      <c r="A95" s="37" t="s">
        <v>593</v>
      </c>
      <c r="B95" s="37">
        <v>28</v>
      </c>
      <c r="C95" s="38" t="s">
        <v>11571</v>
      </c>
      <c r="D95" s="37" t="s">
        <v>595</v>
      </c>
      <c r="E95" s="39" t="s">
        <v>11572</v>
      </c>
      <c r="F95" s="40" t="s">
        <v>608</v>
      </c>
      <c r="G95" s="41">
        <v>6</v>
      </c>
      <c r="H95" s="42">
        <v>0</v>
      </c>
      <c r="I95" s="43">
        <f>ROUND(G95*H95,P4)</f>
        <v>0</v>
      </c>
      <c r="J95" s="37"/>
      <c r="O95" s="44">
        <f>I95*0.21</f>
        <v>0</v>
      </c>
      <c r="P95">
        <v>3</v>
      </c>
    </row>
    <row r="96" ht="30">
      <c r="A96" s="37" t="s">
        <v>598</v>
      </c>
      <c r="B96" s="45"/>
      <c r="C96" s="46"/>
      <c r="D96" s="46"/>
      <c r="E96" s="39" t="s">
        <v>11572</v>
      </c>
      <c r="F96" s="46"/>
      <c r="G96" s="46"/>
      <c r="H96" s="46"/>
      <c r="I96" s="46"/>
      <c r="J96" s="48"/>
    </row>
    <row r="97">
      <c r="A97" s="37" t="s">
        <v>601</v>
      </c>
      <c r="B97" s="45"/>
      <c r="C97" s="46"/>
      <c r="D97" s="46"/>
      <c r="E97" s="47" t="s">
        <v>595</v>
      </c>
      <c r="F97" s="46"/>
      <c r="G97" s="46"/>
      <c r="H97" s="46"/>
      <c r="I97" s="46"/>
      <c r="J97" s="48"/>
    </row>
    <row r="98">
      <c r="A98" s="37" t="s">
        <v>593</v>
      </c>
      <c r="B98" s="37">
        <v>29</v>
      </c>
      <c r="C98" s="38" t="s">
        <v>1997</v>
      </c>
      <c r="D98" s="37" t="s">
        <v>595</v>
      </c>
      <c r="E98" s="39" t="s">
        <v>11573</v>
      </c>
      <c r="F98" s="40" t="s">
        <v>608</v>
      </c>
      <c r="G98" s="41">
        <v>30</v>
      </c>
      <c r="H98" s="42">
        <v>0</v>
      </c>
      <c r="I98" s="43">
        <f>ROUND(G98*H98,P4)</f>
        <v>0</v>
      </c>
      <c r="J98" s="37"/>
      <c r="O98" s="44">
        <f>I98*0.21</f>
        <v>0</v>
      </c>
      <c r="P98">
        <v>3</v>
      </c>
    </row>
    <row r="99">
      <c r="A99" s="37" t="s">
        <v>598</v>
      </c>
      <c r="B99" s="45"/>
      <c r="C99" s="46"/>
      <c r="D99" s="46"/>
      <c r="E99" s="39" t="s">
        <v>11573</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VTROnJXkb5vL/FfBCR+OdO0mRVLjRtfAhFMvA9oiiuGiIDyRLJhtzVA7bQoImcwhDXeDtvkjRp+wC8STrbl94Q==" hashValue="trVDiZ1KgPKLgCxF5o+7S14cX7mASEge447bRvXlI4a8Y4lW81CokbfUDegXjQ5OBELk4qBkBXOhUEkTXtotX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11574</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ht="30">
      <c r="A8" s="3" t="s">
        <v>1570</v>
      </c>
      <c r="B8" s="20" t="s">
        <v>579</v>
      </c>
      <c r="C8" s="21" t="s">
        <v>11574</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1782</v>
      </c>
      <c r="D12" s="34"/>
      <c r="E12" s="31" t="s">
        <v>1783</v>
      </c>
      <c r="F12" s="34"/>
      <c r="G12" s="34"/>
      <c r="H12" s="34"/>
      <c r="I12" s="35">
        <f>SUMIFS(I13:I16,A13:A16,"P")</f>
        <v>0</v>
      </c>
      <c r="J12" s="36"/>
    </row>
    <row r="13" ht="30">
      <c r="A13" s="37" t="s">
        <v>593</v>
      </c>
      <c r="B13" s="37">
        <v>1</v>
      </c>
      <c r="C13" s="38" t="s">
        <v>11575</v>
      </c>
      <c r="D13" s="37" t="s">
        <v>595</v>
      </c>
      <c r="E13" s="39" t="s">
        <v>1797</v>
      </c>
      <c r="F13" s="40" t="s">
        <v>1798</v>
      </c>
      <c r="G13" s="41">
        <v>1</v>
      </c>
      <c r="H13" s="42">
        <v>0</v>
      </c>
      <c r="I13" s="43">
        <f>ROUND(G13*H13,P4)</f>
        <v>0</v>
      </c>
      <c r="J13" s="37"/>
      <c r="O13" s="44">
        <f>I13*0.21</f>
        <v>0</v>
      </c>
      <c r="P13">
        <v>3</v>
      </c>
    </row>
    <row r="14" ht="30">
      <c r="A14" s="37" t="s">
        <v>598</v>
      </c>
      <c r="B14" s="45"/>
      <c r="C14" s="46"/>
      <c r="D14" s="46"/>
      <c r="E14" s="39" t="s">
        <v>1797</v>
      </c>
      <c r="F14" s="46"/>
      <c r="G14" s="46"/>
      <c r="H14" s="46"/>
      <c r="I14" s="46"/>
      <c r="J14" s="48"/>
    </row>
    <row r="15" ht="225">
      <c r="A15" s="37" t="s">
        <v>599</v>
      </c>
      <c r="B15" s="45"/>
      <c r="C15" s="46"/>
      <c r="D15" s="46"/>
      <c r="E15" s="49" t="s">
        <v>11576</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YbLBfTHO18pntGiqsj5eNmN7gI60CI26tw0v27Bxt2L5Mrk8Zu7HbKN4wiJVMXg0mMa3dnvHVUUElepT/+9Txw==" hashValue="pPgDJXqgafmcVi+lHDj1jBMLhqsqMorPxn/AWkhlayTguTu3vPely/PzndUE6msPMG4FW/iQpx3wHqGgmDvO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11577</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1570</v>
      </c>
      <c r="B8" s="20" t="s">
        <v>579</v>
      </c>
      <c r="C8" s="21" t="s">
        <v>11577</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SUMIFS(I13:I55,A13:A55,"P")</f>
        <v>0</v>
      </c>
      <c r="J12" s="36"/>
    </row>
    <row r="13">
      <c r="A13" s="37" t="s">
        <v>593</v>
      </c>
      <c r="B13" s="37">
        <v>1</v>
      </c>
      <c r="C13" s="38" t="s">
        <v>11579</v>
      </c>
      <c r="D13" s="37" t="s">
        <v>595</v>
      </c>
      <c r="E13" s="39" t="s">
        <v>11580</v>
      </c>
      <c r="F13" s="40" t="s">
        <v>1124</v>
      </c>
      <c r="G13" s="41">
        <v>608.61800000000005</v>
      </c>
      <c r="H13" s="42">
        <v>0</v>
      </c>
      <c r="I13" s="43">
        <f>ROUND(G13*H13,P4)</f>
        <v>0</v>
      </c>
      <c r="J13" s="37"/>
      <c r="O13" s="44">
        <f>I13*0.21</f>
        <v>0</v>
      </c>
      <c r="P13">
        <v>3</v>
      </c>
    </row>
    <row r="14">
      <c r="A14" s="37" t="s">
        <v>598</v>
      </c>
      <c r="B14" s="45"/>
      <c r="C14" s="46"/>
      <c r="D14" s="46"/>
      <c r="E14" s="39" t="s">
        <v>11580</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1440</v>
      </c>
      <c r="H16" s="42">
        <v>0</v>
      </c>
      <c r="I16" s="43">
        <f>ROUND(G16*H16,P4)</f>
        <v>0</v>
      </c>
      <c r="J16" s="37"/>
      <c r="O16" s="44">
        <f>I16*0.21</f>
        <v>0</v>
      </c>
      <c r="P16">
        <v>3</v>
      </c>
    </row>
    <row r="17" ht="30">
      <c r="A17" s="37" t="s">
        <v>598</v>
      </c>
      <c r="B17" s="45"/>
      <c r="C17" s="46"/>
      <c r="D17" s="46"/>
      <c r="E17" s="39" t="s">
        <v>11581</v>
      </c>
      <c r="F17" s="46"/>
      <c r="G17" s="46"/>
      <c r="H17" s="46"/>
      <c r="I17" s="46"/>
      <c r="J17" s="48"/>
    </row>
    <row r="18">
      <c r="A18" s="37" t="s">
        <v>601</v>
      </c>
      <c r="B18" s="45"/>
      <c r="C18" s="46"/>
      <c r="D18" s="46"/>
      <c r="E18" s="47" t="s">
        <v>595</v>
      </c>
      <c r="F18" s="46"/>
      <c r="G18" s="46"/>
      <c r="H18" s="46"/>
      <c r="I18" s="46"/>
      <c r="J18" s="48"/>
    </row>
    <row r="19" ht="30">
      <c r="A19" s="37" t="s">
        <v>593</v>
      </c>
      <c r="B19" s="37">
        <v>3</v>
      </c>
      <c r="C19" s="38" t="s">
        <v>11582</v>
      </c>
      <c r="D19" s="37" t="s">
        <v>595</v>
      </c>
      <c r="E19" s="39" t="s">
        <v>11583</v>
      </c>
      <c r="F19" s="40" t="s">
        <v>637</v>
      </c>
      <c r="G19" s="41">
        <v>488.91000000000003</v>
      </c>
      <c r="H19" s="42">
        <v>0</v>
      </c>
      <c r="I19" s="43">
        <f>ROUND(G19*H19,P4)</f>
        <v>0</v>
      </c>
      <c r="J19" s="37"/>
      <c r="O19" s="44">
        <f>I19*0.21</f>
        <v>0</v>
      </c>
      <c r="P19">
        <v>3</v>
      </c>
    </row>
    <row r="20" ht="30">
      <c r="A20" s="37" t="s">
        <v>598</v>
      </c>
      <c r="B20" s="45"/>
      <c r="C20" s="46"/>
      <c r="D20" s="46"/>
      <c r="E20" s="39" t="s">
        <v>11584</v>
      </c>
      <c r="F20" s="46"/>
      <c r="G20" s="46"/>
      <c r="H20" s="46"/>
      <c r="I20" s="46"/>
      <c r="J20" s="48"/>
    </row>
    <row r="21">
      <c r="A21" s="37" t="s">
        <v>601</v>
      </c>
      <c r="B21" s="45"/>
      <c r="C21" s="46"/>
      <c r="D21" s="46"/>
      <c r="E21" s="47" t="s">
        <v>595</v>
      </c>
      <c r="F21" s="46"/>
      <c r="G21" s="46"/>
      <c r="H21" s="46"/>
      <c r="I21" s="46"/>
      <c r="J21" s="48"/>
    </row>
    <row r="22" ht="30">
      <c r="A22" s="37" t="s">
        <v>593</v>
      </c>
      <c r="B22" s="37">
        <v>4</v>
      </c>
      <c r="C22" s="38" t="s">
        <v>6819</v>
      </c>
      <c r="D22" s="37" t="s">
        <v>595</v>
      </c>
      <c r="E22" s="39" t="s">
        <v>6820</v>
      </c>
      <c r="F22" s="40" t="s">
        <v>637</v>
      </c>
      <c r="G22" s="41">
        <v>541.66899999999998</v>
      </c>
      <c r="H22" s="42">
        <v>0</v>
      </c>
      <c r="I22" s="43">
        <f>ROUND(G22*H22,P4)</f>
        <v>0</v>
      </c>
      <c r="J22" s="37"/>
      <c r="O22" s="44">
        <f>I22*0.21</f>
        <v>0</v>
      </c>
      <c r="P22">
        <v>3</v>
      </c>
    </row>
    <row r="23" ht="45">
      <c r="A23" s="37" t="s">
        <v>598</v>
      </c>
      <c r="B23" s="45"/>
      <c r="C23" s="46"/>
      <c r="D23" s="46"/>
      <c r="E23" s="39" t="s">
        <v>10749</v>
      </c>
      <c r="F23" s="46"/>
      <c r="G23" s="46"/>
      <c r="H23" s="46"/>
      <c r="I23" s="46"/>
      <c r="J23" s="48"/>
    </row>
    <row r="24">
      <c r="A24" s="37" t="s">
        <v>601</v>
      </c>
      <c r="B24" s="45"/>
      <c r="C24" s="46"/>
      <c r="D24" s="46"/>
      <c r="E24" s="47" t="s">
        <v>595</v>
      </c>
      <c r="F24" s="46"/>
      <c r="G24" s="46"/>
      <c r="H24" s="46"/>
      <c r="I24" s="46"/>
      <c r="J24" s="48"/>
    </row>
    <row r="25" ht="30">
      <c r="A25" s="37" t="s">
        <v>593</v>
      </c>
      <c r="B25" s="37">
        <v>5</v>
      </c>
      <c r="C25" s="38" t="s">
        <v>11585</v>
      </c>
      <c r="D25" s="37" t="s">
        <v>595</v>
      </c>
      <c r="E25" s="39" t="s">
        <v>11586</v>
      </c>
      <c r="F25" s="40" t="s">
        <v>637</v>
      </c>
      <c r="G25" s="41">
        <v>99.155000000000001</v>
      </c>
      <c r="H25" s="42">
        <v>0</v>
      </c>
      <c r="I25" s="43">
        <f>ROUND(G25*H25,P4)</f>
        <v>0</v>
      </c>
      <c r="J25" s="37"/>
      <c r="O25" s="44">
        <f>I25*0.21</f>
        <v>0</v>
      </c>
      <c r="P25">
        <v>3</v>
      </c>
    </row>
    <row r="26" ht="45">
      <c r="A26" s="37" t="s">
        <v>598</v>
      </c>
      <c r="B26" s="45"/>
      <c r="C26" s="46"/>
      <c r="D26" s="46"/>
      <c r="E26" s="39" t="s">
        <v>11587</v>
      </c>
      <c r="F26" s="46"/>
      <c r="G26" s="46"/>
      <c r="H26" s="46"/>
      <c r="I26" s="46"/>
      <c r="J26" s="48"/>
    </row>
    <row r="27">
      <c r="A27" s="37" t="s">
        <v>601</v>
      </c>
      <c r="B27" s="45"/>
      <c r="C27" s="46"/>
      <c r="D27" s="46"/>
      <c r="E27" s="47" t="s">
        <v>595</v>
      </c>
      <c r="F27" s="46"/>
      <c r="G27" s="46"/>
      <c r="H27" s="46"/>
      <c r="I27" s="46"/>
      <c r="J27" s="48"/>
    </row>
    <row r="28" ht="30">
      <c r="A28" s="37" t="s">
        <v>593</v>
      </c>
      <c r="B28" s="37">
        <v>6</v>
      </c>
      <c r="C28" s="38" t="s">
        <v>11588</v>
      </c>
      <c r="D28" s="37" t="s">
        <v>595</v>
      </c>
      <c r="E28" s="39" t="s">
        <v>11589</v>
      </c>
      <c r="F28" s="40" t="s">
        <v>637</v>
      </c>
      <c r="G28" s="41">
        <v>33.799999999999997</v>
      </c>
      <c r="H28" s="42">
        <v>0</v>
      </c>
      <c r="I28" s="43">
        <f>ROUND(G28*H28,P4)</f>
        <v>0</v>
      </c>
      <c r="J28" s="37"/>
      <c r="O28" s="44">
        <f>I28*0.21</f>
        <v>0</v>
      </c>
      <c r="P28">
        <v>3</v>
      </c>
    </row>
    <row r="29" ht="30">
      <c r="A29" s="37" t="s">
        <v>598</v>
      </c>
      <c r="B29" s="45"/>
      <c r="C29" s="46"/>
      <c r="D29" s="46"/>
      <c r="E29" s="39" t="s">
        <v>11590</v>
      </c>
      <c r="F29" s="46"/>
      <c r="G29" s="46"/>
      <c r="H29" s="46"/>
      <c r="I29" s="46"/>
      <c r="J29" s="48"/>
    </row>
    <row r="30">
      <c r="A30" s="37" t="s">
        <v>601</v>
      </c>
      <c r="B30" s="45"/>
      <c r="C30" s="46"/>
      <c r="D30" s="46"/>
      <c r="E30" s="47" t="s">
        <v>595</v>
      </c>
      <c r="F30" s="46"/>
      <c r="G30" s="46"/>
      <c r="H30" s="46"/>
      <c r="I30" s="46"/>
      <c r="J30" s="48"/>
    </row>
    <row r="31" ht="30">
      <c r="A31" s="37" t="s">
        <v>593</v>
      </c>
      <c r="B31" s="37">
        <v>7</v>
      </c>
      <c r="C31" s="38" t="s">
        <v>7123</v>
      </c>
      <c r="D31" s="37" t="s">
        <v>595</v>
      </c>
      <c r="E31" s="39" t="s">
        <v>7124</v>
      </c>
      <c r="F31" s="40" t="s">
        <v>637</v>
      </c>
      <c r="G31" s="41">
        <v>488.91000000000003</v>
      </c>
      <c r="H31" s="42">
        <v>0</v>
      </c>
      <c r="I31" s="43">
        <f>ROUND(G31*H31,P4)</f>
        <v>0</v>
      </c>
      <c r="J31" s="37"/>
      <c r="O31" s="44">
        <f>I31*0.21</f>
        <v>0</v>
      </c>
      <c r="P31">
        <v>3</v>
      </c>
    </row>
    <row r="32" ht="60">
      <c r="A32" s="37" t="s">
        <v>598</v>
      </c>
      <c r="B32" s="45"/>
      <c r="C32" s="46"/>
      <c r="D32" s="46"/>
      <c r="E32" s="39" t="s">
        <v>10751</v>
      </c>
      <c r="F32" s="46"/>
      <c r="G32" s="46"/>
      <c r="H32" s="46"/>
      <c r="I32" s="46"/>
      <c r="J32" s="48"/>
    </row>
    <row r="33">
      <c r="A33" s="37" t="s">
        <v>601</v>
      </c>
      <c r="B33" s="45"/>
      <c r="C33" s="46"/>
      <c r="D33" s="46"/>
      <c r="E33" s="47" t="s">
        <v>595</v>
      </c>
      <c r="F33" s="46"/>
      <c r="G33" s="46"/>
      <c r="H33" s="46"/>
      <c r="I33" s="46"/>
      <c r="J33" s="48"/>
    </row>
    <row r="34">
      <c r="A34" s="37" t="s">
        <v>593</v>
      </c>
      <c r="B34" s="37">
        <v>8</v>
      </c>
      <c r="C34" s="38" t="s">
        <v>6512</v>
      </c>
      <c r="D34" s="37" t="s">
        <v>595</v>
      </c>
      <c r="E34" s="39" t="s">
        <v>6513</v>
      </c>
      <c r="F34" s="40" t="s">
        <v>637</v>
      </c>
      <c r="G34" s="41">
        <v>488.91000000000003</v>
      </c>
      <c r="H34" s="42">
        <v>0</v>
      </c>
      <c r="I34" s="43">
        <f>ROUND(G34*H34,P4)</f>
        <v>0</v>
      </c>
      <c r="J34" s="37"/>
      <c r="O34" s="44">
        <f>I34*0.21</f>
        <v>0</v>
      </c>
      <c r="P34">
        <v>3</v>
      </c>
    </row>
    <row r="35" ht="45">
      <c r="A35" s="37" t="s">
        <v>598</v>
      </c>
      <c r="B35" s="45"/>
      <c r="C35" s="46"/>
      <c r="D35" s="46"/>
      <c r="E35" s="39" t="s">
        <v>11591</v>
      </c>
      <c r="F35" s="46"/>
      <c r="G35" s="46"/>
      <c r="H35" s="46"/>
      <c r="I35" s="46"/>
      <c r="J35" s="48"/>
    </row>
    <row r="36">
      <c r="A36" s="37" t="s">
        <v>601</v>
      </c>
      <c r="B36" s="45"/>
      <c r="C36" s="46"/>
      <c r="D36" s="46"/>
      <c r="E36" s="47" t="s">
        <v>595</v>
      </c>
      <c r="F36" s="46"/>
      <c r="G36" s="46"/>
      <c r="H36" s="46"/>
      <c r="I36" s="46"/>
      <c r="J36" s="48"/>
    </row>
    <row r="37">
      <c r="A37" s="37" t="s">
        <v>593</v>
      </c>
      <c r="B37" s="37">
        <v>9</v>
      </c>
      <c r="C37" s="38" t="s">
        <v>11592</v>
      </c>
      <c r="D37" s="37" t="s">
        <v>595</v>
      </c>
      <c r="E37" s="39" t="s">
        <v>11593</v>
      </c>
      <c r="F37" s="40" t="s">
        <v>646</v>
      </c>
      <c r="G37" s="41">
        <v>232.941</v>
      </c>
      <c r="H37" s="42">
        <v>0</v>
      </c>
      <c r="I37" s="43">
        <f>ROUND(G37*H37,P4)</f>
        <v>0</v>
      </c>
      <c r="J37" s="37"/>
      <c r="O37" s="44">
        <f>I37*0.21</f>
        <v>0</v>
      </c>
      <c r="P37">
        <v>3</v>
      </c>
    </row>
    <row r="38" ht="30">
      <c r="A38" s="37" t="s">
        <v>598</v>
      </c>
      <c r="B38" s="45"/>
      <c r="C38" s="46"/>
      <c r="D38" s="46"/>
      <c r="E38" s="39" t="s">
        <v>11594</v>
      </c>
      <c r="F38" s="46"/>
      <c r="G38" s="46"/>
      <c r="H38" s="46"/>
      <c r="I38" s="46"/>
      <c r="J38" s="48"/>
    </row>
    <row r="39">
      <c r="A39" s="37" t="s">
        <v>601</v>
      </c>
      <c r="B39" s="45"/>
      <c r="C39" s="46"/>
      <c r="D39" s="46"/>
      <c r="E39" s="47" t="s">
        <v>595</v>
      </c>
      <c r="F39" s="46"/>
      <c r="G39" s="46"/>
      <c r="H39" s="46"/>
      <c r="I39" s="46"/>
      <c r="J39" s="48"/>
    </row>
    <row r="40">
      <c r="A40" s="37" t="s">
        <v>593</v>
      </c>
      <c r="B40" s="37">
        <v>10</v>
      </c>
      <c r="C40" s="38" t="s">
        <v>10752</v>
      </c>
      <c r="D40" s="37" t="s">
        <v>595</v>
      </c>
      <c r="E40" s="39" t="s">
        <v>10753</v>
      </c>
      <c r="F40" s="40" t="s">
        <v>637</v>
      </c>
      <c r="G40" s="41">
        <v>261.86900000000003</v>
      </c>
      <c r="H40" s="42">
        <v>0</v>
      </c>
      <c r="I40" s="43">
        <f>ROUND(G40*H40,P4)</f>
        <v>0</v>
      </c>
      <c r="J40" s="37"/>
      <c r="O40" s="44">
        <f>I40*0.21</f>
        <v>0</v>
      </c>
      <c r="P40">
        <v>3</v>
      </c>
    </row>
    <row r="41" ht="45">
      <c r="A41" s="37" t="s">
        <v>598</v>
      </c>
      <c r="B41" s="45"/>
      <c r="C41" s="46"/>
      <c r="D41" s="46"/>
      <c r="E41" s="39" t="s">
        <v>10754</v>
      </c>
      <c r="F41" s="46"/>
      <c r="G41" s="46"/>
      <c r="H41" s="46"/>
      <c r="I41" s="46"/>
      <c r="J41" s="48"/>
    </row>
    <row r="42">
      <c r="A42" s="37" t="s">
        <v>601</v>
      </c>
      <c r="B42" s="45"/>
      <c r="C42" s="46"/>
      <c r="D42" s="46"/>
      <c r="E42" s="47" t="s">
        <v>595</v>
      </c>
      <c r="F42" s="46"/>
      <c r="G42" s="46"/>
      <c r="H42" s="46"/>
      <c r="I42" s="46"/>
      <c r="J42" s="48"/>
    </row>
    <row r="43">
      <c r="A43" s="37" t="s">
        <v>593</v>
      </c>
      <c r="B43" s="37">
        <v>11</v>
      </c>
      <c r="C43" s="38" t="s">
        <v>11595</v>
      </c>
      <c r="D43" s="37" t="s">
        <v>595</v>
      </c>
      <c r="E43" s="39" t="s">
        <v>11596</v>
      </c>
      <c r="F43" s="40" t="s">
        <v>646</v>
      </c>
      <c r="G43" s="41">
        <v>287.36900000000003</v>
      </c>
      <c r="H43" s="42">
        <v>0</v>
      </c>
      <c r="I43" s="43">
        <f>ROUND(G43*H43,P4)</f>
        <v>0</v>
      </c>
      <c r="J43" s="37"/>
      <c r="O43" s="44">
        <f>I43*0.21</f>
        <v>0</v>
      </c>
      <c r="P43">
        <v>3</v>
      </c>
    </row>
    <row r="44" ht="30">
      <c r="A44" s="37" t="s">
        <v>598</v>
      </c>
      <c r="B44" s="45"/>
      <c r="C44" s="46"/>
      <c r="D44" s="46"/>
      <c r="E44" s="39" t="s">
        <v>11597</v>
      </c>
      <c r="F44" s="46"/>
      <c r="G44" s="46"/>
      <c r="H44" s="46"/>
      <c r="I44" s="46"/>
      <c r="J44" s="48"/>
    </row>
    <row r="45">
      <c r="A45" s="37" t="s">
        <v>601</v>
      </c>
      <c r="B45" s="45"/>
      <c r="C45" s="46"/>
      <c r="D45" s="46"/>
      <c r="E45" s="47" t="s">
        <v>595</v>
      </c>
      <c r="F45" s="46"/>
      <c r="G45" s="46"/>
      <c r="H45" s="46"/>
      <c r="I45" s="46"/>
      <c r="J45" s="48"/>
    </row>
    <row r="46">
      <c r="A46" s="37" t="s">
        <v>593</v>
      </c>
      <c r="B46" s="37">
        <v>12</v>
      </c>
      <c r="C46" s="38" t="s">
        <v>1601</v>
      </c>
      <c r="D46" s="37" t="s">
        <v>595</v>
      </c>
      <c r="E46" s="39" t="s">
        <v>1602</v>
      </c>
      <c r="F46" s="40" t="s">
        <v>637</v>
      </c>
      <c r="G46" s="41">
        <v>523.928</v>
      </c>
      <c r="H46" s="42">
        <v>0</v>
      </c>
      <c r="I46" s="43">
        <f>ROUND(G46*H46,P4)</f>
        <v>0</v>
      </c>
      <c r="J46" s="37"/>
      <c r="O46" s="44">
        <f>I46*0.21</f>
        <v>0</v>
      </c>
      <c r="P46">
        <v>3</v>
      </c>
    </row>
    <row r="47" ht="45">
      <c r="A47" s="37" t="s">
        <v>598</v>
      </c>
      <c r="B47" s="45"/>
      <c r="C47" s="46"/>
      <c r="D47" s="46"/>
      <c r="E47" s="39" t="s">
        <v>1603</v>
      </c>
      <c r="F47" s="46"/>
      <c r="G47" s="46"/>
      <c r="H47" s="46"/>
      <c r="I47" s="46"/>
      <c r="J47" s="48"/>
    </row>
    <row r="48">
      <c r="A48" s="37" t="s">
        <v>601</v>
      </c>
      <c r="B48" s="45"/>
      <c r="C48" s="46"/>
      <c r="D48" s="46"/>
      <c r="E48" s="47" t="s">
        <v>595</v>
      </c>
      <c r="F48" s="46"/>
      <c r="G48" s="46"/>
      <c r="H48" s="46"/>
      <c r="I48" s="46"/>
      <c r="J48" s="48"/>
    </row>
    <row r="49">
      <c r="A49" s="37" t="s">
        <v>593</v>
      </c>
      <c r="B49" s="37">
        <v>13</v>
      </c>
      <c r="C49" s="38" t="s">
        <v>11598</v>
      </c>
      <c r="D49" s="37" t="s">
        <v>595</v>
      </c>
      <c r="E49" s="39" t="s">
        <v>11599</v>
      </c>
      <c r="F49" s="40" t="s">
        <v>1798</v>
      </c>
      <c r="G49" s="41">
        <v>1</v>
      </c>
      <c r="H49" s="42">
        <v>0</v>
      </c>
      <c r="I49" s="43">
        <f>ROUND(G49*H49,P4)</f>
        <v>0</v>
      </c>
      <c r="J49" s="37"/>
      <c r="O49" s="44">
        <f>I49*0.21</f>
        <v>0</v>
      </c>
      <c r="P49">
        <v>3</v>
      </c>
    </row>
    <row r="50">
      <c r="A50" s="37" t="s">
        <v>598</v>
      </c>
      <c r="B50" s="45"/>
      <c r="C50" s="46"/>
      <c r="D50" s="46"/>
      <c r="E50" s="39" t="s">
        <v>11599</v>
      </c>
      <c r="F50" s="46"/>
      <c r="G50" s="46"/>
      <c r="H50" s="46"/>
      <c r="I50" s="46"/>
      <c r="J50" s="48"/>
    </row>
    <row r="51" ht="30">
      <c r="A51" s="37" t="s">
        <v>599</v>
      </c>
      <c r="B51" s="45"/>
      <c r="C51" s="46"/>
      <c r="D51" s="46"/>
      <c r="E51" s="49" t="s">
        <v>11600</v>
      </c>
      <c r="F51" s="46"/>
      <c r="G51" s="46"/>
      <c r="H51" s="46"/>
      <c r="I51" s="46"/>
      <c r="J51" s="48"/>
    </row>
    <row r="52">
      <c r="A52" s="37" t="s">
        <v>601</v>
      </c>
      <c r="B52" s="45"/>
      <c r="C52" s="46"/>
      <c r="D52" s="46"/>
      <c r="E52" s="47" t="s">
        <v>595</v>
      </c>
      <c r="F52" s="46"/>
      <c r="G52" s="46"/>
      <c r="H52" s="46"/>
      <c r="I52" s="46"/>
      <c r="J52" s="48"/>
    </row>
    <row r="53">
      <c r="A53" s="37" t="s">
        <v>593</v>
      </c>
      <c r="B53" s="37">
        <v>14</v>
      </c>
      <c r="C53" s="38" t="s">
        <v>11601</v>
      </c>
      <c r="D53" s="37" t="s">
        <v>595</v>
      </c>
      <c r="E53" s="39" t="s">
        <v>11602</v>
      </c>
      <c r="F53" s="40" t="s">
        <v>646</v>
      </c>
      <c r="G53" s="41">
        <v>120</v>
      </c>
      <c r="H53" s="42">
        <v>0</v>
      </c>
      <c r="I53" s="43">
        <f>ROUND(G53*H53,P4)</f>
        <v>0</v>
      </c>
      <c r="J53" s="37"/>
      <c r="O53" s="44">
        <f>I53*0.21</f>
        <v>0</v>
      </c>
      <c r="P53">
        <v>3</v>
      </c>
    </row>
    <row r="54">
      <c r="A54" s="37" t="s">
        <v>598</v>
      </c>
      <c r="B54" s="45"/>
      <c r="C54" s="46"/>
      <c r="D54" s="46"/>
      <c r="E54" s="39" t="s">
        <v>11602</v>
      </c>
      <c r="F54" s="46"/>
      <c r="G54" s="46"/>
      <c r="H54" s="46"/>
      <c r="I54" s="46"/>
      <c r="J54" s="48"/>
    </row>
    <row r="55">
      <c r="A55" s="37" t="s">
        <v>601</v>
      </c>
      <c r="B55" s="45"/>
      <c r="C55" s="46"/>
      <c r="D55" s="46"/>
      <c r="E55" s="47" t="s">
        <v>595</v>
      </c>
      <c r="F55" s="46"/>
      <c r="G55" s="46"/>
      <c r="H55" s="46"/>
      <c r="I55" s="46"/>
      <c r="J55" s="48"/>
    </row>
    <row r="56">
      <c r="A56" s="31" t="s">
        <v>591</v>
      </c>
      <c r="B56" s="32"/>
      <c r="C56" s="33" t="s">
        <v>649</v>
      </c>
      <c r="D56" s="34"/>
      <c r="E56" s="31" t="s">
        <v>4475</v>
      </c>
      <c r="F56" s="34"/>
      <c r="G56" s="34"/>
      <c r="H56" s="34"/>
      <c r="I56" s="35">
        <f>SUMIFS(I57:I81,A57:A81,"P")</f>
        <v>0</v>
      </c>
      <c r="J56" s="36"/>
    </row>
    <row r="57" ht="30">
      <c r="A57" s="37" t="s">
        <v>593</v>
      </c>
      <c r="B57" s="37">
        <v>15</v>
      </c>
      <c r="C57" s="38" t="s">
        <v>11603</v>
      </c>
      <c r="D57" s="37" t="s">
        <v>595</v>
      </c>
      <c r="E57" s="39" t="s">
        <v>11604</v>
      </c>
      <c r="F57" s="40" t="s">
        <v>637</v>
      </c>
      <c r="G57" s="41">
        <v>75.986000000000004</v>
      </c>
      <c r="H57" s="42">
        <v>0</v>
      </c>
      <c r="I57" s="43">
        <f>ROUND(G57*H57,P4)</f>
        <v>0</v>
      </c>
      <c r="J57" s="37"/>
      <c r="O57" s="44">
        <f>I57*0.21</f>
        <v>0</v>
      </c>
      <c r="P57">
        <v>3</v>
      </c>
    </row>
    <row r="58" ht="30">
      <c r="A58" s="37" t="s">
        <v>598</v>
      </c>
      <c r="B58" s="45"/>
      <c r="C58" s="46"/>
      <c r="D58" s="46"/>
      <c r="E58" s="39" t="s">
        <v>11605</v>
      </c>
      <c r="F58" s="46"/>
      <c r="G58" s="46"/>
      <c r="H58" s="46"/>
      <c r="I58" s="46"/>
      <c r="J58" s="48"/>
    </row>
    <row r="59">
      <c r="A59" s="37" t="s">
        <v>601</v>
      </c>
      <c r="B59" s="45"/>
      <c r="C59" s="46"/>
      <c r="D59" s="46"/>
      <c r="E59" s="47" t="s">
        <v>595</v>
      </c>
      <c r="F59" s="46"/>
      <c r="G59" s="46"/>
      <c r="H59" s="46"/>
      <c r="I59" s="46"/>
      <c r="J59" s="48"/>
    </row>
    <row r="60">
      <c r="A60" s="37" t="s">
        <v>593</v>
      </c>
      <c r="B60" s="37">
        <v>16</v>
      </c>
      <c r="C60" s="38" t="s">
        <v>11606</v>
      </c>
      <c r="D60" s="37" t="s">
        <v>595</v>
      </c>
      <c r="E60" s="39" t="s">
        <v>11607</v>
      </c>
      <c r="F60" s="40" t="s">
        <v>637</v>
      </c>
      <c r="G60" s="41">
        <v>16.678999999999998</v>
      </c>
      <c r="H60" s="42">
        <v>0</v>
      </c>
      <c r="I60" s="43">
        <f>ROUND(G60*H60,P4)</f>
        <v>0</v>
      </c>
      <c r="J60" s="37"/>
      <c r="O60" s="44">
        <f>I60*0.21</f>
        <v>0</v>
      </c>
      <c r="P60">
        <v>3</v>
      </c>
    </row>
    <row r="61" ht="30">
      <c r="A61" s="37" t="s">
        <v>598</v>
      </c>
      <c r="B61" s="45"/>
      <c r="C61" s="46"/>
      <c r="D61" s="46"/>
      <c r="E61" s="39" t="s">
        <v>11608</v>
      </c>
      <c r="F61" s="46"/>
      <c r="G61" s="46"/>
      <c r="H61" s="46"/>
      <c r="I61" s="46"/>
      <c r="J61" s="48"/>
    </row>
    <row r="62">
      <c r="A62" s="37" t="s">
        <v>601</v>
      </c>
      <c r="B62" s="45"/>
      <c r="C62" s="46"/>
      <c r="D62" s="46"/>
      <c r="E62" s="47" t="s">
        <v>595</v>
      </c>
      <c r="F62" s="46"/>
      <c r="G62" s="46"/>
      <c r="H62" s="46"/>
      <c r="I62" s="46"/>
      <c r="J62" s="48"/>
    </row>
    <row r="63">
      <c r="A63" s="37" t="s">
        <v>593</v>
      </c>
      <c r="B63" s="37">
        <v>17</v>
      </c>
      <c r="C63" s="38" t="s">
        <v>10768</v>
      </c>
      <c r="D63" s="37" t="s">
        <v>595</v>
      </c>
      <c r="E63" s="39" t="s">
        <v>10769</v>
      </c>
      <c r="F63" s="40" t="s">
        <v>637</v>
      </c>
      <c r="G63" s="41">
        <v>48.119</v>
      </c>
      <c r="H63" s="42">
        <v>0</v>
      </c>
      <c r="I63" s="43">
        <f>ROUND(G63*H63,P4)</f>
        <v>0</v>
      </c>
      <c r="J63" s="37"/>
      <c r="O63" s="44">
        <f>I63*0.21</f>
        <v>0</v>
      </c>
      <c r="P63">
        <v>3</v>
      </c>
    </row>
    <row r="64" ht="30">
      <c r="A64" s="37" t="s">
        <v>598</v>
      </c>
      <c r="B64" s="45"/>
      <c r="C64" s="46"/>
      <c r="D64" s="46"/>
      <c r="E64" s="39" t="s">
        <v>10770</v>
      </c>
      <c r="F64" s="46"/>
      <c r="G64" s="46"/>
      <c r="H64" s="46"/>
      <c r="I64" s="46"/>
      <c r="J64" s="48"/>
    </row>
    <row r="65">
      <c r="A65" s="37" t="s">
        <v>601</v>
      </c>
      <c r="B65" s="45"/>
      <c r="C65" s="46"/>
      <c r="D65" s="46"/>
      <c r="E65" s="47" t="s">
        <v>595</v>
      </c>
      <c r="F65" s="46"/>
      <c r="G65" s="46"/>
      <c r="H65" s="46"/>
      <c r="I65" s="46"/>
      <c r="J65" s="48"/>
    </row>
    <row r="66">
      <c r="A66" s="37" t="s">
        <v>593</v>
      </c>
      <c r="B66" s="37">
        <v>18</v>
      </c>
      <c r="C66" s="38" t="s">
        <v>11609</v>
      </c>
      <c r="D66" s="37" t="s">
        <v>595</v>
      </c>
      <c r="E66" s="39" t="s">
        <v>11610</v>
      </c>
      <c r="F66" s="40" t="s">
        <v>637</v>
      </c>
      <c r="G66" s="41">
        <v>0.22500000000000001</v>
      </c>
      <c r="H66" s="42">
        <v>0</v>
      </c>
      <c r="I66" s="43">
        <f>ROUND(G66*H66,P4)</f>
        <v>0</v>
      </c>
      <c r="J66" s="37"/>
      <c r="O66" s="44">
        <f>I66*0.21</f>
        <v>0</v>
      </c>
      <c r="P66">
        <v>3</v>
      </c>
    </row>
    <row r="67" ht="30">
      <c r="A67" s="37" t="s">
        <v>598</v>
      </c>
      <c r="B67" s="45"/>
      <c r="C67" s="46"/>
      <c r="D67" s="46"/>
      <c r="E67" s="39" t="s">
        <v>11611</v>
      </c>
      <c r="F67" s="46"/>
      <c r="G67" s="46"/>
      <c r="H67" s="46"/>
      <c r="I67" s="46"/>
      <c r="J67" s="48"/>
    </row>
    <row r="68">
      <c r="A68" s="37" t="s">
        <v>601</v>
      </c>
      <c r="B68" s="45"/>
      <c r="C68" s="46"/>
      <c r="D68" s="46"/>
      <c r="E68" s="47" t="s">
        <v>595</v>
      </c>
      <c r="F68" s="46"/>
      <c r="G68" s="46"/>
      <c r="H68" s="46"/>
      <c r="I68" s="46"/>
      <c r="J68" s="48"/>
    </row>
    <row r="69">
      <c r="A69" s="37" t="s">
        <v>593</v>
      </c>
      <c r="B69" s="37">
        <v>19</v>
      </c>
      <c r="C69" s="38" t="s">
        <v>10772</v>
      </c>
      <c r="D69" s="37" t="s">
        <v>595</v>
      </c>
      <c r="E69" s="39" t="s">
        <v>10773</v>
      </c>
      <c r="F69" s="40" t="s">
        <v>646</v>
      </c>
      <c r="G69" s="41">
        <v>26.164999999999999</v>
      </c>
      <c r="H69" s="42">
        <v>0</v>
      </c>
      <c r="I69" s="43">
        <f>ROUND(G69*H69,P4)</f>
        <v>0</v>
      </c>
      <c r="J69" s="37"/>
      <c r="O69" s="44">
        <f>I69*0.21</f>
        <v>0</v>
      </c>
      <c r="P69">
        <v>3</v>
      </c>
    </row>
    <row r="70">
      <c r="A70" s="37" t="s">
        <v>598</v>
      </c>
      <c r="B70" s="45"/>
      <c r="C70" s="46"/>
      <c r="D70" s="46"/>
      <c r="E70" s="39" t="s">
        <v>10774</v>
      </c>
      <c r="F70" s="46"/>
      <c r="G70" s="46"/>
      <c r="H70" s="46"/>
      <c r="I70" s="46"/>
      <c r="J70" s="48"/>
    </row>
    <row r="71">
      <c r="A71" s="37" t="s">
        <v>601</v>
      </c>
      <c r="B71" s="45"/>
      <c r="C71" s="46"/>
      <c r="D71" s="46"/>
      <c r="E71" s="47" t="s">
        <v>595</v>
      </c>
      <c r="F71" s="46"/>
      <c r="G71" s="46"/>
      <c r="H71" s="46"/>
      <c r="I71" s="46"/>
      <c r="J71" s="48"/>
    </row>
    <row r="72">
      <c r="A72" s="37" t="s">
        <v>593</v>
      </c>
      <c r="B72" s="37">
        <v>20</v>
      </c>
      <c r="C72" s="38" t="s">
        <v>10776</v>
      </c>
      <c r="D72" s="37" t="s">
        <v>595</v>
      </c>
      <c r="E72" s="39" t="s">
        <v>10777</v>
      </c>
      <c r="F72" s="40" t="s">
        <v>646</v>
      </c>
      <c r="G72" s="41">
        <v>26.164999999999999</v>
      </c>
      <c r="H72" s="42">
        <v>0</v>
      </c>
      <c r="I72" s="43">
        <f>ROUND(G72*H72,P4)</f>
        <v>0</v>
      </c>
      <c r="J72" s="37"/>
      <c r="O72" s="44">
        <f>I72*0.21</f>
        <v>0</v>
      </c>
      <c r="P72">
        <v>3</v>
      </c>
    </row>
    <row r="73">
      <c r="A73" s="37" t="s">
        <v>598</v>
      </c>
      <c r="B73" s="45"/>
      <c r="C73" s="46"/>
      <c r="D73" s="46"/>
      <c r="E73" s="39" t="s">
        <v>10778</v>
      </c>
      <c r="F73" s="46"/>
      <c r="G73" s="46"/>
      <c r="H73" s="46"/>
      <c r="I73" s="46"/>
      <c r="J73" s="48"/>
    </row>
    <row r="74" ht="45">
      <c r="A74" s="37" t="s">
        <v>599</v>
      </c>
      <c r="B74" s="45"/>
      <c r="C74" s="46"/>
      <c r="D74" s="46"/>
      <c r="E74" s="49" t="s">
        <v>11612</v>
      </c>
      <c r="F74" s="46"/>
      <c r="G74" s="46"/>
      <c r="H74" s="46"/>
      <c r="I74" s="46"/>
      <c r="J74" s="48"/>
    </row>
    <row r="75">
      <c r="A75" s="37" t="s">
        <v>601</v>
      </c>
      <c r="B75" s="45"/>
      <c r="C75" s="46"/>
      <c r="D75" s="46"/>
      <c r="E75" s="47" t="s">
        <v>595</v>
      </c>
      <c r="F75" s="46"/>
      <c r="G75" s="46"/>
      <c r="H75" s="46"/>
      <c r="I75" s="46"/>
      <c r="J75" s="48"/>
    </row>
    <row r="76">
      <c r="A76" s="37" t="s">
        <v>593</v>
      </c>
      <c r="B76" s="37">
        <v>21</v>
      </c>
      <c r="C76" s="38" t="s">
        <v>10779</v>
      </c>
      <c r="D76" s="37" t="s">
        <v>595</v>
      </c>
      <c r="E76" s="39" t="s">
        <v>10780</v>
      </c>
      <c r="F76" s="40" t="s">
        <v>1124</v>
      </c>
      <c r="G76" s="41">
        <v>3.7509999999999999</v>
      </c>
      <c r="H76" s="42">
        <v>0</v>
      </c>
      <c r="I76" s="43">
        <f>ROUND(G76*H76,P4)</f>
        <v>0</v>
      </c>
      <c r="J76" s="37"/>
      <c r="O76" s="44">
        <f>I76*0.21</f>
        <v>0</v>
      </c>
      <c r="P76">
        <v>3</v>
      </c>
    </row>
    <row r="77">
      <c r="A77" s="37" t="s">
        <v>598</v>
      </c>
      <c r="B77" s="45"/>
      <c r="C77" s="46"/>
      <c r="D77" s="46"/>
      <c r="E77" s="39" t="s">
        <v>10781</v>
      </c>
      <c r="F77" s="46"/>
      <c r="G77" s="46"/>
      <c r="H77" s="46"/>
      <c r="I77" s="46"/>
      <c r="J77" s="48"/>
    </row>
    <row r="78">
      <c r="A78" s="37" t="s">
        <v>601</v>
      </c>
      <c r="B78" s="45"/>
      <c r="C78" s="46"/>
      <c r="D78" s="46"/>
      <c r="E78" s="47" t="s">
        <v>595</v>
      </c>
      <c r="F78" s="46"/>
      <c r="G78" s="46"/>
      <c r="H78" s="46"/>
      <c r="I78" s="46"/>
      <c r="J78" s="48"/>
    </row>
    <row r="79">
      <c r="A79" s="37" t="s">
        <v>593</v>
      </c>
      <c r="B79" s="37">
        <v>22</v>
      </c>
      <c r="C79" s="38" t="s">
        <v>11613</v>
      </c>
      <c r="D79" s="37" t="s">
        <v>595</v>
      </c>
      <c r="E79" s="39" t="s">
        <v>11614</v>
      </c>
      <c r="F79" s="40" t="s">
        <v>1124</v>
      </c>
      <c r="G79" s="41">
        <v>0.034000000000000002</v>
      </c>
      <c r="H79" s="42">
        <v>0</v>
      </c>
      <c r="I79" s="43">
        <f>ROUND(G79*H79,P4)</f>
        <v>0</v>
      </c>
      <c r="J79" s="37"/>
      <c r="O79" s="44">
        <f>I79*0.21</f>
        <v>0</v>
      </c>
      <c r="P79">
        <v>3</v>
      </c>
    </row>
    <row r="80">
      <c r="A80" s="37" t="s">
        <v>598</v>
      </c>
      <c r="B80" s="45"/>
      <c r="C80" s="46"/>
      <c r="D80" s="46"/>
      <c r="E80" s="39" t="s">
        <v>11615</v>
      </c>
      <c r="F80" s="46"/>
      <c r="G80" s="46"/>
      <c r="H80" s="46"/>
      <c r="I80" s="46"/>
      <c r="J80" s="48"/>
    </row>
    <row r="81">
      <c r="A81" s="37" t="s">
        <v>601</v>
      </c>
      <c r="B81" s="45"/>
      <c r="C81" s="46"/>
      <c r="D81" s="46"/>
      <c r="E81" s="47" t="s">
        <v>595</v>
      </c>
      <c r="F81" s="46"/>
      <c r="G81" s="46"/>
      <c r="H81" s="46"/>
      <c r="I81" s="46"/>
      <c r="J81" s="48"/>
    </row>
    <row r="82">
      <c r="A82" s="31" t="s">
        <v>591</v>
      </c>
      <c r="B82" s="32"/>
      <c r="C82" s="33" t="s">
        <v>6077</v>
      </c>
      <c r="D82" s="34"/>
      <c r="E82" s="31" t="s">
        <v>6078</v>
      </c>
      <c r="F82" s="34"/>
      <c r="G82" s="34"/>
      <c r="H82" s="34"/>
      <c r="I82" s="35">
        <f>SUMIFS(I83:I89,A83:A89,"P")</f>
        <v>0</v>
      </c>
      <c r="J82" s="36"/>
    </row>
    <row r="83" ht="30">
      <c r="A83" s="37" t="s">
        <v>593</v>
      </c>
      <c r="B83" s="37">
        <v>23</v>
      </c>
      <c r="C83" s="38" t="s">
        <v>11616</v>
      </c>
      <c r="D83" s="37" t="s">
        <v>595</v>
      </c>
      <c r="E83" s="39" t="s">
        <v>11617</v>
      </c>
      <c r="F83" s="40" t="s">
        <v>597</v>
      </c>
      <c r="G83" s="41">
        <v>160</v>
      </c>
      <c r="H83" s="42">
        <v>0</v>
      </c>
      <c r="I83" s="43">
        <f>ROUND(G83*H83,P4)</f>
        <v>0</v>
      </c>
      <c r="J83" s="37"/>
      <c r="O83" s="44">
        <f>I83*0.21</f>
        <v>0</v>
      </c>
      <c r="P83">
        <v>3</v>
      </c>
    </row>
    <row r="84" ht="45">
      <c r="A84" s="37" t="s">
        <v>598</v>
      </c>
      <c r="B84" s="45"/>
      <c r="C84" s="46"/>
      <c r="D84" s="46"/>
      <c r="E84" s="39" t="s">
        <v>11618</v>
      </c>
      <c r="F84" s="46"/>
      <c r="G84" s="46"/>
      <c r="H84" s="46"/>
      <c r="I84" s="46"/>
      <c r="J84" s="48"/>
    </row>
    <row r="85">
      <c r="A85" s="37" t="s">
        <v>599</v>
      </c>
      <c r="B85" s="45"/>
      <c r="C85" s="46"/>
      <c r="D85" s="46"/>
      <c r="E85" s="49" t="s">
        <v>11619</v>
      </c>
      <c r="F85" s="46"/>
      <c r="G85" s="46"/>
      <c r="H85" s="46"/>
      <c r="I85" s="46"/>
      <c r="J85" s="48"/>
    </row>
    <row r="86">
      <c r="A86" s="37" t="s">
        <v>601</v>
      </c>
      <c r="B86" s="45"/>
      <c r="C86" s="46"/>
      <c r="D86" s="46"/>
      <c r="E86" s="47" t="s">
        <v>595</v>
      </c>
      <c r="F86" s="46"/>
      <c r="G86" s="46"/>
      <c r="H86" s="46"/>
      <c r="I86" s="46"/>
      <c r="J86" s="48"/>
    </row>
    <row r="87">
      <c r="A87" s="37" t="s">
        <v>593</v>
      </c>
      <c r="B87" s="37">
        <v>24</v>
      </c>
      <c r="C87" s="38" t="s">
        <v>6101</v>
      </c>
      <c r="D87" s="37" t="s">
        <v>595</v>
      </c>
      <c r="E87" s="39" t="s">
        <v>6102</v>
      </c>
      <c r="F87" s="40" t="s">
        <v>1720</v>
      </c>
      <c r="G87" s="41">
        <v>160</v>
      </c>
      <c r="H87" s="42">
        <v>0</v>
      </c>
      <c r="I87" s="43">
        <f>ROUND(G87*H87,P4)</f>
        <v>0</v>
      </c>
      <c r="J87" s="37"/>
      <c r="O87" s="44">
        <f>I87*0.21</f>
        <v>0</v>
      </c>
      <c r="P87">
        <v>3</v>
      </c>
    </row>
    <row r="88">
      <c r="A88" s="37" t="s">
        <v>598</v>
      </c>
      <c r="B88" s="45"/>
      <c r="C88" s="46"/>
      <c r="D88" s="46"/>
      <c r="E88" s="39" t="s">
        <v>6102</v>
      </c>
      <c r="F88" s="46"/>
      <c r="G88" s="46"/>
      <c r="H88" s="46"/>
      <c r="I88" s="46"/>
      <c r="J88" s="48"/>
    </row>
    <row r="89">
      <c r="A89" s="37" t="s">
        <v>601</v>
      </c>
      <c r="B89" s="45"/>
      <c r="C89" s="46"/>
      <c r="D89" s="46"/>
      <c r="E89" s="47" t="s">
        <v>595</v>
      </c>
      <c r="F89" s="46"/>
      <c r="G89" s="46"/>
      <c r="H89" s="46"/>
      <c r="I89" s="46"/>
      <c r="J89" s="48"/>
    </row>
    <row r="90">
      <c r="A90" s="31" t="s">
        <v>591</v>
      </c>
      <c r="B90" s="32"/>
      <c r="C90" s="33" t="s">
        <v>685</v>
      </c>
      <c r="D90" s="34"/>
      <c r="E90" s="31" t="s">
        <v>4487</v>
      </c>
      <c r="F90" s="34"/>
      <c r="G90" s="34"/>
      <c r="H90" s="34"/>
      <c r="I90" s="35">
        <f>SUMIFS(I91:I108,A91:A108,"P")</f>
        <v>0</v>
      </c>
      <c r="J90" s="36"/>
    </row>
    <row r="91" ht="30">
      <c r="A91" s="37" t="s">
        <v>593</v>
      </c>
      <c r="B91" s="37">
        <v>25</v>
      </c>
      <c r="C91" s="38" t="s">
        <v>11620</v>
      </c>
      <c r="D91" s="37" t="s">
        <v>595</v>
      </c>
      <c r="E91" s="39" t="s">
        <v>11621</v>
      </c>
      <c r="F91" s="40" t="s">
        <v>646</v>
      </c>
      <c r="G91" s="41">
        <v>0.95999999999999996</v>
      </c>
      <c r="H91" s="42">
        <v>0</v>
      </c>
      <c r="I91" s="43">
        <f>ROUND(G91*H91,P4)</f>
        <v>0</v>
      </c>
      <c r="J91" s="37"/>
      <c r="O91" s="44">
        <f>I91*0.21</f>
        <v>0</v>
      </c>
      <c r="P91">
        <v>3</v>
      </c>
    </row>
    <row r="92" ht="30">
      <c r="A92" s="37" t="s">
        <v>598</v>
      </c>
      <c r="B92" s="45"/>
      <c r="C92" s="46"/>
      <c r="D92" s="46"/>
      <c r="E92" s="39" t="s">
        <v>11622</v>
      </c>
      <c r="F92" s="46"/>
      <c r="G92" s="46"/>
      <c r="H92" s="46"/>
      <c r="I92" s="46"/>
      <c r="J92" s="48"/>
    </row>
    <row r="93">
      <c r="A93" s="37" t="s">
        <v>601</v>
      </c>
      <c r="B93" s="45"/>
      <c r="C93" s="46"/>
      <c r="D93" s="46"/>
      <c r="E93" s="47" t="s">
        <v>595</v>
      </c>
      <c r="F93" s="46"/>
      <c r="G93" s="46"/>
      <c r="H93" s="46"/>
      <c r="I93" s="46"/>
      <c r="J93" s="48"/>
    </row>
    <row r="94" ht="30">
      <c r="A94" s="37" t="s">
        <v>593</v>
      </c>
      <c r="B94" s="37">
        <v>26</v>
      </c>
      <c r="C94" s="38" t="s">
        <v>11623</v>
      </c>
      <c r="D94" s="37" t="s">
        <v>595</v>
      </c>
      <c r="E94" s="39" t="s">
        <v>11624</v>
      </c>
      <c r="F94" s="40" t="s">
        <v>646</v>
      </c>
      <c r="G94" s="41">
        <v>9.2159999999999993</v>
      </c>
      <c r="H94" s="42">
        <v>0</v>
      </c>
      <c r="I94" s="43">
        <f>ROUND(G94*H94,P4)</f>
        <v>0</v>
      </c>
      <c r="J94" s="37"/>
      <c r="O94" s="44">
        <f>I94*0.21</f>
        <v>0</v>
      </c>
      <c r="P94">
        <v>3</v>
      </c>
    </row>
    <row r="95" ht="30">
      <c r="A95" s="37" t="s">
        <v>598</v>
      </c>
      <c r="B95" s="45"/>
      <c r="C95" s="46"/>
      <c r="D95" s="46"/>
      <c r="E95" s="39" t="s">
        <v>11625</v>
      </c>
      <c r="F95" s="46"/>
      <c r="G95" s="46"/>
      <c r="H95" s="46"/>
      <c r="I95" s="46"/>
      <c r="J95" s="48"/>
    </row>
    <row r="96">
      <c r="A96" s="37" t="s">
        <v>601</v>
      </c>
      <c r="B96" s="45"/>
      <c r="C96" s="46"/>
      <c r="D96" s="46"/>
      <c r="E96" s="47" t="s">
        <v>595</v>
      </c>
      <c r="F96" s="46"/>
      <c r="G96" s="46"/>
      <c r="H96" s="46"/>
      <c r="I96" s="46"/>
      <c r="J96" s="48"/>
    </row>
    <row r="97">
      <c r="A97" s="37" t="s">
        <v>593</v>
      </c>
      <c r="B97" s="37">
        <v>27</v>
      </c>
      <c r="C97" s="38" t="s">
        <v>11626</v>
      </c>
      <c r="D97" s="37" t="s">
        <v>595</v>
      </c>
      <c r="E97" s="39" t="s">
        <v>11627</v>
      </c>
      <c r="F97" s="40" t="s">
        <v>1124</v>
      </c>
      <c r="G97" s="41">
        <v>0.14799999999999999</v>
      </c>
      <c r="H97" s="42">
        <v>0</v>
      </c>
      <c r="I97" s="43">
        <f>ROUND(G97*H97,P4)</f>
        <v>0</v>
      </c>
      <c r="J97" s="37"/>
      <c r="O97" s="44">
        <f>I97*0.21</f>
        <v>0</v>
      </c>
      <c r="P97">
        <v>3</v>
      </c>
    </row>
    <row r="98" ht="30">
      <c r="A98" s="37" t="s">
        <v>598</v>
      </c>
      <c r="B98" s="45"/>
      <c r="C98" s="46"/>
      <c r="D98" s="46"/>
      <c r="E98" s="39" t="s">
        <v>11628</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11629</v>
      </c>
      <c r="D100" s="37" t="s">
        <v>595</v>
      </c>
      <c r="E100" s="39" t="s">
        <v>11630</v>
      </c>
      <c r="F100" s="40" t="s">
        <v>646</v>
      </c>
      <c r="G100" s="41">
        <v>6.75</v>
      </c>
      <c r="H100" s="42">
        <v>0</v>
      </c>
      <c r="I100" s="43">
        <f>ROUND(G100*H100,P4)</f>
        <v>0</v>
      </c>
      <c r="J100" s="37"/>
      <c r="O100" s="44">
        <f>I100*0.21</f>
        <v>0</v>
      </c>
      <c r="P100">
        <v>3</v>
      </c>
    </row>
    <row r="101" ht="60">
      <c r="A101" s="37" t="s">
        <v>598</v>
      </c>
      <c r="B101" s="45"/>
      <c r="C101" s="46"/>
      <c r="D101" s="46"/>
      <c r="E101" s="39" t="s">
        <v>11631</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11632</v>
      </c>
      <c r="D103" s="37" t="s">
        <v>595</v>
      </c>
      <c r="E103" s="39" t="s">
        <v>11633</v>
      </c>
      <c r="F103" s="40" t="s">
        <v>646</v>
      </c>
      <c r="G103" s="41">
        <v>20.867000000000001</v>
      </c>
      <c r="H103" s="42">
        <v>0</v>
      </c>
      <c r="I103" s="43">
        <f>ROUND(G103*H103,P4)</f>
        <v>0</v>
      </c>
      <c r="J103" s="37"/>
      <c r="O103" s="44">
        <f>I103*0.21</f>
        <v>0</v>
      </c>
      <c r="P103">
        <v>3</v>
      </c>
    </row>
    <row r="104" ht="30">
      <c r="A104" s="37" t="s">
        <v>598</v>
      </c>
      <c r="B104" s="45"/>
      <c r="C104" s="46"/>
      <c r="D104" s="46"/>
      <c r="E104" s="39" t="s">
        <v>11634</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11635</v>
      </c>
      <c r="D106" s="37" t="s">
        <v>595</v>
      </c>
      <c r="E106" s="39" t="s">
        <v>11636</v>
      </c>
      <c r="F106" s="40" t="s">
        <v>10785</v>
      </c>
      <c r="G106" s="41">
        <v>681.976</v>
      </c>
      <c r="H106" s="42">
        <v>0</v>
      </c>
      <c r="I106" s="43">
        <f>ROUND(G106*H106,P4)</f>
        <v>0</v>
      </c>
      <c r="J106" s="37"/>
      <c r="O106" s="44">
        <f>I106*0.21</f>
        <v>0</v>
      </c>
      <c r="P106">
        <v>3</v>
      </c>
    </row>
    <row r="107">
      <c r="A107" s="37" t="s">
        <v>598</v>
      </c>
      <c r="B107" s="45"/>
      <c r="C107" s="46"/>
      <c r="D107" s="46"/>
      <c r="E107" s="39" t="s">
        <v>11636</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820</v>
      </c>
      <c r="D109" s="34"/>
      <c r="E109" s="31" t="s">
        <v>6304</v>
      </c>
      <c r="F109" s="34"/>
      <c r="G109" s="34"/>
      <c r="H109" s="34"/>
      <c r="I109" s="35">
        <f>SUMIFS(I110:I115,A110:A115,"P")</f>
        <v>0</v>
      </c>
      <c r="J109" s="36"/>
    </row>
    <row r="110" ht="30">
      <c r="A110" s="37" t="s">
        <v>593</v>
      </c>
      <c r="B110" s="37">
        <v>31</v>
      </c>
      <c r="C110" s="38" t="s">
        <v>11637</v>
      </c>
      <c r="D110" s="37" t="s">
        <v>595</v>
      </c>
      <c r="E110" s="39" t="s">
        <v>11638</v>
      </c>
      <c r="F110" s="40" t="s">
        <v>646</v>
      </c>
      <c r="G110" s="41">
        <v>1.2150000000000001</v>
      </c>
      <c r="H110" s="42">
        <v>0</v>
      </c>
      <c r="I110" s="43">
        <f>ROUND(G110*H110,P4)</f>
        <v>0</v>
      </c>
      <c r="J110" s="37"/>
      <c r="O110" s="44">
        <f>I110*0.21</f>
        <v>0</v>
      </c>
      <c r="P110">
        <v>3</v>
      </c>
    </row>
    <row r="111" ht="45">
      <c r="A111" s="37" t="s">
        <v>598</v>
      </c>
      <c r="B111" s="45"/>
      <c r="C111" s="46"/>
      <c r="D111" s="46"/>
      <c r="E111" s="39" t="s">
        <v>11639</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11640</v>
      </c>
      <c r="D113" s="37" t="s">
        <v>595</v>
      </c>
      <c r="E113" s="39" t="s">
        <v>11641</v>
      </c>
      <c r="F113" s="40" t="s">
        <v>646</v>
      </c>
      <c r="G113" s="41">
        <v>1.2150000000000001</v>
      </c>
      <c r="H113" s="42">
        <v>0</v>
      </c>
      <c r="I113" s="43">
        <f>ROUND(G113*H113,P4)</f>
        <v>0</v>
      </c>
      <c r="J113" s="37"/>
      <c r="O113" s="44">
        <f>I113*0.21</f>
        <v>0</v>
      </c>
      <c r="P113">
        <v>3</v>
      </c>
    </row>
    <row r="114">
      <c r="A114" s="37" t="s">
        <v>598</v>
      </c>
      <c r="B114" s="45"/>
      <c r="C114" s="46"/>
      <c r="D114" s="46"/>
      <c r="E114" s="39" t="s">
        <v>11641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5626</v>
      </c>
      <c r="D116" s="34"/>
      <c r="E116" s="31" t="s">
        <v>6577</v>
      </c>
      <c r="F116" s="34"/>
      <c r="G116" s="34"/>
      <c r="H116" s="34"/>
      <c r="I116" s="35">
        <f>SUMIFS(I117:I216,A117:A216,"P")</f>
        <v>0</v>
      </c>
      <c r="J116" s="36"/>
    </row>
    <row r="117">
      <c r="A117" s="37" t="s">
        <v>593</v>
      </c>
      <c r="B117" s="37">
        <v>33</v>
      </c>
      <c r="C117" s="38" t="s">
        <v>11642</v>
      </c>
      <c r="D117" s="37" t="s">
        <v>595</v>
      </c>
      <c r="E117" s="39" t="s">
        <v>11643</v>
      </c>
      <c r="F117" s="40" t="s">
        <v>646</v>
      </c>
      <c r="G117" s="41">
        <v>91.278000000000006</v>
      </c>
      <c r="H117" s="42">
        <v>0</v>
      </c>
      <c r="I117" s="43">
        <f>ROUND(G117*H117,P4)</f>
        <v>0</v>
      </c>
      <c r="J117" s="37"/>
      <c r="O117" s="44">
        <f>I117*0.21</f>
        <v>0</v>
      </c>
      <c r="P117">
        <v>3</v>
      </c>
    </row>
    <row r="118">
      <c r="A118" s="37" t="s">
        <v>598</v>
      </c>
      <c r="B118" s="45"/>
      <c r="C118" s="46"/>
      <c r="D118" s="46"/>
      <c r="E118" s="39" t="s">
        <v>11643</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11644</v>
      </c>
      <c r="D120" s="37" t="s">
        <v>595</v>
      </c>
      <c r="E120" s="39" t="s">
        <v>11645</v>
      </c>
      <c r="F120" s="40" t="s">
        <v>597</v>
      </c>
      <c r="G120" s="41">
        <v>67.116</v>
      </c>
      <c r="H120" s="42">
        <v>0</v>
      </c>
      <c r="I120" s="43">
        <f>ROUND(G120*H120,P4)</f>
        <v>0</v>
      </c>
      <c r="J120" s="37"/>
      <c r="O120" s="44">
        <f>I120*0.21</f>
        <v>0</v>
      </c>
      <c r="P120">
        <v>3</v>
      </c>
    </row>
    <row r="121">
      <c r="A121" s="37" t="s">
        <v>598</v>
      </c>
      <c r="B121" s="45"/>
      <c r="C121" s="46"/>
      <c r="D121" s="46"/>
      <c r="E121" s="39" t="s">
        <v>11645</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11646</v>
      </c>
      <c r="D123" s="37" t="s">
        <v>595</v>
      </c>
      <c r="E123" s="39" t="s">
        <v>11647</v>
      </c>
      <c r="F123" s="40" t="s">
        <v>646</v>
      </c>
      <c r="G123" s="41">
        <v>135.72999999999999</v>
      </c>
      <c r="H123" s="42">
        <v>0</v>
      </c>
      <c r="I123" s="43">
        <f>ROUND(G123*H123,P4)</f>
        <v>0</v>
      </c>
      <c r="J123" s="37"/>
      <c r="O123" s="44">
        <f>I123*0.21</f>
        <v>0</v>
      </c>
      <c r="P123">
        <v>3</v>
      </c>
    </row>
    <row r="124" ht="30">
      <c r="A124" s="37" t="s">
        <v>598</v>
      </c>
      <c r="B124" s="45"/>
      <c r="C124" s="46"/>
      <c r="D124" s="46"/>
      <c r="E124" s="39" t="s">
        <v>11648</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11649</v>
      </c>
      <c r="D126" s="37" t="s">
        <v>595</v>
      </c>
      <c r="E126" s="39" t="s">
        <v>11650</v>
      </c>
      <c r="F126" s="40" t="s">
        <v>646</v>
      </c>
      <c r="G126" s="41">
        <v>135.72999999999999</v>
      </c>
      <c r="H126" s="42">
        <v>0</v>
      </c>
      <c r="I126" s="43">
        <f>ROUND(G126*H126,P4)</f>
        <v>0</v>
      </c>
      <c r="J126" s="37"/>
      <c r="O126" s="44">
        <f>I126*0.21</f>
        <v>0</v>
      </c>
      <c r="P126">
        <v>3</v>
      </c>
    </row>
    <row r="127" ht="30">
      <c r="A127" s="37" t="s">
        <v>598</v>
      </c>
      <c r="B127" s="45"/>
      <c r="C127" s="46"/>
      <c r="D127" s="46"/>
      <c r="E127" s="39" t="s">
        <v>11651</v>
      </c>
      <c r="F127" s="46"/>
      <c r="G127" s="46"/>
      <c r="H127" s="46"/>
      <c r="I127" s="46"/>
      <c r="J127" s="48"/>
    </row>
    <row r="128" ht="30">
      <c r="A128" s="37" t="s">
        <v>599</v>
      </c>
      <c r="B128" s="45"/>
      <c r="C128" s="46"/>
      <c r="D128" s="46"/>
      <c r="E128" s="49" t="s">
        <v>11652</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11653</v>
      </c>
      <c r="D130" s="37" t="s">
        <v>595</v>
      </c>
      <c r="E130" s="39" t="s">
        <v>11654</v>
      </c>
      <c r="F130" s="40" t="s">
        <v>646</v>
      </c>
      <c r="G130" s="41">
        <v>135.72999999999999</v>
      </c>
      <c r="H130" s="42">
        <v>0</v>
      </c>
      <c r="I130" s="43">
        <f>ROUND(G130*H130,P4)</f>
        <v>0</v>
      </c>
      <c r="J130" s="37"/>
      <c r="O130" s="44">
        <f>I130*0.21</f>
        <v>0</v>
      </c>
      <c r="P130">
        <v>3</v>
      </c>
    </row>
    <row r="131" ht="45">
      <c r="A131" s="37" t="s">
        <v>598</v>
      </c>
      <c r="B131" s="45"/>
      <c r="C131" s="46"/>
      <c r="D131" s="46"/>
      <c r="E131" s="39" t="s">
        <v>11655</v>
      </c>
      <c r="F131" s="46"/>
      <c r="G131" s="46"/>
      <c r="H131" s="46"/>
      <c r="I131" s="46"/>
      <c r="J131" s="48"/>
    </row>
    <row r="132" ht="30">
      <c r="A132" s="37" t="s">
        <v>599</v>
      </c>
      <c r="B132" s="45"/>
      <c r="C132" s="46"/>
      <c r="D132" s="46"/>
      <c r="E132" s="49" t="s">
        <v>11652</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11656</v>
      </c>
      <c r="D134" s="37" t="s">
        <v>595</v>
      </c>
      <c r="E134" s="39" t="s">
        <v>11657</v>
      </c>
      <c r="F134" s="40" t="s">
        <v>646</v>
      </c>
      <c r="G134" s="41">
        <v>53.206000000000003</v>
      </c>
      <c r="H134" s="42">
        <v>0</v>
      </c>
      <c r="I134" s="43">
        <f>ROUND(G134*H134,P4)</f>
        <v>0</v>
      </c>
      <c r="J134" s="37"/>
      <c r="O134" s="44">
        <f>I134*0.21</f>
        <v>0</v>
      </c>
      <c r="P134">
        <v>3</v>
      </c>
    </row>
    <row r="135" ht="30">
      <c r="A135" s="37" t="s">
        <v>598</v>
      </c>
      <c r="B135" s="45"/>
      <c r="C135" s="46"/>
      <c r="D135" s="46"/>
      <c r="E135" s="39" t="s">
        <v>11658</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11659</v>
      </c>
      <c r="D137" s="37" t="s">
        <v>595</v>
      </c>
      <c r="E137" s="39" t="s">
        <v>11660</v>
      </c>
      <c r="F137" s="40" t="s">
        <v>646</v>
      </c>
      <c r="G137" s="41">
        <v>47.112000000000002</v>
      </c>
      <c r="H137" s="42">
        <v>0</v>
      </c>
      <c r="I137" s="43">
        <f>ROUND(G137*H137,P4)</f>
        <v>0</v>
      </c>
      <c r="J137" s="37"/>
      <c r="O137" s="44">
        <f>I137*0.21</f>
        <v>0</v>
      </c>
      <c r="P137">
        <v>3</v>
      </c>
    </row>
    <row r="138" ht="30">
      <c r="A138" s="37" t="s">
        <v>598</v>
      </c>
      <c r="B138" s="45"/>
      <c r="C138" s="46"/>
      <c r="D138" s="46"/>
      <c r="E138" s="39" t="s">
        <v>11661</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11662</v>
      </c>
      <c r="D140" s="37" t="s">
        <v>595</v>
      </c>
      <c r="E140" s="39" t="s">
        <v>11663</v>
      </c>
      <c r="F140" s="40" t="s">
        <v>646</v>
      </c>
      <c r="G140" s="41">
        <v>495.33800000000002</v>
      </c>
      <c r="H140" s="42">
        <v>0</v>
      </c>
      <c r="I140" s="43">
        <f>ROUND(G140*H140,P4)</f>
        <v>0</v>
      </c>
      <c r="J140" s="37"/>
      <c r="O140" s="44">
        <f>I140*0.21</f>
        <v>0</v>
      </c>
      <c r="P140">
        <v>3</v>
      </c>
    </row>
    <row r="141" ht="30">
      <c r="A141" s="37" t="s">
        <v>598</v>
      </c>
      <c r="B141" s="45"/>
      <c r="C141" s="46"/>
      <c r="D141" s="46"/>
      <c r="E141" s="39" t="s">
        <v>11664</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11665</v>
      </c>
      <c r="D143" s="37" t="s">
        <v>595</v>
      </c>
      <c r="E143" s="39" t="s">
        <v>11666</v>
      </c>
      <c r="F143" s="40" t="s">
        <v>646</v>
      </c>
      <c r="G143" s="41">
        <v>40.445999999999998</v>
      </c>
      <c r="H143" s="42">
        <v>0</v>
      </c>
      <c r="I143" s="43">
        <f>ROUND(G143*H143,P4)</f>
        <v>0</v>
      </c>
      <c r="J143" s="37"/>
      <c r="O143" s="44">
        <f>I143*0.21</f>
        <v>0</v>
      </c>
      <c r="P143">
        <v>3</v>
      </c>
    </row>
    <row r="144" ht="30">
      <c r="A144" s="37" t="s">
        <v>598</v>
      </c>
      <c r="B144" s="45"/>
      <c r="C144" s="46"/>
      <c r="D144" s="46"/>
      <c r="E144" s="39" t="s">
        <v>11667</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11668</v>
      </c>
      <c r="D146" s="37" t="s">
        <v>595</v>
      </c>
      <c r="E146" s="39" t="s">
        <v>11669</v>
      </c>
      <c r="F146" s="40" t="s">
        <v>646</v>
      </c>
      <c r="G146" s="41">
        <v>588.99000000000001</v>
      </c>
      <c r="H146" s="42">
        <v>0</v>
      </c>
      <c r="I146" s="43">
        <f>ROUND(G146*H146,P4)</f>
        <v>0</v>
      </c>
      <c r="J146" s="37"/>
      <c r="O146" s="44">
        <f>I146*0.21</f>
        <v>0</v>
      </c>
      <c r="P146">
        <v>3</v>
      </c>
    </row>
    <row r="147" ht="30">
      <c r="A147" s="37" t="s">
        <v>598</v>
      </c>
      <c r="B147" s="45"/>
      <c r="C147" s="46"/>
      <c r="D147" s="46"/>
      <c r="E147" s="39" t="s">
        <v>11670</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11671</v>
      </c>
      <c r="D149" s="37" t="s">
        <v>595</v>
      </c>
      <c r="E149" s="39" t="s">
        <v>11672</v>
      </c>
      <c r="F149" s="40" t="s">
        <v>646</v>
      </c>
      <c r="G149" s="41">
        <v>588.99000000000001</v>
      </c>
      <c r="H149" s="42">
        <v>0</v>
      </c>
      <c r="I149" s="43">
        <f>ROUND(G149*H149,P4)</f>
        <v>0</v>
      </c>
      <c r="J149" s="37"/>
      <c r="O149" s="44">
        <f>I149*0.21</f>
        <v>0</v>
      </c>
      <c r="P149">
        <v>3</v>
      </c>
    </row>
    <row r="150" ht="45">
      <c r="A150" s="37" t="s">
        <v>598</v>
      </c>
      <c r="B150" s="45"/>
      <c r="C150" s="46"/>
      <c r="D150" s="46"/>
      <c r="E150" s="39" t="s">
        <v>11673</v>
      </c>
      <c r="F150" s="46"/>
      <c r="G150" s="46"/>
      <c r="H150" s="46"/>
      <c r="I150" s="46"/>
      <c r="J150" s="48"/>
    </row>
    <row r="151" ht="45">
      <c r="A151" s="37" t="s">
        <v>599</v>
      </c>
      <c r="B151" s="45"/>
      <c r="C151" s="46"/>
      <c r="D151" s="46"/>
      <c r="E151" s="49" t="s">
        <v>11674</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11675</v>
      </c>
      <c r="D153" s="37" t="s">
        <v>595</v>
      </c>
      <c r="E153" s="39" t="s">
        <v>11676</v>
      </c>
      <c r="F153" s="40" t="s">
        <v>646</v>
      </c>
      <c r="G153" s="41">
        <v>47.112000000000002</v>
      </c>
      <c r="H153" s="42">
        <v>0</v>
      </c>
      <c r="I153" s="43">
        <f>ROUND(G153*H153,P4)</f>
        <v>0</v>
      </c>
      <c r="J153" s="37"/>
      <c r="O153" s="44">
        <f>I153*0.21</f>
        <v>0</v>
      </c>
      <c r="P153">
        <v>3</v>
      </c>
    </row>
    <row r="154" ht="45">
      <c r="A154" s="37" t="s">
        <v>598</v>
      </c>
      <c r="B154" s="45"/>
      <c r="C154" s="46"/>
      <c r="D154" s="46"/>
      <c r="E154" s="39" t="s">
        <v>11677</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11678</v>
      </c>
      <c r="D156" s="37" t="s">
        <v>595</v>
      </c>
      <c r="E156" s="39" t="s">
        <v>11679</v>
      </c>
      <c r="F156" s="40" t="s">
        <v>646</v>
      </c>
      <c r="G156" s="41">
        <v>35.640000000000001</v>
      </c>
      <c r="H156" s="42">
        <v>0</v>
      </c>
      <c r="I156" s="43">
        <f>ROUND(G156*H156,P4)</f>
        <v>0</v>
      </c>
      <c r="J156" s="37"/>
      <c r="O156" s="44">
        <f>I156*0.21</f>
        <v>0</v>
      </c>
      <c r="P156">
        <v>3</v>
      </c>
    </row>
    <row r="157" ht="45">
      <c r="A157" s="37" t="s">
        <v>598</v>
      </c>
      <c r="B157" s="45"/>
      <c r="C157" s="46"/>
      <c r="D157" s="46"/>
      <c r="E157" s="39" t="s">
        <v>11680</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11681</v>
      </c>
      <c r="D159" s="37" t="s">
        <v>595</v>
      </c>
      <c r="E159" s="39" t="s">
        <v>11682</v>
      </c>
      <c r="F159" s="40" t="s">
        <v>646</v>
      </c>
      <c r="G159" s="41">
        <v>180.00399999999999</v>
      </c>
      <c r="H159" s="42">
        <v>0</v>
      </c>
      <c r="I159" s="43">
        <f>ROUND(G159*H159,P4)</f>
        <v>0</v>
      </c>
      <c r="J159" s="37"/>
      <c r="O159" s="44">
        <f>I159*0.21</f>
        <v>0</v>
      </c>
      <c r="P159">
        <v>3</v>
      </c>
    </row>
    <row r="160" ht="30">
      <c r="A160" s="37" t="s">
        <v>598</v>
      </c>
      <c r="B160" s="45"/>
      <c r="C160" s="46"/>
      <c r="D160" s="46"/>
      <c r="E160" s="39" t="s">
        <v>11683</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11684</v>
      </c>
      <c r="D162" s="37" t="s">
        <v>595</v>
      </c>
      <c r="E162" s="39" t="s">
        <v>11685</v>
      </c>
      <c r="F162" s="40" t="s">
        <v>646</v>
      </c>
      <c r="G162" s="41">
        <v>180.00399999999999</v>
      </c>
      <c r="H162" s="42">
        <v>0</v>
      </c>
      <c r="I162" s="43">
        <f>ROUND(G162*H162,P4)</f>
        <v>0</v>
      </c>
      <c r="J162" s="37"/>
      <c r="O162" s="44">
        <f>I162*0.21</f>
        <v>0</v>
      </c>
      <c r="P162">
        <v>3</v>
      </c>
    </row>
    <row r="163" ht="30">
      <c r="A163" s="37" t="s">
        <v>598</v>
      </c>
      <c r="B163" s="45"/>
      <c r="C163" s="46"/>
      <c r="D163" s="46"/>
      <c r="E163" s="39" t="s">
        <v>11686</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10795</v>
      </c>
      <c r="D165" s="37" t="s">
        <v>595</v>
      </c>
      <c r="E165" s="39" t="s">
        <v>10796</v>
      </c>
      <c r="F165" s="40" t="s">
        <v>646</v>
      </c>
      <c r="G165" s="41">
        <v>180.00399999999999</v>
      </c>
      <c r="H165" s="42">
        <v>0</v>
      </c>
      <c r="I165" s="43">
        <f>ROUND(G165*H165,P4)</f>
        <v>0</v>
      </c>
      <c r="J165" s="37"/>
      <c r="O165" s="44">
        <f>I165*0.21</f>
        <v>0</v>
      </c>
      <c r="P165">
        <v>3</v>
      </c>
    </row>
    <row r="166" ht="30">
      <c r="A166" s="37" t="s">
        <v>598</v>
      </c>
      <c r="B166" s="45"/>
      <c r="C166" s="46"/>
      <c r="D166" s="46"/>
      <c r="E166" s="39" t="s">
        <v>10797</v>
      </c>
      <c r="F166" s="46"/>
      <c r="G166" s="46"/>
      <c r="H166" s="46"/>
      <c r="I166" s="46"/>
      <c r="J166" s="48"/>
    </row>
    <row r="167">
      <c r="A167" s="37" t="s">
        <v>601</v>
      </c>
      <c r="B167" s="45"/>
      <c r="C167" s="46"/>
      <c r="D167" s="46"/>
      <c r="E167" s="39" t="s">
        <v>11687</v>
      </c>
      <c r="F167" s="46"/>
      <c r="G167" s="46"/>
      <c r="H167" s="46"/>
      <c r="I167" s="46"/>
      <c r="J167" s="48"/>
    </row>
    <row r="168" ht="30">
      <c r="A168" s="37" t="s">
        <v>593</v>
      </c>
      <c r="B168" s="37">
        <v>49</v>
      </c>
      <c r="C168" s="38" t="s">
        <v>11688</v>
      </c>
      <c r="D168" s="37" t="s">
        <v>595</v>
      </c>
      <c r="E168" s="39" t="s">
        <v>11689</v>
      </c>
      <c r="F168" s="40" t="s">
        <v>646</v>
      </c>
      <c r="G168" s="41">
        <v>86.930999999999997</v>
      </c>
      <c r="H168" s="42">
        <v>0</v>
      </c>
      <c r="I168" s="43">
        <f>ROUND(G168*H168,P4)</f>
        <v>0</v>
      </c>
      <c r="J168" s="37"/>
      <c r="O168" s="44">
        <f>I168*0.21</f>
        <v>0</v>
      </c>
      <c r="P168">
        <v>3</v>
      </c>
    </row>
    <row r="169" ht="60">
      <c r="A169" s="37" t="s">
        <v>598</v>
      </c>
      <c r="B169" s="45"/>
      <c r="C169" s="46"/>
      <c r="D169" s="46"/>
      <c r="E169" s="39" t="s">
        <v>11690</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11691</v>
      </c>
      <c r="D171" s="37" t="s">
        <v>595</v>
      </c>
      <c r="E171" s="39" t="s">
        <v>11692</v>
      </c>
      <c r="F171" s="40" t="s">
        <v>646</v>
      </c>
      <c r="G171" s="41">
        <v>50.399999999999999</v>
      </c>
      <c r="H171" s="42">
        <v>0</v>
      </c>
      <c r="I171" s="43">
        <f>ROUND(G171*H171,P4)</f>
        <v>0</v>
      </c>
      <c r="J171" s="37"/>
      <c r="O171" s="44">
        <f>I171*0.21</f>
        <v>0</v>
      </c>
      <c r="P171">
        <v>3</v>
      </c>
    </row>
    <row r="172" ht="60">
      <c r="A172" s="37" t="s">
        <v>598</v>
      </c>
      <c r="B172" s="45"/>
      <c r="C172" s="46"/>
      <c r="D172" s="46"/>
      <c r="E172" s="39" t="s">
        <v>11693</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10814</v>
      </c>
      <c r="D174" s="37" t="s">
        <v>595</v>
      </c>
      <c r="E174" s="39" t="s">
        <v>10815</v>
      </c>
      <c r="F174" s="40" t="s">
        <v>646</v>
      </c>
      <c r="G174" s="41">
        <v>180.00399999999999</v>
      </c>
      <c r="H174" s="42">
        <v>0</v>
      </c>
      <c r="I174" s="43">
        <f>ROUND(G174*H174,P4)</f>
        <v>0</v>
      </c>
      <c r="J174" s="37"/>
      <c r="O174" s="44">
        <f>I174*0.21</f>
        <v>0</v>
      </c>
      <c r="P174">
        <v>3</v>
      </c>
    </row>
    <row r="175" ht="60">
      <c r="A175" s="37" t="s">
        <v>598</v>
      </c>
      <c r="B175" s="45"/>
      <c r="C175" s="46"/>
      <c r="D175" s="46"/>
      <c r="E175" s="39" t="s">
        <v>10816</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11694</v>
      </c>
      <c r="D177" s="37" t="s">
        <v>595</v>
      </c>
      <c r="E177" s="39" t="s">
        <v>11695</v>
      </c>
      <c r="F177" s="40" t="s">
        <v>597</v>
      </c>
      <c r="G177" s="41">
        <v>63.920000000000002</v>
      </c>
      <c r="H177" s="42">
        <v>0</v>
      </c>
      <c r="I177" s="43">
        <f>ROUND(G177*H177,P4)</f>
        <v>0</v>
      </c>
      <c r="J177" s="37"/>
      <c r="O177" s="44">
        <f>I177*0.21</f>
        <v>0</v>
      </c>
      <c r="P177">
        <v>3</v>
      </c>
    </row>
    <row r="178" ht="30">
      <c r="A178" s="37" t="s">
        <v>598</v>
      </c>
      <c r="B178" s="45"/>
      <c r="C178" s="46"/>
      <c r="D178" s="46"/>
      <c r="E178" s="39" t="s">
        <v>11696</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10826</v>
      </c>
      <c r="D180" s="37" t="s">
        <v>595</v>
      </c>
      <c r="E180" s="39" t="s">
        <v>10827</v>
      </c>
      <c r="F180" s="40" t="s">
        <v>597</v>
      </c>
      <c r="G180" s="41">
        <v>70.900000000000006</v>
      </c>
      <c r="H180" s="42">
        <v>0</v>
      </c>
      <c r="I180" s="43">
        <f>ROUND(G180*H180,P4)</f>
        <v>0</v>
      </c>
      <c r="J180" s="37"/>
      <c r="O180" s="44">
        <f>I180*0.21</f>
        <v>0</v>
      </c>
      <c r="P180">
        <v>3</v>
      </c>
    </row>
    <row r="181" ht="30">
      <c r="A181" s="37" t="s">
        <v>598</v>
      </c>
      <c r="B181" s="45"/>
      <c r="C181" s="46"/>
      <c r="D181" s="46"/>
      <c r="E181" s="39" t="s">
        <v>10828</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10830</v>
      </c>
      <c r="D183" s="37" t="s">
        <v>595</v>
      </c>
      <c r="E183" s="39" t="s">
        <v>10831</v>
      </c>
      <c r="F183" s="40" t="s">
        <v>646</v>
      </c>
      <c r="G183" s="41">
        <v>180.00399999999999</v>
      </c>
      <c r="H183" s="42">
        <v>0</v>
      </c>
      <c r="I183" s="43">
        <f>ROUND(G183*H183,P4)</f>
        <v>0</v>
      </c>
      <c r="J183" s="37"/>
      <c r="O183" s="44">
        <f>I183*0.21</f>
        <v>0</v>
      </c>
      <c r="P183">
        <v>3</v>
      </c>
    </row>
    <row r="184" ht="30">
      <c r="A184" s="37" t="s">
        <v>598</v>
      </c>
      <c r="B184" s="45"/>
      <c r="C184" s="46"/>
      <c r="D184" s="46"/>
      <c r="E184" s="39" t="s">
        <v>10832</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11697</v>
      </c>
      <c r="D186" s="37" t="s">
        <v>595</v>
      </c>
      <c r="E186" s="39" t="s">
        <v>11698</v>
      </c>
      <c r="F186" s="40" t="s">
        <v>646</v>
      </c>
      <c r="G186" s="41">
        <v>9.9399999999999995</v>
      </c>
      <c r="H186" s="42">
        <v>0</v>
      </c>
      <c r="I186" s="43">
        <f>ROUND(G186*H186,P4)</f>
        <v>0</v>
      </c>
      <c r="J186" s="37"/>
      <c r="O186" s="44">
        <f>I186*0.21</f>
        <v>0</v>
      </c>
      <c r="P186">
        <v>3</v>
      </c>
    </row>
    <row r="187" ht="30">
      <c r="A187" s="37" t="s">
        <v>598</v>
      </c>
      <c r="B187" s="45"/>
      <c r="C187" s="46"/>
      <c r="D187" s="46"/>
      <c r="E187" s="39" t="s">
        <v>11699</v>
      </c>
      <c r="F187" s="46"/>
      <c r="G187" s="46"/>
      <c r="H187" s="46"/>
      <c r="I187" s="46"/>
      <c r="J187" s="48"/>
    </row>
    <row r="188" ht="345">
      <c r="A188" s="37" t="s">
        <v>601</v>
      </c>
      <c r="B188" s="45"/>
      <c r="C188" s="46"/>
      <c r="D188" s="46"/>
      <c r="E188" s="39" t="s">
        <v>11700</v>
      </c>
      <c r="F188" s="46"/>
      <c r="G188" s="46"/>
      <c r="H188" s="46"/>
      <c r="I188" s="46"/>
      <c r="J188" s="48"/>
    </row>
    <row r="189">
      <c r="A189" s="37" t="s">
        <v>593</v>
      </c>
      <c r="B189" s="37">
        <v>56</v>
      </c>
      <c r="C189" s="38" t="s">
        <v>11701</v>
      </c>
      <c r="D189" s="37" t="s">
        <v>595</v>
      </c>
      <c r="E189" s="39" t="s">
        <v>11702</v>
      </c>
      <c r="F189" s="40" t="s">
        <v>597</v>
      </c>
      <c r="G189" s="41">
        <v>74.444999999999993</v>
      </c>
      <c r="H189" s="42">
        <v>0</v>
      </c>
      <c r="I189" s="43">
        <f>ROUND(G189*H189,P4)</f>
        <v>0</v>
      </c>
      <c r="J189" s="37"/>
      <c r="O189" s="44">
        <f>I189*0.21</f>
        <v>0</v>
      </c>
      <c r="P189">
        <v>3</v>
      </c>
    </row>
    <row r="190">
      <c r="A190" s="37" t="s">
        <v>598</v>
      </c>
      <c r="B190" s="45"/>
      <c r="C190" s="46"/>
      <c r="D190" s="46"/>
      <c r="E190" s="39" t="s">
        <v>11702</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11703</v>
      </c>
      <c r="D192" s="37" t="s">
        <v>595</v>
      </c>
      <c r="E192" s="39" t="s">
        <v>11704</v>
      </c>
      <c r="F192" s="40" t="s">
        <v>637</v>
      </c>
      <c r="G192" s="41">
        <v>10.58</v>
      </c>
      <c r="H192" s="42">
        <v>0</v>
      </c>
      <c r="I192" s="43">
        <f>ROUND(G192*H192,P4)</f>
        <v>0</v>
      </c>
      <c r="J192" s="37"/>
      <c r="O192" s="44">
        <f>I192*0.21</f>
        <v>0</v>
      </c>
      <c r="P192">
        <v>3</v>
      </c>
    </row>
    <row r="193" ht="30">
      <c r="A193" s="37" t="s">
        <v>598</v>
      </c>
      <c r="B193" s="45"/>
      <c r="C193" s="46"/>
      <c r="D193" s="46"/>
      <c r="E193" s="39" t="s">
        <v>11705</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11706</v>
      </c>
      <c r="D195" s="37" t="s">
        <v>595</v>
      </c>
      <c r="E195" s="39" t="s">
        <v>11707</v>
      </c>
      <c r="F195" s="40" t="s">
        <v>1124</v>
      </c>
      <c r="G195" s="41">
        <v>0.41799999999999998</v>
      </c>
      <c r="H195" s="42">
        <v>0</v>
      </c>
      <c r="I195" s="43">
        <f>ROUND(G195*H195,P4)</f>
        <v>0</v>
      </c>
      <c r="J195" s="37"/>
      <c r="O195" s="44">
        <f>I195*0.21</f>
        <v>0</v>
      </c>
      <c r="P195">
        <v>3</v>
      </c>
    </row>
    <row r="196">
      <c r="A196" s="37" t="s">
        <v>598</v>
      </c>
      <c r="B196" s="45"/>
      <c r="C196" s="46"/>
      <c r="D196" s="46"/>
      <c r="E196" s="39" t="s">
        <v>11708</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11709</v>
      </c>
      <c r="D198" s="37" t="s">
        <v>595</v>
      </c>
      <c r="E198" s="39" t="s">
        <v>11710</v>
      </c>
      <c r="F198" s="40" t="s">
        <v>646</v>
      </c>
      <c r="G198" s="41">
        <v>52.920000000000002</v>
      </c>
      <c r="H198" s="42">
        <v>0</v>
      </c>
      <c r="I198" s="43">
        <f>ROUND(G198*H198,P4)</f>
        <v>0</v>
      </c>
      <c r="J198" s="37"/>
      <c r="O198" s="44">
        <f>I198*0.21</f>
        <v>0</v>
      </c>
      <c r="P198">
        <v>3</v>
      </c>
    </row>
    <row r="199" ht="30">
      <c r="A199" s="37" t="s">
        <v>598</v>
      </c>
      <c r="B199" s="45"/>
      <c r="C199" s="46"/>
      <c r="D199" s="46"/>
      <c r="E199" s="39" t="s">
        <v>11710</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11711</v>
      </c>
      <c r="D201" s="37" t="s">
        <v>595</v>
      </c>
      <c r="E201" s="39" t="s">
        <v>11712</v>
      </c>
      <c r="F201" s="40" t="s">
        <v>646</v>
      </c>
      <c r="G201" s="41">
        <v>189.00399999999999</v>
      </c>
      <c r="H201" s="42">
        <v>0</v>
      </c>
      <c r="I201" s="43">
        <f>ROUND(G201*H201,P4)</f>
        <v>0</v>
      </c>
      <c r="J201" s="37"/>
      <c r="O201" s="44">
        <f>I201*0.21</f>
        <v>0</v>
      </c>
      <c r="P201">
        <v>3</v>
      </c>
    </row>
    <row r="202" ht="30">
      <c r="A202" s="37" t="s">
        <v>598</v>
      </c>
      <c r="B202" s="45"/>
      <c r="C202" s="46"/>
      <c r="D202" s="46"/>
      <c r="E202" s="39" t="s">
        <v>11712</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11713</v>
      </c>
      <c r="D204" s="37" t="s">
        <v>595</v>
      </c>
      <c r="E204" s="39" t="s">
        <v>11714</v>
      </c>
      <c r="F204" s="40" t="s">
        <v>637</v>
      </c>
      <c r="G204" s="41">
        <v>47.609999999999999</v>
      </c>
      <c r="H204" s="42">
        <v>0</v>
      </c>
      <c r="I204" s="43">
        <f>ROUND(G204*H204,P4)</f>
        <v>0</v>
      </c>
      <c r="J204" s="37"/>
      <c r="O204" s="44">
        <f>I204*0.21</f>
        <v>0</v>
      </c>
      <c r="P204">
        <v>3</v>
      </c>
    </row>
    <row r="205" ht="30">
      <c r="A205" s="37" t="s">
        <v>598</v>
      </c>
      <c r="B205" s="45"/>
      <c r="C205" s="46"/>
      <c r="D205" s="46"/>
      <c r="E205" s="39" t="s">
        <v>11715</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10848</v>
      </c>
      <c r="D207" s="37" t="s">
        <v>595</v>
      </c>
      <c r="E207" s="39" t="s">
        <v>11716</v>
      </c>
      <c r="F207" s="40" t="s">
        <v>646</v>
      </c>
      <c r="G207" s="41">
        <v>86.930999999999997</v>
      </c>
      <c r="H207" s="42">
        <v>0</v>
      </c>
      <c r="I207" s="43">
        <f>ROUND(G207*H207,P4)</f>
        <v>0</v>
      </c>
      <c r="J207" s="37"/>
      <c r="O207" s="44">
        <f>I207*0.21</f>
        <v>0</v>
      </c>
      <c r="P207">
        <v>3</v>
      </c>
    </row>
    <row r="208" ht="30">
      <c r="A208" s="37" t="s">
        <v>598</v>
      </c>
      <c r="B208" s="45"/>
      <c r="C208" s="46"/>
      <c r="D208" s="46"/>
      <c r="E208" s="39" t="s">
        <v>11716</v>
      </c>
      <c r="F208" s="46"/>
      <c r="G208" s="46"/>
      <c r="H208" s="46"/>
      <c r="I208" s="46"/>
      <c r="J208" s="48"/>
    </row>
    <row r="209" ht="45">
      <c r="A209" s="37" t="s">
        <v>599</v>
      </c>
      <c r="B209" s="45"/>
      <c r="C209" s="46"/>
      <c r="D209" s="46"/>
      <c r="E209" s="49" t="s">
        <v>11717</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11718</v>
      </c>
      <c r="D211" s="37" t="s">
        <v>595</v>
      </c>
      <c r="E211" s="39" t="s">
        <v>11719</v>
      </c>
      <c r="F211" s="40" t="s">
        <v>646</v>
      </c>
      <c r="G211" s="41">
        <v>47.088000000000001</v>
      </c>
      <c r="H211" s="42">
        <v>0</v>
      </c>
      <c r="I211" s="43">
        <f>ROUND(G211*H211,P4)</f>
        <v>0</v>
      </c>
      <c r="J211" s="37"/>
      <c r="O211" s="44">
        <f>I211*0.21</f>
        <v>0</v>
      </c>
      <c r="P211">
        <v>3</v>
      </c>
    </row>
    <row r="212" ht="30">
      <c r="A212" s="37" t="s">
        <v>598</v>
      </c>
      <c r="B212" s="45"/>
      <c r="C212" s="46"/>
      <c r="D212" s="46"/>
      <c r="E212" s="39" t="s">
        <v>11719</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11720</v>
      </c>
      <c r="D214" s="37" t="s">
        <v>595</v>
      </c>
      <c r="E214" s="39" t="s">
        <v>11721</v>
      </c>
      <c r="F214" s="40" t="s">
        <v>646</v>
      </c>
      <c r="G214" s="41">
        <v>12.167999999999999</v>
      </c>
      <c r="H214" s="42">
        <v>0</v>
      </c>
      <c r="I214" s="43">
        <f>ROUND(G214*H214,P4)</f>
        <v>0</v>
      </c>
      <c r="J214" s="37"/>
      <c r="O214" s="44">
        <f>I214*0.21</f>
        <v>0</v>
      </c>
      <c r="P214">
        <v>3</v>
      </c>
    </row>
    <row r="215" ht="30">
      <c r="A215" s="37" t="s">
        <v>598</v>
      </c>
      <c r="B215" s="45"/>
      <c r="C215" s="46"/>
      <c r="D215" s="46"/>
      <c r="E215" s="39" t="s">
        <v>11719</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1690</v>
      </c>
      <c r="D217" s="34"/>
      <c r="E217" s="31" t="s">
        <v>1691</v>
      </c>
      <c r="F217" s="34"/>
      <c r="G217" s="34"/>
      <c r="H217" s="34"/>
      <c r="I217" s="35">
        <f>SUMIFS(I218:I261,A218:A261,"P")</f>
        <v>0</v>
      </c>
      <c r="J217" s="36"/>
    </row>
    <row r="218">
      <c r="A218" s="37" t="s">
        <v>593</v>
      </c>
      <c r="B218" s="37">
        <v>65</v>
      </c>
      <c r="C218" s="38" t="s">
        <v>1692</v>
      </c>
      <c r="D218" s="37" t="s">
        <v>595</v>
      </c>
      <c r="E218" s="39" t="s">
        <v>1693</v>
      </c>
      <c r="F218" s="40" t="s">
        <v>1124</v>
      </c>
      <c r="G218" s="41">
        <v>0.089999999999999997</v>
      </c>
      <c r="H218" s="42">
        <v>0</v>
      </c>
      <c r="I218" s="43">
        <f>ROUND(G218*H218,P4)</f>
        <v>0</v>
      </c>
      <c r="J218" s="37"/>
      <c r="O218" s="44">
        <f>I218*0.21</f>
        <v>0</v>
      </c>
      <c r="P218">
        <v>3</v>
      </c>
    </row>
    <row r="219">
      <c r="A219" s="37" t="s">
        <v>598</v>
      </c>
      <c r="B219" s="45"/>
      <c r="C219" s="46"/>
      <c r="D219" s="46"/>
      <c r="E219" s="39" t="s">
        <v>1693</v>
      </c>
      <c r="F219" s="46"/>
      <c r="G219" s="46"/>
      <c r="H219" s="46"/>
      <c r="I219" s="46"/>
      <c r="J219" s="48"/>
    </row>
    <row r="220" ht="75">
      <c r="A220" s="37" t="s">
        <v>599</v>
      </c>
      <c r="B220" s="45"/>
      <c r="C220" s="46"/>
      <c r="D220" s="46"/>
      <c r="E220" s="49" t="s">
        <v>11722</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11723</v>
      </c>
      <c r="D222" s="37" t="s">
        <v>595</v>
      </c>
      <c r="E222" s="39" t="s">
        <v>11724</v>
      </c>
      <c r="F222" s="40" t="s">
        <v>646</v>
      </c>
      <c r="G222" s="41">
        <v>639.87699999999995</v>
      </c>
      <c r="H222" s="42">
        <v>0</v>
      </c>
      <c r="I222" s="43">
        <f>ROUND(G222*H222,P4)</f>
        <v>0</v>
      </c>
      <c r="J222" s="37"/>
      <c r="O222" s="44">
        <f>I222*0.21</f>
        <v>0</v>
      </c>
      <c r="P222">
        <v>3</v>
      </c>
    </row>
    <row r="223" ht="30">
      <c r="A223" s="37" t="s">
        <v>598</v>
      </c>
      <c r="B223" s="45"/>
      <c r="C223" s="46"/>
      <c r="D223" s="46"/>
      <c r="E223" s="39" t="s">
        <v>11724</v>
      </c>
      <c r="F223" s="46"/>
      <c r="G223" s="46"/>
      <c r="H223" s="46"/>
      <c r="I223" s="46"/>
      <c r="J223" s="48"/>
    </row>
    <row r="224" ht="75">
      <c r="A224" s="37" t="s">
        <v>599</v>
      </c>
      <c r="B224" s="45"/>
      <c r="C224" s="46"/>
      <c r="D224" s="46"/>
      <c r="E224" s="49" t="s">
        <v>11725</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1698</v>
      </c>
      <c r="D226" s="37" t="s">
        <v>595</v>
      </c>
      <c r="E226" s="39" t="s">
        <v>1699</v>
      </c>
      <c r="F226" s="40" t="s">
        <v>646</v>
      </c>
      <c r="G226" s="41">
        <v>160.398</v>
      </c>
      <c r="H226" s="42">
        <v>0</v>
      </c>
      <c r="I226" s="43">
        <f>ROUND(G226*H226,P4)</f>
        <v>0</v>
      </c>
      <c r="J226" s="37"/>
      <c r="O226" s="44">
        <f>I226*0.21</f>
        <v>0</v>
      </c>
      <c r="P226">
        <v>3</v>
      </c>
    </row>
    <row r="227" ht="30">
      <c r="A227" s="37" t="s">
        <v>598</v>
      </c>
      <c r="B227" s="45"/>
      <c r="C227" s="46"/>
      <c r="D227" s="46"/>
      <c r="E227" s="39" t="s">
        <v>1700</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1702</v>
      </c>
      <c r="D229" s="37" t="s">
        <v>595</v>
      </c>
      <c r="E229" s="39" t="s">
        <v>1703</v>
      </c>
      <c r="F229" s="40" t="s">
        <v>646</v>
      </c>
      <c r="G229" s="41">
        <v>101.63200000000001</v>
      </c>
      <c r="H229" s="42">
        <v>0</v>
      </c>
      <c r="I229" s="43">
        <f>ROUND(G229*H229,P4)</f>
        <v>0</v>
      </c>
      <c r="J229" s="37"/>
      <c r="O229" s="44">
        <f>I229*0.21</f>
        <v>0</v>
      </c>
      <c r="P229">
        <v>3</v>
      </c>
    </row>
    <row r="230" ht="30">
      <c r="A230" s="37" t="s">
        <v>598</v>
      </c>
      <c r="B230" s="45"/>
      <c r="C230" s="46"/>
      <c r="D230" s="46"/>
      <c r="E230" s="39" t="s">
        <v>1704</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1706</v>
      </c>
      <c r="D232" s="37" t="s">
        <v>595</v>
      </c>
      <c r="E232" s="39" t="s">
        <v>1707</v>
      </c>
      <c r="F232" s="40" t="s">
        <v>646</v>
      </c>
      <c r="G232" s="41">
        <v>320.79599999999999</v>
      </c>
      <c r="H232" s="42">
        <v>0</v>
      </c>
      <c r="I232" s="43">
        <f>ROUND(G232*H232,P4)</f>
        <v>0</v>
      </c>
      <c r="J232" s="37"/>
      <c r="O232" s="44">
        <f>I232*0.21</f>
        <v>0</v>
      </c>
      <c r="P232">
        <v>3</v>
      </c>
    </row>
    <row r="233" ht="30">
      <c r="A233" s="37" t="s">
        <v>598</v>
      </c>
      <c r="B233" s="45"/>
      <c r="C233" s="46"/>
      <c r="D233" s="46"/>
      <c r="E233" s="39" t="s">
        <v>1708</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1710</v>
      </c>
      <c r="D235" s="37" t="s">
        <v>595</v>
      </c>
      <c r="E235" s="39" t="s">
        <v>1711</v>
      </c>
      <c r="F235" s="40" t="s">
        <v>646</v>
      </c>
      <c r="G235" s="41">
        <v>203.26400000000001</v>
      </c>
      <c r="H235" s="42">
        <v>0</v>
      </c>
      <c r="I235" s="43">
        <f>ROUND(G235*H235,P4)</f>
        <v>0</v>
      </c>
      <c r="J235" s="37"/>
      <c r="O235" s="44">
        <f>I235*0.21</f>
        <v>0</v>
      </c>
      <c r="P235">
        <v>3</v>
      </c>
    </row>
    <row r="236" ht="30">
      <c r="A236" s="37" t="s">
        <v>598</v>
      </c>
      <c r="B236" s="45"/>
      <c r="C236" s="46"/>
      <c r="D236" s="46"/>
      <c r="E236" s="39" t="s">
        <v>1712</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11726</v>
      </c>
      <c r="D238" s="37" t="s">
        <v>595</v>
      </c>
      <c r="E238" s="39" t="s">
        <v>11727</v>
      </c>
      <c r="F238" s="40" t="s">
        <v>646</v>
      </c>
      <c r="G238" s="41">
        <v>150.24600000000001</v>
      </c>
      <c r="H238" s="42">
        <v>0</v>
      </c>
      <c r="I238" s="43">
        <f>ROUND(G238*H238,P4)</f>
        <v>0</v>
      </c>
      <c r="J238" s="37"/>
      <c r="O238" s="44">
        <f>I238*0.21</f>
        <v>0</v>
      </c>
      <c r="P238">
        <v>3</v>
      </c>
    </row>
    <row r="239" ht="30">
      <c r="A239" s="37" t="s">
        <v>598</v>
      </c>
      <c r="B239" s="45"/>
      <c r="C239" s="46"/>
      <c r="D239" s="46"/>
      <c r="E239" s="39" t="s">
        <v>11728</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11729</v>
      </c>
      <c r="D241" s="37" t="s">
        <v>595</v>
      </c>
      <c r="E241" s="39" t="s">
        <v>11730</v>
      </c>
      <c r="F241" s="40" t="s">
        <v>646</v>
      </c>
      <c r="G241" s="41">
        <v>53.280000000000001</v>
      </c>
      <c r="H241" s="42">
        <v>0</v>
      </c>
      <c r="I241" s="43">
        <f>ROUND(G241*H241,P4)</f>
        <v>0</v>
      </c>
      <c r="J241" s="37"/>
      <c r="O241" s="44">
        <f>I241*0.21</f>
        <v>0</v>
      </c>
      <c r="P241">
        <v>3</v>
      </c>
    </row>
    <row r="242" ht="30">
      <c r="A242" s="37" t="s">
        <v>598</v>
      </c>
      <c r="B242" s="45"/>
      <c r="C242" s="46"/>
      <c r="D242" s="46"/>
      <c r="E242" s="39" t="s">
        <v>11731</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1714</v>
      </c>
      <c r="D244" s="37" t="s">
        <v>595</v>
      </c>
      <c r="E244" s="39" t="s">
        <v>1715</v>
      </c>
      <c r="F244" s="40" t="s">
        <v>1124</v>
      </c>
      <c r="G244" s="41">
        <v>3.8300000000000001</v>
      </c>
      <c r="H244" s="42">
        <v>0</v>
      </c>
      <c r="I244" s="43">
        <f>ROUND(G244*H244,P4)</f>
        <v>0</v>
      </c>
      <c r="J244" s="37"/>
      <c r="O244" s="44">
        <f>I244*0.21</f>
        <v>0</v>
      </c>
      <c r="P244">
        <v>3</v>
      </c>
    </row>
    <row r="245" ht="45">
      <c r="A245" s="37" t="s">
        <v>598</v>
      </c>
      <c r="B245" s="45"/>
      <c r="C245" s="46"/>
      <c r="D245" s="46"/>
      <c r="E245" s="39" t="s">
        <v>1716</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11732</v>
      </c>
      <c r="D247" s="37" t="s">
        <v>595</v>
      </c>
      <c r="E247" s="39" t="s">
        <v>11733</v>
      </c>
      <c r="F247" s="40" t="s">
        <v>646</v>
      </c>
      <c r="G247" s="41">
        <v>162.26599999999999</v>
      </c>
      <c r="H247" s="42">
        <v>0</v>
      </c>
      <c r="I247" s="43">
        <f>ROUND(G247*H247,P4)</f>
        <v>0</v>
      </c>
      <c r="J247" s="37"/>
      <c r="O247" s="44">
        <f>I247*0.21</f>
        <v>0</v>
      </c>
      <c r="P247">
        <v>3</v>
      </c>
    </row>
    <row r="248" ht="30">
      <c r="A248" s="37" t="s">
        <v>598</v>
      </c>
      <c r="B248" s="45"/>
      <c r="C248" s="46"/>
      <c r="D248" s="46"/>
      <c r="E248" s="39" t="s">
        <v>11733</v>
      </c>
      <c r="F248" s="46"/>
      <c r="G248" s="46"/>
      <c r="H248" s="46"/>
      <c r="I248" s="46"/>
      <c r="J248" s="48"/>
    </row>
    <row r="249" ht="60">
      <c r="A249" s="37" t="s">
        <v>599</v>
      </c>
      <c r="B249" s="45"/>
      <c r="C249" s="46"/>
      <c r="D249" s="46"/>
      <c r="E249" s="49" t="s">
        <v>11734</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11735</v>
      </c>
      <c r="D251" s="37" t="s">
        <v>595</v>
      </c>
      <c r="E251" s="39" t="s">
        <v>11736</v>
      </c>
      <c r="F251" s="40" t="s">
        <v>646</v>
      </c>
      <c r="G251" s="41">
        <v>223.87899999999999</v>
      </c>
      <c r="H251" s="42">
        <v>0</v>
      </c>
      <c r="I251" s="43">
        <f>ROUND(G251*H251,P4)</f>
        <v>0</v>
      </c>
      <c r="J251" s="37"/>
      <c r="O251" s="44">
        <f>I251*0.21</f>
        <v>0</v>
      </c>
      <c r="P251">
        <v>3</v>
      </c>
    </row>
    <row r="252" ht="30">
      <c r="A252" s="37" t="s">
        <v>598</v>
      </c>
      <c r="B252" s="45"/>
      <c r="C252" s="46"/>
      <c r="D252" s="46"/>
      <c r="E252" s="39" t="s">
        <v>11736</v>
      </c>
      <c r="F252" s="46"/>
      <c r="G252" s="46"/>
      <c r="H252" s="46"/>
      <c r="I252" s="46"/>
      <c r="J252" s="48"/>
    </row>
    <row r="253" ht="60">
      <c r="A253" s="37" t="s">
        <v>599</v>
      </c>
      <c r="B253" s="45"/>
      <c r="C253" s="46"/>
      <c r="D253" s="46"/>
      <c r="E253" s="49" t="s">
        <v>11737</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11738</v>
      </c>
      <c r="D255" s="37" t="s">
        <v>595</v>
      </c>
      <c r="E255" s="39" t="s">
        <v>11739</v>
      </c>
      <c r="F255" s="40" t="s">
        <v>1798</v>
      </c>
      <c r="G255" s="41">
        <v>1</v>
      </c>
      <c r="H255" s="42">
        <v>0</v>
      </c>
      <c r="I255" s="43">
        <f>ROUND(G255*H255,P4)</f>
        <v>0</v>
      </c>
      <c r="J255" s="37"/>
      <c r="O255" s="44">
        <f>I255*0.21</f>
        <v>0</v>
      </c>
      <c r="P255">
        <v>3</v>
      </c>
    </row>
    <row r="256" ht="45">
      <c r="A256" s="37" t="s">
        <v>598</v>
      </c>
      <c r="B256" s="45"/>
      <c r="C256" s="46"/>
      <c r="D256" s="46"/>
      <c r="E256" s="39" t="s">
        <v>11739</v>
      </c>
      <c r="F256" s="46"/>
      <c r="G256" s="46"/>
      <c r="H256" s="46"/>
      <c r="I256" s="46"/>
      <c r="J256" s="48"/>
    </row>
    <row r="257" ht="45">
      <c r="A257" s="37" t="s">
        <v>599</v>
      </c>
      <c r="B257" s="45"/>
      <c r="C257" s="46"/>
      <c r="D257" s="46"/>
      <c r="E257" s="49" t="s">
        <v>11740</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11741</v>
      </c>
      <c r="D259" s="37" t="s">
        <v>595</v>
      </c>
      <c r="E259" s="39" t="s">
        <v>11742</v>
      </c>
      <c r="F259" s="40" t="s">
        <v>646</v>
      </c>
      <c r="G259" s="41">
        <v>150.24600000000001</v>
      </c>
      <c r="H259" s="42">
        <v>0</v>
      </c>
      <c r="I259" s="43">
        <f>ROUND(G259*H259,P4)</f>
        <v>0</v>
      </c>
      <c r="J259" s="37"/>
      <c r="O259" s="44">
        <f>I259*0.21</f>
        <v>0</v>
      </c>
      <c r="P259">
        <v>3</v>
      </c>
    </row>
    <row r="260">
      <c r="A260" s="37" t="s">
        <v>598</v>
      </c>
      <c r="B260" s="45"/>
      <c r="C260" s="46"/>
      <c r="D260" s="46"/>
      <c r="E260" s="39" t="s">
        <v>11742</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5303</v>
      </c>
      <c r="D262" s="34"/>
      <c r="E262" s="31" t="s">
        <v>5304</v>
      </c>
      <c r="F262" s="34"/>
      <c r="G262" s="34"/>
      <c r="H262" s="34"/>
      <c r="I262" s="35">
        <f>SUMIFS(I263:I284,A263:A284,"P")</f>
        <v>0</v>
      </c>
      <c r="J262" s="36"/>
    </row>
    <row r="263">
      <c r="A263" s="37" t="s">
        <v>593</v>
      </c>
      <c r="B263" s="37">
        <v>78</v>
      </c>
      <c r="C263" s="38" t="s">
        <v>11743</v>
      </c>
      <c r="D263" s="37" t="s">
        <v>595</v>
      </c>
      <c r="E263" s="39" t="s">
        <v>11744</v>
      </c>
      <c r="F263" s="40" t="s">
        <v>646</v>
      </c>
      <c r="G263" s="41">
        <v>55.545000000000002</v>
      </c>
      <c r="H263" s="42">
        <v>0</v>
      </c>
      <c r="I263" s="43">
        <f>ROUND(G263*H263,P4)</f>
        <v>0</v>
      </c>
      <c r="J263" s="37"/>
      <c r="O263" s="44">
        <f>I263*0.21</f>
        <v>0</v>
      </c>
      <c r="P263">
        <v>3</v>
      </c>
    </row>
    <row r="264">
      <c r="A264" s="37" t="s">
        <v>598</v>
      </c>
      <c r="B264" s="45"/>
      <c r="C264" s="46"/>
      <c r="D264" s="46"/>
      <c r="E264" s="39" t="s">
        <v>11744</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11745</v>
      </c>
      <c r="D266" s="37" t="s">
        <v>595</v>
      </c>
      <c r="E266" s="39" t="s">
        <v>11746</v>
      </c>
      <c r="F266" s="40" t="s">
        <v>646</v>
      </c>
      <c r="G266" s="41">
        <v>42.468000000000004</v>
      </c>
      <c r="H266" s="42">
        <v>0</v>
      </c>
      <c r="I266" s="43">
        <f>ROUND(G266*H266,P4)</f>
        <v>0</v>
      </c>
      <c r="J266" s="37"/>
      <c r="O266" s="44">
        <f>I266*0.21</f>
        <v>0</v>
      </c>
      <c r="P266">
        <v>3</v>
      </c>
    </row>
    <row r="267">
      <c r="A267" s="37" t="s">
        <v>598</v>
      </c>
      <c r="B267" s="45"/>
      <c r="C267" s="46"/>
      <c r="D267" s="46"/>
      <c r="E267" s="39" t="s">
        <v>11746</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11747</v>
      </c>
      <c r="D269" s="37" t="s">
        <v>595</v>
      </c>
      <c r="E269" s="39" t="s">
        <v>11748</v>
      </c>
      <c r="F269" s="40" t="s">
        <v>646</v>
      </c>
      <c r="G269" s="41">
        <v>157.75800000000001</v>
      </c>
      <c r="H269" s="42">
        <v>0</v>
      </c>
      <c r="I269" s="43">
        <f>ROUND(G269*H269,P4)</f>
        <v>0</v>
      </c>
      <c r="J269" s="37"/>
      <c r="O269" s="44">
        <f>I269*0.21</f>
        <v>0</v>
      </c>
      <c r="P269">
        <v>3</v>
      </c>
    </row>
    <row r="270">
      <c r="A270" s="37" t="s">
        <v>598</v>
      </c>
      <c r="B270" s="45"/>
      <c r="C270" s="46"/>
      <c r="D270" s="46"/>
      <c r="E270" s="39" t="s">
        <v>11748</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11749</v>
      </c>
      <c r="D272" s="37" t="s">
        <v>595</v>
      </c>
      <c r="E272" s="39" t="s">
        <v>11750</v>
      </c>
      <c r="F272" s="40" t="s">
        <v>646</v>
      </c>
      <c r="G272" s="41">
        <v>203.14599999999999</v>
      </c>
      <c r="H272" s="42">
        <v>0</v>
      </c>
      <c r="I272" s="43">
        <f>ROUND(G272*H272,P4)</f>
        <v>0</v>
      </c>
      <c r="J272" s="37"/>
      <c r="O272" s="44">
        <f>I272*0.21</f>
        <v>0</v>
      </c>
      <c r="P272">
        <v>3</v>
      </c>
    </row>
    <row r="273" ht="30">
      <c r="A273" s="37" t="s">
        <v>598</v>
      </c>
      <c r="B273" s="45"/>
      <c r="C273" s="46"/>
      <c r="D273" s="46"/>
      <c r="E273" s="39" t="s">
        <v>11751</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11752</v>
      </c>
      <c r="D275" s="37" t="s">
        <v>595</v>
      </c>
      <c r="E275" s="39" t="s">
        <v>11753</v>
      </c>
      <c r="F275" s="40" t="s">
        <v>646</v>
      </c>
      <c r="G275" s="41">
        <v>40.445999999999998</v>
      </c>
      <c r="H275" s="42">
        <v>0</v>
      </c>
      <c r="I275" s="43">
        <f>ROUND(G275*H275,P4)</f>
        <v>0</v>
      </c>
      <c r="J275" s="37"/>
      <c r="O275" s="44">
        <f>I275*0.21</f>
        <v>0</v>
      </c>
      <c r="P275">
        <v>3</v>
      </c>
    </row>
    <row r="276" ht="45">
      <c r="A276" s="37" t="s">
        <v>598</v>
      </c>
      <c r="B276" s="45"/>
      <c r="C276" s="46"/>
      <c r="D276" s="46"/>
      <c r="E276" s="39" t="s">
        <v>11754</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11755</v>
      </c>
      <c r="D278" s="37" t="s">
        <v>595</v>
      </c>
      <c r="E278" s="39" t="s">
        <v>11756</v>
      </c>
      <c r="F278" s="40" t="s">
        <v>1124</v>
      </c>
      <c r="G278" s="41">
        <v>1.1599999999999999</v>
      </c>
      <c r="H278" s="42">
        <v>0</v>
      </c>
      <c r="I278" s="43">
        <f>ROUND(G278*H278,P4)</f>
        <v>0</v>
      </c>
      <c r="J278" s="37"/>
      <c r="O278" s="44">
        <f>I278*0.21</f>
        <v>0</v>
      </c>
      <c r="P278">
        <v>3</v>
      </c>
    </row>
    <row r="279" ht="45">
      <c r="A279" s="37" t="s">
        <v>598</v>
      </c>
      <c r="B279" s="45"/>
      <c r="C279" s="46"/>
      <c r="D279" s="46"/>
      <c r="E279" s="39" t="s">
        <v>11757</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11758</v>
      </c>
      <c r="D281" s="37" t="s">
        <v>595</v>
      </c>
      <c r="E281" s="39" t="s">
        <v>11759</v>
      </c>
      <c r="F281" s="40" t="s">
        <v>1798</v>
      </c>
      <c r="G281" s="41">
        <v>1</v>
      </c>
      <c r="H281" s="42">
        <v>0</v>
      </c>
      <c r="I281" s="43">
        <f>ROUND(G281*H281,P4)</f>
        <v>0</v>
      </c>
      <c r="J281" s="37"/>
      <c r="O281" s="44">
        <f>I281*0.21</f>
        <v>0</v>
      </c>
      <c r="P281">
        <v>3</v>
      </c>
    </row>
    <row r="282" ht="30">
      <c r="A282" s="37" t="s">
        <v>598</v>
      </c>
      <c r="B282" s="45"/>
      <c r="C282" s="46"/>
      <c r="D282" s="46"/>
      <c r="E282" s="39" t="s">
        <v>11759</v>
      </c>
      <c r="F282" s="46"/>
      <c r="G282" s="46"/>
      <c r="H282" s="46"/>
      <c r="I282" s="46"/>
      <c r="J282" s="48"/>
    </row>
    <row r="283">
      <c r="A283" s="37" t="s">
        <v>599</v>
      </c>
      <c r="B283" s="45"/>
      <c r="C283" s="46"/>
      <c r="D283" s="46"/>
      <c r="E283" s="49" t="s">
        <v>5654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11760</v>
      </c>
      <c r="D285" s="34"/>
      <c r="E285" s="31" t="s">
        <v>11761</v>
      </c>
      <c r="F285" s="34"/>
      <c r="G285" s="34"/>
      <c r="H285" s="34"/>
      <c r="I285" s="35">
        <f>SUMIFS(I286:I294,A286:A294,"P")</f>
        <v>0</v>
      </c>
      <c r="J285" s="36"/>
    </row>
    <row r="286">
      <c r="A286" s="37" t="s">
        <v>593</v>
      </c>
      <c r="B286" s="37">
        <v>85</v>
      </c>
      <c r="C286" s="38" t="s">
        <v>11762</v>
      </c>
      <c r="D286" s="37" t="s">
        <v>595</v>
      </c>
      <c r="E286" s="39" t="s">
        <v>11763</v>
      </c>
      <c r="F286" s="40" t="s">
        <v>1124</v>
      </c>
      <c r="G286" s="41">
        <v>0.091999999999999998</v>
      </c>
      <c r="H286" s="42">
        <v>0</v>
      </c>
      <c r="I286" s="43">
        <f>ROUND(G286*H286,P4)</f>
        <v>0</v>
      </c>
      <c r="J286" s="37"/>
      <c r="O286" s="44">
        <f>I286*0.21</f>
        <v>0</v>
      </c>
      <c r="P286">
        <v>3</v>
      </c>
    </row>
    <row r="287" ht="45">
      <c r="A287" s="37" t="s">
        <v>598</v>
      </c>
      <c r="B287" s="45"/>
      <c r="C287" s="46"/>
      <c r="D287" s="46"/>
      <c r="E287" s="39" t="s">
        <v>11764</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11765</v>
      </c>
      <c r="D289" s="37" t="s">
        <v>595</v>
      </c>
      <c r="E289" s="39" t="s">
        <v>11766</v>
      </c>
      <c r="F289" s="40" t="s">
        <v>597</v>
      </c>
      <c r="G289" s="41">
        <v>47.600000000000001</v>
      </c>
      <c r="H289" s="42">
        <v>0</v>
      </c>
      <c r="I289" s="43">
        <f>ROUND(G289*H289,P4)</f>
        <v>0</v>
      </c>
      <c r="J289" s="37"/>
      <c r="O289" s="44">
        <f>I289*0.21</f>
        <v>0</v>
      </c>
      <c r="P289">
        <v>3</v>
      </c>
    </row>
    <row r="290" ht="75">
      <c r="A290" s="37" t="s">
        <v>598</v>
      </c>
      <c r="B290" s="45"/>
      <c r="C290" s="46"/>
      <c r="D290" s="46"/>
      <c r="E290" s="39" t="s">
        <v>11767</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11768</v>
      </c>
      <c r="D292" s="37" t="s">
        <v>595</v>
      </c>
      <c r="E292" s="39" t="s">
        <v>11769</v>
      </c>
      <c r="F292" s="40" t="s">
        <v>597</v>
      </c>
      <c r="G292" s="41">
        <v>7.2000000000000002</v>
      </c>
      <c r="H292" s="42">
        <v>0</v>
      </c>
      <c r="I292" s="43">
        <f>ROUND(G292*H292,P4)</f>
        <v>0</v>
      </c>
      <c r="J292" s="37"/>
      <c r="O292" s="44">
        <f>I292*0.21</f>
        <v>0</v>
      </c>
      <c r="P292">
        <v>3</v>
      </c>
    </row>
    <row r="293" ht="60">
      <c r="A293" s="37" t="s">
        <v>598</v>
      </c>
      <c r="B293" s="45"/>
      <c r="C293" s="46"/>
      <c r="D293" s="46"/>
      <c r="E293" s="39" t="s">
        <v>11770</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10920</v>
      </c>
      <c r="D295" s="34"/>
      <c r="E295" s="31" t="s">
        <v>10921</v>
      </c>
      <c r="F295" s="34"/>
      <c r="G295" s="34"/>
      <c r="H295" s="34"/>
      <c r="I295" s="35">
        <f>SUMIFS(I296:I354,A296:A354,"P")</f>
        <v>0</v>
      </c>
      <c r="J295" s="36"/>
    </row>
    <row r="296">
      <c r="A296" s="37" t="s">
        <v>593</v>
      </c>
      <c r="B296" s="37">
        <v>88</v>
      </c>
      <c r="C296" s="38" t="s">
        <v>11771</v>
      </c>
      <c r="D296" s="37" t="s">
        <v>595</v>
      </c>
      <c r="E296" s="39" t="s">
        <v>11772</v>
      </c>
      <c r="F296" s="40" t="s">
        <v>646</v>
      </c>
      <c r="G296" s="41">
        <v>238.816</v>
      </c>
      <c r="H296" s="42">
        <v>0</v>
      </c>
      <c r="I296" s="43">
        <f>ROUND(G296*H296,P4)</f>
        <v>0</v>
      </c>
      <c r="J296" s="37"/>
      <c r="O296" s="44">
        <f>I296*0.21</f>
        <v>0</v>
      </c>
      <c r="P296">
        <v>3</v>
      </c>
    </row>
    <row r="297">
      <c r="A297" s="37" t="s">
        <v>598</v>
      </c>
      <c r="B297" s="45"/>
      <c r="C297" s="46"/>
      <c r="D297" s="46"/>
      <c r="E297" s="39" t="s">
        <v>11772</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11773</v>
      </c>
      <c r="D299" s="37" t="s">
        <v>595</v>
      </c>
      <c r="E299" s="39" t="s">
        <v>11774</v>
      </c>
      <c r="F299" s="40" t="s">
        <v>637</v>
      </c>
      <c r="G299" s="41">
        <v>0.25900000000000001</v>
      </c>
      <c r="H299" s="42">
        <v>0</v>
      </c>
      <c r="I299" s="43">
        <f>ROUND(G299*H299,P4)</f>
        <v>0</v>
      </c>
      <c r="J299" s="37"/>
      <c r="O299" s="44">
        <f>I299*0.21</f>
        <v>0</v>
      </c>
      <c r="P299">
        <v>3</v>
      </c>
    </row>
    <row r="300">
      <c r="A300" s="37" t="s">
        <v>598</v>
      </c>
      <c r="B300" s="45"/>
      <c r="C300" s="46"/>
      <c r="D300" s="46"/>
      <c r="E300" s="39" t="s">
        <v>11774</v>
      </c>
      <c r="F300" s="46"/>
      <c r="G300" s="46"/>
      <c r="H300" s="46"/>
      <c r="I300" s="46"/>
      <c r="J300" s="48"/>
    </row>
    <row r="301" ht="45">
      <c r="A301" s="37" t="s">
        <v>599</v>
      </c>
      <c r="B301" s="45"/>
      <c r="C301" s="46"/>
      <c r="D301" s="46"/>
      <c r="E301" s="49" t="s">
        <v>11775</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11776</v>
      </c>
      <c r="D303" s="37" t="s">
        <v>595</v>
      </c>
      <c r="E303" s="39" t="s">
        <v>11777</v>
      </c>
      <c r="F303" s="40" t="s">
        <v>646</v>
      </c>
      <c r="G303" s="41">
        <v>164.95099999999999</v>
      </c>
      <c r="H303" s="42">
        <v>0</v>
      </c>
      <c r="I303" s="43">
        <f>ROUND(G303*H303,P4)</f>
        <v>0</v>
      </c>
      <c r="J303" s="37"/>
      <c r="O303" s="44">
        <f>I303*0.21</f>
        <v>0</v>
      </c>
      <c r="P303">
        <v>3</v>
      </c>
    </row>
    <row r="304">
      <c r="A304" s="37" t="s">
        <v>598</v>
      </c>
      <c r="B304" s="45"/>
      <c r="C304" s="46"/>
      <c r="D304" s="46"/>
      <c r="E304" s="39" t="s">
        <v>11777</v>
      </c>
      <c r="F304" s="46"/>
      <c r="G304" s="46"/>
      <c r="H304" s="46"/>
      <c r="I304" s="46"/>
      <c r="J304" s="48"/>
    </row>
    <row r="305" ht="105">
      <c r="A305" s="37" t="s">
        <v>599</v>
      </c>
      <c r="B305" s="45"/>
      <c r="C305" s="46"/>
      <c r="D305" s="46"/>
      <c r="E305" s="49" t="s">
        <v>11778</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11779</v>
      </c>
      <c r="D307" s="37" t="s">
        <v>595</v>
      </c>
      <c r="E307" s="39" t="s">
        <v>11780</v>
      </c>
      <c r="F307" s="40" t="s">
        <v>637</v>
      </c>
      <c r="G307" s="41">
        <v>5.0620000000000003</v>
      </c>
      <c r="H307" s="42">
        <v>0</v>
      </c>
      <c r="I307" s="43">
        <f>ROUND(G307*H307,P4)</f>
        <v>0</v>
      </c>
      <c r="J307" s="37"/>
      <c r="O307" s="44">
        <f>I307*0.21</f>
        <v>0</v>
      </c>
      <c r="P307">
        <v>3</v>
      </c>
    </row>
    <row r="308">
      <c r="A308" s="37" t="s">
        <v>598</v>
      </c>
      <c r="B308" s="45"/>
      <c r="C308" s="46"/>
      <c r="D308" s="46"/>
      <c r="E308" s="39" t="s">
        <v>11780</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11781</v>
      </c>
      <c r="D310" s="37" t="s">
        <v>595</v>
      </c>
      <c r="E310" s="39" t="s">
        <v>11782</v>
      </c>
      <c r="F310" s="40" t="s">
        <v>637</v>
      </c>
      <c r="G310" s="41">
        <v>21.515999999999998</v>
      </c>
      <c r="H310" s="42">
        <v>0</v>
      </c>
      <c r="I310" s="43">
        <f>ROUND(G310*H310,P4)</f>
        <v>0</v>
      </c>
      <c r="J310" s="37"/>
      <c r="O310" s="44">
        <f>I310*0.21</f>
        <v>0</v>
      </c>
      <c r="P310">
        <v>3</v>
      </c>
    </row>
    <row r="311" ht="30">
      <c r="A311" s="37" t="s">
        <v>598</v>
      </c>
      <c r="B311" s="45"/>
      <c r="C311" s="46"/>
      <c r="D311" s="46"/>
      <c r="E311" s="39" t="s">
        <v>11783</v>
      </c>
      <c r="F311" s="46"/>
      <c r="G311" s="46"/>
      <c r="H311" s="46"/>
      <c r="I311" s="46"/>
      <c r="J311" s="48"/>
    </row>
    <row r="312" ht="45">
      <c r="A312" s="37" t="s">
        <v>599</v>
      </c>
      <c r="B312" s="45"/>
      <c r="C312" s="46"/>
      <c r="D312" s="46"/>
      <c r="E312" s="49" t="s">
        <v>11784</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11785</v>
      </c>
      <c r="D314" s="37" t="s">
        <v>595</v>
      </c>
      <c r="E314" s="39" t="s">
        <v>11786</v>
      </c>
      <c r="F314" s="40" t="s">
        <v>646</v>
      </c>
      <c r="G314" s="41">
        <v>53.280000000000001</v>
      </c>
      <c r="H314" s="42">
        <v>0</v>
      </c>
      <c r="I314" s="43">
        <f>ROUND(G314*H314,P4)</f>
        <v>0</v>
      </c>
      <c r="J314" s="37"/>
      <c r="O314" s="44">
        <f>I314*0.21</f>
        <v>0</v>
      </c>
      <c r="P314">
        <v>3</v>
      </c>
    </row>
    <row r="315">
      <c r="A315" s="37" t="s">
        <v>598</v>
      </c>
      <c r="B315" s="45"/>
      <c r="C315" s="46"/>
      <c r="D315" s="46"/>
      <c r="E315" s="39" t="s">
        <v>11787</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11788</v>
      </c>
      <c r="D317" s="37" t="s">
        <v>595</v>
      </c>
      <c r="E317" s="39" t="s">
        <v>11789</v>
      </c>
      <c r="F317" s="40" t="s">
        <v>646</v>
      </c>
      <c r="G317" s="41">
        <v>217.10499999999999</v>
      </c>
      <c r="H317" s="42">
        <v>0</v>
      </c>
      <c r="I317" s="43">
        <f>ROUND(G317*H317,P4)</f>
        <v>0</v>
      </c>
      <c r="J317" s="37"/>
      <c r="O317" s="44">
        <f>I317*0.21</f>
        <v>0</v>
      </c>
      <c r="P317">
        <v>3</v>
      </c>
    </row>
    <row r="318" ht="30">
      <c r="A318" s="37" t="s">
        <v>598</v>
      </c>
      <c r="B318" s="45"/>
      <c r="C318" s="46"/>
      <c r="D318" s="46"/>
      <c r="E318" s="39" t="s">
        <v>11790</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10954</v>
      </c>
      <c r="D320" s="37" t="s">
        <v>595</v>
      </c>
      <c r="E320" s="39" t="s">
        <v>10955</v>
      </c>
      <c r="F320" s="40" t="s">
        <v>608</v>
      </c>
      <c r="G320" s="41">
        <v>3</v>
      </c>
      <c r="H320" s="42">
        <v>0</v>
      </c>
      <c r="I320" s="43">
        <f>ROUND(G320*H320,P4)</f>
        <v>0</v>
      </c>
      <c r="J320" s="37"/>
      <c r="O320" s="44">
        <f>I320*0.21</f>
        <v>0</v>
      </c>
      <c r="P320">
        <v>3</v>
      </c>
    </row>
    <row r="321">
      <c r="A321" s="37" t="s">
        <v>598</v>
      </c>
      <c r="B321" s="45"/>
      <c r="C321" s="46"/>
      <c r="D321" s="46"/>
      <c r="E321" s="39" t="s">
        <v>10956</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10958</v>
      </c>
      <c r="D323" s="37" t="s">
        <v>595</v>
      </c>
      <c r="E323" s="39" t="s">
        <v>10959</v>
      </c>
      <c r="F323" s="40" t="s">
        <v>637</v>
      </c>
      <c r="G323" s="41">
        <v>21.515999999999998</v>
      </c>
      <c r="H323" s="42">
        <v>0</v>
      </c>
      <c r="I323" s="43">
        <f>ROUND(G323*H323,P4)</f>
        <v>0</v>
      </c>
      <c r="J323" s="37"/>
      <c r="O323" s="44">
        <f>I323*0.21</f>
        <v>0</v>
      </c>
      <c r="P323">
        <v>3</v>
      </c>
    </row>
    <row r="324" ht="30">
      <c r="A324" s="37" t="s">
        <v>598</v>
      </c>
      <c r="B324" s="45"/>
      <c r="C324" s="46"/>
      <c r="D324" s="46"/>
      <c r="E324" s="39" t="s">
        <v>10960</v>
      </c>
      <c r="F324" s="46"/>
      <c r="G324" s="46"/>
      <c r="H324" s="46"/>
      <c r="I324" s="46"/>
      <c r="J324" s="48"/>
    </row>
    <row r="325" ht="120">
      <c r="A325" s="37" t="s">
        <v>599</v>
      </c>
      <c r="B325" s="45"/>
      <c r="C325" s="46"/>
      <c r="D325" s="46"/>
      <c r="E325" s="49" t="s">
        <v>11791</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11792</v>
      </c>
      <c r="D327" s="37" t="s">
        <v>595</v>
      </c>
      <c r="E327" s="39" t="s">
        <v>11793</v>
      </c>
      <c r="F327" s="40" t="s">
        <v>646</v>
      </c>
      <c r="G327" s="41">
        <v>14.24</v>
      </c>
      <c r="H327" s="42">
        <v>0</v>
      </c>
      <c r="I327" s="43">
        <f>ROUND(G327*H327,P4)</f>
        <v>0</v>
      </c>
      <c r="J327" s="37"/>
      <c r="O327" s="44">
        <f>I327*0.21</f>
        <v>0</v>
      </c>
      <c r="P327">
        <v>3</v>
      </c>
    </row>
    <row r="328" ht="45">
      <c r="A328" s="37" t="s">
        <v>598</v>
      </c>
      <c r="B328" s="45"/>
      <c r="C328" s="46"/>
      <c r="D328" s="46"/>
      <c r="E328" s="39" t="s">
        <v>11794</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10966</v>
      </c>
      <c r="D330" s="37" t="s">
        <v>595</v>
      </c>
      <c r="E330" s="39" t="s">
        <v>10967</v>
      </c>
      <c r="F330" s="40" t="s">
        <v>597</v>
      </c>
      <c r="G330" s="41">
        <v>108</v>
      </c>
      <c r="H330" s="42">
        <v>0</v>
      </c>
      <c r="I330" s="43">
        <f>ROUND(G330*H330,P4)</f>
        <v>0</v>
      </c>
      <c r="J330" s="37"/>
      <c r="O330" s="44">
        <f>I330*0.21</f>
        <v>0</v>
      </c>
      <c r="P330">
        <v>3</v>
      </c>
    </row>
    <row r="331">
      <c r="A331" s="37" t="s">
        <v>598</v>
      </c>
      <c r="B331" s="45"/>
      <c r="C331" s="46"/>
      <c r="D331" s="46"/>
      <c r="E331" s="39" t="s">
        <v>10968</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11795</v>
      </c>
      <c r="D333" s="37" t="s">
        <v>595</v>
      </c>
      <c r="E333" s="39" t="s">
        <v>11796</v>
      </c>
      <c r="F333" s="40" t="s">
        <v>646</v>
      </c>
      <c r="G333" s="41">
        <v>301.42200000000003</v>
      </c>
      <c r="H333" s="42">
        <v>0</v>
      </c>
      <c r="I333" s="43">
        <f>ROUND(G333*H333,P4)</f>
        <v>0</v>
      </c>
      <c r="J333" s="37"/>
      <c r="O333" s="44">
        <f>I333*0.21</f>
        <v>0</v>
      </c>
      <c r="P333">
        <v>3</v>
      </c>
    </row>
    <row r="334" ht="45">
      <c r="A334" s="37" t="s">
        <v>598</v>
      </c>
      <c r="B334" s="45"/>
      <c r="C334" s="46"/>
      <c r="D334" s="46"/>
      <c r="E334" s="39" t="s">
        <v>11797</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11798</v>
      </c>
      <c r="D336" s="37" t="s">
        <v>595</v>
      </c>
      <c r="E336" s="39" t="s">
        <v>11799</v>
      </c>
      <c r="F336" s="40" t="s">
        <v>597</v>
      </c>
      <c r="G336" s="41">
        <v>506.13</v>
      </c>
      <c r="H336" s="42">
        <v>0</v>
      </c>
      <c r="I336" s="43">
        <f>ROUND(G336*H336,P4)</f>
        <v>0</v>
      </c>
      <c r="J336" s="37"/>
      <c r="O336" s="44">
        <f>I336*0.21</f>
        <v>0</v>
      </c>
      <c r="P336">
        <v>3</v>
      </c>
    </row>
    <row r="337" ht="30">
      <c r="A337" s="37" t="s">
        <v>598</v>
      </c>
      <c r="B337" s="45"/>
      <c r="C337" s="46"/>
      <c r="D337" s="46"/>
      <c r="E337" s="39" t="s">
        <v>11800</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11801</v>
      </c>
      <c r="D339" s="37" t="s">
        <v>595</v>
      </c>
      <c r="E339" s="39" t="s">
        <v>11802</v>
      </c>
      <c r="F339" s="40" t="s">
        <v>597</v>
      </c>
      <c r="G339" s="41">
        <v>58.530000000000001</v>
      </c>
      <c r="H339" s="42">
        <v>0</v>
      </c>
      <c r="I339" s="43">
        <f>ROUND(G339*H339,P4)</f>
        <v>0</v>
      </c>
      <c r="J339" s="37"/>
      <c r="O339" s="44">
        <f>I339*0.21</f>
        <v>0</v>
      </c>
      <c r="P339">
        <v>3</v>
      </c>
    </row>
    <row r="340" ht="45">
      <c r="A340" s="37" t="s">
        <v>598</v>
      </c>
      <c r="B340" s="45"/>
      <c r="C340" s="46"/>
      <c r="D340" s="46"/>
      <c r="E340" s="39" t="s">
        <v>11803</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11804</v>
      </c>
      <c r="D342" s="37" t="s">
        <v>595</v>
      </c>
      <c r="E342" s="39" t="s">
        <v>11805</v>
      </c>
      <c r="F342" s="40" t="s">
        <v>1124</v>
      </c>
      <c r="G342" s="41">
        <v>18.495000000000001</v>
      </c>
      <c r="H342" s="42">
        <v>0</v>
      </c>
      <c r="I342" s="43">
        <f>ROUND(G342*H342,P4)</f>
        <v>0</v>
      </c>
      <c r="J342" s="37"/>
      <c r="O342" s="44">
        <f>I342*0.21</f>
        <v>0</v>
      </c>
      <c r="P342">
        <v>3</v>
      </c>
    </row>
    <row r="343" ht="45">
      <c r="A343" s="37" t="s">
        <v>598</v>
      </c>
      <c r="B343" s="45"/>
      <c r="C343" s="46"/>
      <c r="D343" s="46"/>
      <c r="E343" s="39" t="s">
        <v>11806</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11807</v>
      </c>
      <c r="D345" s="37" t="s">
        <v>595</v>
      </c>
      <c r="E345" s="39" t="s">
        <v>11808</v>
      </c>
      <c r="F345" s="40" t="s">
        <v>637</v>
      </c>
      <c r="G345" s="41">
        <v>2.1309999999999998</v>
      </c>
      <c r="H345" s="42">
        <v>0</v>
      </c>
      <c r="I345" s="43">
        <f>ROUND(G345*H345,P4)</f>
        <v>0</v>
      </c>
      <c r="J345" s="37"/>
      <c r="O345" s="44">
        <f>I345*0.21</f>
        <v>0</v>
      </c>
      <c r="P345">
        <v>3</v>
      </c>
    </row>
    <row r="346">
      <c r="A346" s="37" t="s">
        <v>598</v>
      </c>
      <c r="B346" s="45"/>
      <c r="C346" s="46"/>
      <c r="D346" s="46"/>
      <c r="E346" s="39" t="s">
        <v>11809</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11810</v>
      </c>
      <c r="D348" s="37" t="s">
        <v>595</v>
      </c>
      <c r="E348" s="39" t="s">
        <v>11811</v>
      </c>
      <c r="F348" s="40" t="s">
        <v>646</v>
      </c>
      <c r="G348" s="41">
        <v>164.95099999999999</v>
      </c>
      <c r="H348" s="42">
        <v>0</v>
      </c>
      <c r="I348" s="43">
        <f>ROUND(G348*H348,P4)</f>
        <v>0</v>
      </c>
      <c r="J348" s="37"/>
      <c r="O348" s="44">
        <f>I348*0.21</f>
        <v>0</v>
      </c>
      <c r="P348">
        <v>3</v>
      </c>
    </row>
    <row r="349">
      <c r="A349" s="37" t="s">
        <v>598</v>
      </c>
      <c r="B349" s="45"/>
      <c r="C349" s="46"/>
      <c r="D349" s="46"/>
      <c r="E349" s="39" t="s">
        <v>11811</v>
      </c>
      <c r="F349" s="46"/>
      <c r="G349" s="46"/>
      <c r="H349" s="46"/>
      <c r="I349" s="46"/>
      <c r="J349" s="48"/>
    </row>
    <row r="350" ht="90">
      <c r="A350" s="37" t="s">
        <v>599</v>
      </c>
      <c r="B350" s="45"/>
      <c r="C350" s="46"/>
      <c r="D350" s="46"/>
      <c r="E350" s="49" t="s">
        <v>11812</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11813</v>
      </c>
      <c r="D352" s="37" t="s">
        <v>595</v>
      </c>
      <c r="E352" s="39" t="s">
        <v>11814</v>
      </c>
      <c r="F352" s="40" t="s">
        <v>637</v>
      </c>
      <c r="G352" s="41">
        <v>1.6859999999999999</v>
      </c>
      <c r="H352" s="42">
        <v>0</v>
      </c>
      <c r="I352" s="43">
        <f>ROUND(G352*H352,P4)</f>
        <v>0</v>
      </c>
      <c r="J352" s="37"/>
      <c r="O352" s="44">
        <f>I352*0.21</f>
        <v>0</v>
      </c>
      <c r="P352">
        <v>3</v>
      </c>
    </row>
    <row r="353">
      <c r="A353" s="37" t="s">
        <v>598</v>
      </c>
      <c r="B353" s="45"/>
      <c r="C353" s="46"/>
      <c r="D353" s="46"/>
      <c r="E353" s="39" t="s">
        <v>11815</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10988</v>
      </c>
      <c r="D355" s="34"/>
      <c r="E355" s="31" t="s">
        <v>10989</v>
      </c>
      <c r="F355" s="34"/>
      <c r="G355" s="34"/>
      <c r="H355" s="34"/>
      <c r="I355" s="35">
        <f>SUMIFS(I356:I361,A356:A361,"P")</f>
        <v>0</v>
      </c>
      <c r="J355" s="36"/>
    </row>
    <row r="356" ht="30">
      <c r="A356" s="37" t="s">
        <v>593</v>
      </c>
      <c r="B356" s="37">
        <v>106</v>
      </c>
      <c r="C356" s="38" t="s">
        <v>11816</v>
      </c>
      <c r="D356" s="37" t="s">
        <v>595</v>
      </c>
      <c r="E356" s="39" t="s">
        <v>11817</v>
      </c>
      <c r="F356" s="40" t="s">
        <v>1124</v>
      </c>
      <c r="G356" s="41">
        <v>0.028000000000000001</v>
      </c>
      <c r="H356" s="42">
        <v>0</v>
      </c>
      <c r="I356" s="43">
        <f>ROUND(G356*H356,P4)</f>
        <v>0</v>
      </c>
      <c r="J356" s="37"/>
      <c r="O356" s="44">
        <f>I356*0.21</f>
        <v>0</v>
      </c>
      <c r="P356">
        <v>3</v>
      </c>
    </row>
    <row r="357" ht="60">
      <c r="A357" s="37" t="s">
        <v>598</v>
      </c>
      <c r="B357" s="45"/>
      <c r="C357" s="46"/>
      <c r="D357" s="46"/>
      <c r="E357" s="39" t="s">
        <v>11818</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11819</v>
      </c>
      <c r="D359" s="37" t="s">
        <v>595</v>
      </c>
      <c r="E359" s="39" t="s">
        <v>11820</v>
      </c>
      <c r="F359" s="40" t="s">
        <v>646</v>
      </c>
      <c r="G359" s="41">
        <v>1.98</v>
      </c>
      <c r="H359" s="42">
        <v>0</v>
      </c>
      <c r="I359" s="43">
        <f>ROUND(G359*H359,P4)</f>
        <v>0</v>
      </c>
      <c r="J359" s="37"/>
      <c r="O359" s="44">
        <f>I359*0.21</f>
        <v>0</v>
      </c>
      <c r="P359">
        <v>3</v>
      </c>
    </row>
    <row r="360" ht="45">
      <c r="A360" s="37" t="s">
        <v>598</v>
      </c>
      <c r="B360" s="45"/>
      <c r="C360" s="46"/>
      <c r="D360" s="46"/>
      <c r="E360" s="39" t="s">
        <v>11821</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11025</v>
      </c>
      <c r="D362" s="34"/>
      <c r="E362" s="31" t="s">
        <v>11026</v>
      </c>
      <c r="F362" s="34"/>
      <c r="G362" s="34"/>
      <c r="H362" s="34"/>
      <c r="I362" s="35">
        <f>SUMIFS(I363:I438,A363:A438,"P")</f>
        <v>0</v>
      </c>
      <c r="J362" s="36"/>
    </row>
    <row r="363">
      <c r="A363" s="37" t="s">
        <v>593</v>
      </c>
      <c r="B363" s="37">
        <v>108</v>
      </c>
      <c r="C363" s="38" t="s">
        <v>11822</v>
      </c>
      <c r="D363" s="37" t="s">
        <v>595</v>
      </c>
      <c r="E363" s="39" t="s">
        <v>11823</v>
      </c>
      <c r="F363" s="40" t="s">
        <v>6598</v>
      </c>
      <c r="G363" s="41">
        <v>13615.373</v>
      </c>
      <c r="H363" s="42">
        <v>0</v>
      </c>
      <c r="I363" s="43">
        <f>ROUND(G363*H363,P4)</f>
        <v>0</v>
      </c>
      <c r="J363" s="37"/>
      <c r="O363" s="44">
        <f>I363*0.21</f>
        <v>0</v>
      </c>
      <c r="P363">
        <v>3</v>
      </c>
    </row>
    <row r="364" ht="30">
      <c r="A364" s="37" t="s">
        <v>598</v>
      </c>
      <c r="B364" s="45"/>
      <c r="C364" s="46"/>
      <c r="D364" s="46"/>
      <c r="E364" s="39" t="s">
        <v>11824</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11825</v>
      </c>
      <c r="D366" s="37" t="s">
        <v>595</v>
      </c>
      <c r="E366" s="39" t="s">
        <v>11826</v>
      </c>
      <c r="F366" s="40" t="s">
        <v>646</v>
      </c>
      <c r="G366" s="41">
        <v>206.898</v>
      </c>
      <c r="H366" s="42">
        <v>0</v>
      </c>
      <c r="I366" s="43">
        <f>ROUND(G366*H366,P4)</f>
        <v>0</v>
      </c>
      <c r="J366" s="37"/>
      <c r="O366" s="44">
        <f>I366*0.21</f>
        <v>0</v>
      </c>
      <c r="P366">
        <v>3</v>
      </c>
    </row>
    <row r="367" ht="30">
      <c r="A367" s="37" t="s">
        <v>598</v>
      </c>
      <c r="B367" s="45"/>
      <c r="C367" s="46"/>
      <c r="D367" s="46"/>
      <c r="E367" s="39" t="s">
        <v>11826</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11827</v>
      </c>
      <c r="D369" s="37" t="s">
        <v>595</v>
      </c>
      <c r="E369" s="39" t="s">
        <v>11828</v>
      </c>
      <c r="F369" s="40" t="s">
        <v>597</v>
      </c>
      <c r="G369" s="41">
        <v>54</v>
      </c>
      <c r="H369" s="42">
        <v>0</v>
      </c>
      <c r="I369" s="43">
        <f>ROUND(G369*H369,P4)</f>
        <v>0</v>
      </c>
      <c r="J369" s="37"/>
      <c r="O369" s="44">
        <f>I369*0.21</f>
        <v>0</v>
      </c>
      <c r="P369">
        <v>3</v>
      </c>
    </row>
    <row r="370" ht="30">
      <c r="A370" s="37" t="s">
        <v>598</v>
      </c>
      <c r="B370" s="45"/>
      <c r="C370" s="46"/>
      <c r="D370" s="46"/>
      <c r="E370" s="39" t="s">
        <v>11828</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11829</v>
      </c>
      <c r="D372" s="37" t="s">
        <v>595</v>
      </c>
      <c r="E372" s="39" t="s">
        <v>11830</v>
      </c>
      <c r="F372" s="40" t="s">
        <v>597</v>
      </c>
      <c r="G372" s="41">
        <v>27</v>
      </c>
      <c r="H372" s="42">
        <v>0</v>
      </c>
      <c r="I372" s="43">
        <f>ROUND(G372*H372,P4)</f>
        <v>0</v>
      </c>
      <c r="J372" s="37"/>
      <c r="O372" s="44">
        <f>I372*0.21</f>
        <v>0</v>
      </c>
      <c r="P372">
        <v>3</v>
      </c>
    </row>
    <row r="373" ht="30">
      <c r="A373" s="37" t="s">
        <v>598</v>
      </c>
      <c r="B373" s="45"/>
      <c r="C373" s="46"/>
      <c r="D373" s="46"/>
      <c r="E373" s="39" t="s">
        <v>11830</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11831</v>
      </c>
      <c r="D375" s="37" t="s">
        <v>595</v>
      </c>
      <c r="E375" s="39" t="s">
        <v>11832</v>
      </c>
      <c r="F375" s="40" t="s">
        <v>597</v>
      </c>
      <c r="G375" s="41">
        <v>54</v>
      </c>
      <c r="H375" s="42">
        <v>0</v>
      </c>
      <c r="I375" s="43">
        <f>ROUND(G375*H375,P4)</f>
        <v>0</v>
      </c>
      <c r="J375" s="37"/>
      <c r="O375" s="44">
        <f>I375*0.21</f>
        <v>0</v>
      </c>
      <c r="P375">
        <v>3</v>
      </c>
    </row>
    <row r="376" ht="30">
      <c r="A376" s="37" t="s">
        <v>598</v>
      </c>
      <c r="B376" s="45"/>
      <c r="C376" s="46"/>
      <c r="D376" s="46"/>
      <c r="E376" s="39" t="s">
        <v>11832</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11833</v>
      </c>
      <c r="D378" s="37" t="s">
        <v>595</v>
      </c>
      <c r="E378" s="39" t="s">
        <v>11834</v>
      </c>
      <c r="F378" s="40" t="s">
        <v>597</v>
      </c>
      <c r="G378" s="41">
        <v>20</v>
      </c>
      <c r="H378" s="42">
        <v>0</v>
      </c>
      <c r="I378" s="43">
        <f>ROUND(G378*H378,P4)</f>
        <v>0</v>
      </c>
      <c r="J378" s="37"/>
      <c r="O378" s="44">
        <f>I378*0.21</f>
        <v>0</v>
      </c>
      <c r="P378">
        <v>3</v>
      </c>
    </row>
    <row r="379">
      <c r="A379" s="37" t="s">
        <v>598</v>
      </c>
      <c r="B379" s="45"/>
      <c r="C379" s="46"/>
      <c r="D379" s="46"/>
      <c r="E379" s="39" t="s">
        <v>11834</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11835</v>
      </c>
      <c r="D381" s="37" t="s">
        <v>595</v>
      </c>
      <c r="E381" s="39" t="s">
        <v>11836</v>
      </c>
      <c r="F381" s="40" t="s">
        <v>597</v>
      </c>
      <c r="G381" s="41">
        <v>54</v>
      </c>
      <c r="H381" s="42">
        <v>0</v>
      </c>
      <c r="I381" s="43">
        <f>ROUND(G381*H381,P4)</f>
        <v>0</v>
      </c>
      <c r="J381" s="37"/>
      <c r="O381" s="44">
        <f>I381*0.21</f>
        <v>0</v>
      </c>
      <c r="P381">
        <v>3</v>
      </c>
    </row>
    <row r="382">
      <c r="A382" s="37" t="s">
        <v>598</v>
      </c>
      <c r="B382" s="45"/>
      <c r="C382" s="46"/>
      <c r="D382" s="46"/>
      <c r="E382" s="39" t="s">
        <v>11836</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11837</v>
      </c>
      <c r="D384" s="37" t="s">
        <v>595</v>
      </c>
      <c r="E384" s="39" t="s">
        <v>11838</v>
      </c>
      <c r="F384" s="40" t="s">
        <v>597</v>
      </c>
      <c r="G384" s="41">
        <v>54</v>
      </c>
      <c r="H384" s="42">
        <v>0</v>
      </c>
      <c r="I384" s="43">
        <f>ROUND(G384*H384,P4)</f>
        <v>0</v>
      </c>
      <c r="J384" s="37"/>
      <c r="O384" s="44">
        <f>I384*0.21</f>
        <v>0</v>
      </c>
      <c r="P384">
        <v>3</v>
      </c>
    </row>
    <row r="385" ht="30">
      <c r="A385" s="37" t="s">
        <v>598</v>
      </c>
      <c r="B385" s="45"/>
      <c r="C385" s="46"/>
      <c r="D385" s="46"/>
      <c r="E385" s="39" t="s">
        <v>11839</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11840</v>
      </c>
      <c r="D387" s="37" t="s">
        <v>595</v>
      </c>
      <c r="E387" s="39" t="s">
        <v>11841</v>
      </c>
      <c r="F387" s="40" t="s">
        <v>597</v>
      </c>
      <c r="G387" s="41">
        <v>30.5</v>
      </c>
      <c r="H387" s="42">
        <v>0</v>
      </c>
      <c r="I387" s="43">
        <f>ROUND(G387*H387,P4)</f>
        <v>0</v>
      </c>
      <c r="J387" s="37"/>
      <c r="O387" s="44">
        <f>I387*0.21</f>
        <v>0</v>
      </c>
      <c r="P387">
        <v>3</v>
      </c>
    </row>
    <row r="388" ht="30">
      <c r="A388" s="37" t="s">
        <v>598</v>
      </c>
      <c r="B388" s="45"/>
      <c r="C388" s="46"/>
      <c r="D388" s="46"/>
      <c r="E388" s="39" t="s">
        <v>11841</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11842</v>
      </c>
      <c r="D390" s="37" t="s">
        <v>595</v>
      </c>
      <c r="E390" s="39" t="s">
        <v>11843</v>
      </c>
      <c r="F390" s="40" t="s">
        <v>597</v>
      </c>
      <c r="G390" s="41">
        <v>1.5</v>
      </c>
      <c r="H390" s="42">
        <v>0</v>
      </c>
      <c r="I390" s="43">
        <f>ROUND(G390*H390,P4)</f>
        <v>0</v>
      </c>
      <c r="J390" s="37"/>
      <c r="O390" s="44">
        <f>I390*0.21</f>
        <v>0</v>
      </c>
      <c r="P390">
        <v>3</v>
      </c>
    </row>
    <row r="391" ht="30">
      <c r="A391" s="37" t="s">
        <v>598</v>
      </c>
      <c r="B391" s="45"/>
      <c r="C391" s="46"/>
      <c r="D391" s="46"/>
      <c r="E391" s="39" t="s">
        <v>11843</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11844</v>
      </c>
      <c r="D393" s="37" t="s">
        <v>595</v>
      </c>
      <c r="E393" s="39" t="s">
        <v>11845</v>
      </c>
      <c r="F393" s="40" t="s">
        <v>597</v>
      </c>
      <c r="G393" s="41">
        <v>108</v>
      </c>
      <c r="H393" s="42">
        <v>0</v>
      </c>
      <c r="I393" s="43">
        <f>ROUND(G393*H393,P4)</f>
        <v>0</v>
      </c>
      <c r="J393" s="37"/>
      <c r="O393" s="44">
        <f>I393*0.21</f>
        <v>0</v>
      </c>
      <c r="P393">
        <v>3</v>
      </c>
    </row>
    <row r="394" ht="30">
      <c r="A394" s="37" t="s">
        <v>598</v>
      </c>
      <c r="B394" s="45"/>
      <c r="C394" s="46"/>
      <c r="D394" s="46"/>
      <c r="E394" s="39" t="s">
        <v>11845</v>
      </c>
      <c r="F394" s="46"/>
      <c r="G394" s="46"/>
      <c r="H394" s="46"/>
      <c r="I394" s="46"/>
      <c r="J394" s="48"/>
    </row>
    <row r="395" ht="60">
      <c r="A395" s="37" t="s">
        <v>599</v>
      </c>
      <c r="B395" s="45"/>
      <c r="C395" s="46"/>
      <c r="D395" s="46"/>
      <c r="E395" s="49" t="s">
        <v>11846</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11847</v>
      </c>
      <c r="D397" s="37" t="s">
        <v>595</v>
      </c>
      <c r="E397" s="39" t="s">
        <v>11848</v>
      </c>
      <c r="F397" s="40" t="s">
        <v>608</v>
      </c>
      <c r="G397" s="41">
        <v>3</v>
      </c>
      <c r="H397" s="42">
        <v>0</v>
      </c>
      <c r="I397" s="43">
        <f>ROUND(G397*H397,P4)</f>
        <v>0</v>
      </c>
      <c r="J397" s="37"/>
      <c r="O397" s="44">
        <f>I397*0.21</f>
        <v>0</v>
      </c>
      <c r="P397">
        <v>3</v>
      </c>
    </row>
    <row r="398" ht="30">
      <c r="A398" s="37" t="s">
        <v>598</v>
      </c>
      <c r="B398" s="45"/>
      <c r="C398" s="46"/>
      <c r="D398" s="46"/>
      <c r="E398" s="39" t="s">
        <v>11848</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11849</v>
      </c>
      <c r="D400" s="37" t="s">
        <v>595</v>
      </c>
      <c r="E400" s="39" t="s">
        <v>11850</v>
      </c>
      <c r="F400" s="40" t="s">
        <v>646</v>
      </c>
      <c r="G400" s="41">
        <v>7.6799999999999997</v>
      </c>
      <c r="H400" s="42">
        <v>0</v>
      </c>
      <c r="I400" s="43">
        <f>ROUND(G400*H400,P4)</f>
        <v>0</v>
      </c>
      <c r="J400" s="37"/>
      <c r="O400" s="44">
        <f>I400*0.21</f>
        <v>0</v>
      </c>
      <c r="P400">
        <v>3</v>
      </c>
    </row>
    <row r="401" ht="30">
      <c r="A401" s="37" t="s">
        <v>598</v>
      </c>
      <c r="B401" s="45"/>
      <c r="C401" s="46"/>
      <c r="D401" s="46"/>
      <c r="E401" s="39" t="s">
        <v>11850</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11851</v>
      </c>
      <c r="D403" s="37" t="s">
        <v>595</v>
      </c>
      <c r="E403" s="39" t="s">
        <v>11852</v>
      </c>
      <c r="F403" s="40" t="s">
        <v>608</v>
      </c>
      <c r="G403" s="41">
        <v>1</v>
      </c>
      <c r="H403" s="42">
        <v>0</v>
      </c>
      <c r="I403" s="43">
        <f>ROUND(G403*H403,P4)</f>
        <v>0</v>
      </c>
      <c r="J403" s="37"/>
      <c r="O403" s="44">
        <f>I403*0.21</f>
        <v>0</v>
      </c>
      <c r="P403">
        <v>3</v>
      </c>
    </row>
    <row r="404" ht="30">
      <c r="A404" s="37" t="s">
        <v>598</v>
      </c>
      <c r="B404" s="45"/>
      <c r="C404" s="46"/>
      <c r="D404" s="46"/>
      <c r="E404" s="39" t="s">
        <v>11852</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11853</v>
      </c>
      <c r="D406" s="37" t="s">
        <v>595</v>
      </c>
      <c r="E406" s="39" t="s">
        <v>11854</v>
      </c>
      <c r="F406" s="40" t="s">
        <v>608</v>
      </c>
      <c r="G406" s="41">
        <v>14</v>
      </c>
      <c r="H406" s="42">
        <v>0</v>
      </c>
      <c r="I406" s="43">
        <f>ROUND(G406*H406,P4)</f>
        <v>0</v>
      </c>
      <c r="J406" s="37"/>
      <c r="O406" s="44">
        <f>I406*0.21</f>
        <v>0</v>
      </c>
      <c r="P406">
        <v>3</v>
      </c>
    </row>
    <row r="407">
      <c r="A407" s="37" t="s">
        <v>598</v>
      </c>
      <c r="B407" s="45"/>
      <c r="C407" s="46"/>
      <c r="D407" s="46"/>
      <c r="E407" s="39" t="s">
        <v>11854</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11855</v>
      </c>
      <c r="D409" s="37" t="s">
        <v>595</v>
      </c>
      <c r="E409" s="39" t="s">
        <v>11856</v>
      </c>
      <c r="F409" s="40" t="s">
        <v>608</v>
      </c>
      <c r="G409" s="41">
        <v>1</v>
      </c>
      <c r="H409" s="42">
        <v>0</v>
      </c>
      <c r="I409" s="43">
        <f>ROUND(G409*H409,P4)</f>
        <v>0</v>
      </c>
      <c r="J409" s="37"/>
      <c r="O409" s="44">
        <f>I409*0.21</f>
        <v>0</v>
      </c>
      <c r="P409">
        <v>3</v>
      </c>
    </row>
    <row r="410" ht="30">
      <c r="A410" s="37" t="s">
        <v>598</v>
      </c>
      <c r="B410" s="45"/>
      <c r="C410" s="46"/>
      <c r="D410" s="46"/>
      <c r="E410" s="39" t="s">
        <v>11856</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11857</v>
      </c>
      <c r="D412" s="37" t="s">
        <v>595</v>
      </c>
      <c r="E412" s="39" t="s">
        <v>11858</v>
      </c>
      <c r="F412" s="40" t="s">
        <v>608</v>
      </c>
      <c r="G412" s="41">
        <v>1</v>
      </c>
      <c r="H412" s="42">
        <v>0</v>
      </c>
      <c r="I412" s="43">
        <f>ROUND(G412*H412,P4)</f>
        <v>0</v>
      </c>
      <c r="J412" s="37"/>
      <c r="O412" s="44">
        <f>I412*0.21</f>
        <v>0</v>
      </c>
      <c r="P412">
        <v>3</v>
      </c>
    </row>
    <row r="413" ht="30">
      <c r="A413" s="37" t="s">
        <v>598</v>
      </c>
      <c r="B413" s="45"/>
      <c r="C413" s="46"/>
      <c r="D413" s="46"/>
      <c r="E413" s="39" t="s">
        <v>11858</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11859</v>
      </c>
      <c r="D415" s="37" t="s">
        <v>595</v>
      </c>
      <c r="E415" s="39" t="s">
        <v>11860</v>
      </c>
      <c r="F415" s="40" t="s">
        <v>608</v>
      </c>
      <c r="G415" s="41">
        <v>1</v>
      </c>
      <c r="H415" s="42">
        <v>0</v>
      </c>
      <c r="I415" s="43">
        <f>ROUND(G415*H415,P4)</f>
        <v>0</v>
      </c>
      <c r="J415" s="37"/>
      <c r="O415" s="44">
        <f>I415*0.21</f>
        <v>0</v>
      </c>
      <c r="P415">
        <v>3</v>
      </c>
    </row>
    <row r="416" ht="30">
      <c r="A416" s="37" t="s">
        <v>598</v>
      </c>
      <c r="B416" s="45"/>
      <c r="C416" s="46"/>
      <c r="D416" s="46"/>
      <c r="E416" s="39" t="s">
        <v>11860</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11861</v>
      </c>
      <c r="D418" s="37" t="s">
        <v>595</v>
      </c>
      <c r="E418" s="39" t="s">
        <v>11862</v>
      </c>
      <c r="F418" s="40" t="s">
        <v>608</v>
      </c>
      <c r="G418" s="41">
        <v>1</v>
      </c>
      <c r="H418" s="42">
        <v>0</v>
      </c>
      <c r="I418" s="43">
        <f>ROUND(G418*H418,P4)</f>
        <v>0</v>
      </c>
      <c r="J418" s="37"/>
      <c r="O418" s="44">
        <f>I418*0.21</f>
        <v>0</v>
      </c>
      <c r="P418">
        <v>3</v>
      </c>
    </row>
    <row r="419" ht="30">
      <c r="A419" s="37" t="s">
        <v>598</v>
      </c>
      <c r="B419" s="45"/>
      <c r="C419" s="46"/>
      <c r="D419" s="46"/>
      <c r="E419" s="39" t="s">
        <v>11862</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11863</v>
      </c>
      <c r="D421" s="37" t="s">
        <v>595</v>
      </c>
      <c r="E421" s="39" t="s">
        <v>11864</v>
      </c>
      <c r="F421" s="40" t="s">
        <v>608</v>
      </c>
      <c r="G421" s="41">
        <v>19.457000000000001</v>
      </c>
      <c r="H421" s="42">
        <v>0</v>
      </c>
      <c r="I421" s="43">
        <f>ROUND(G421*H421,P4)</f>
        <v>0</v>
      </c>
      <c r="J421" s="37"/>
      <c r="O421" s="44">
        <f>I421*0.21</f>
        <v>0</v>
      </c>
      <c r="P421">
        <v>3</v>
      </c>
    </row>
    <row r="422" ht="30">
      <c r="A422" s="37" t="s">
        <v>598</v>
      </c>
      <c r="B422" s="45"/>
      <c r="C422" s="46"/>
      <c r="D422" s="46"/>
      <c r="E422" s="39" t="s">
        <v>11864</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11865</v>
      </c>
      <c r="D424" s="37" t="s">
        <v>595</v>
      </c>
      <c r="E424" s="39" t="s">
        <v>11866</v>
      </c>
      <c r="F424" s="40" t="s">
        <v>597</v>
      </c>
      <c r="G424" s="41">
        <v>54</v>
      </c>
      <c r="H424" s="42">
        <v>0</v>
      </c>
      <c r="I424" s="43">
        <f>ROUND(G424*H424,P4)</f>
        <v>0</v>
      </c>
      <c r="J424" s="37"/>
      <c r="O424" s="44">
        <f>I424*0.21</f>
        <v>0</v>
      </c>
      <c r="P424">
        <v>3</v>
      </c>
    </row>
    <row r="425" ht="30">
      <c r="A425" s="37" t="s">
        <v>598</v>
      </c>
      <c r="B425" s="45"/>
      <c r="C425" s="46"/>
      <c r="D425" s="46"/>
      <c r="E425" s="39" t="s">
        <v>11866</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11867</v>
      </c>
      <c r="D427" s="37" t="s">
        <v>595</v>
      </c>
      <c r="E427" s="39" t="s">
        <v>11868</v>
      </c>
      <c r="F427" s="40" t="s">
        <v>1798</v>
      </c>
      <c r="G427" s="41">
        <v>1</v>
      </c>
      <c r="H427" s="42">
        <v>0</v>
      </c>
      <c r="I427" s="43">
        <f>ROUND(G427*H427,P4)</f>
        <v>0</v>
      </c>
      <c r="J427" s="37"/>
      <c r="O427" s="44">
        <f>I427*0.21</f>
        <v>0</v>
      </c>
      <c r="P427">
        <v>3</v>
      </c>
    </row>
    <row r="428">
      <c r="A428" s="37" t="s">
        <v>598</v>
      </c>
      <c r="B428" s="45"/>
      <c r="C428" s="46"/>
      <c r="D428" s="46"/>
      <c r="E428" s="39" t="s">
        <v>11868</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11869</v>
      </c>
      <c r="D430" s="37" t="s">
        <v>595</v>
      </c>
      <c r="E430" s="39" t="s">
        <v>11870</v>
      </c>
      <c r="F430" s="40" t="s">
        <v>597</v>
      </c>
      <c r="G430" s="41">
        <v>14</v>
      </c>
      <c r="H430" s="42">
        <v>0</v>
      </c>
      <c r="I430" s="43">
        <f>ROUND(G430*H430,P4)</f>
        <v>0</v>
      </c>
      <c r="J430" s="37"/>
      <c r="O430" s="44">
        <f>I430*0.21</f>
        <v>0</v>
      </c>
      <c r="P430">
        <v>3</v>
      </c>
    </row>
    <row r="431" ht="30">
      <c r="A431" s="37" t="s">
        <v>598</v>
      </c>
      <c r="B431" s="45"/>
      <c r="C431" s="46"/>
      <c r="D431" s="46"/>
      <c r="E431" s="39" t="s">
        <v>11870</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11871</v>
      </c>
      <c r="D433" s="37" t="s">
        <v>595</v>
      </c>
      <c r="E433" s="39" t="s">
        <v>11872</v>
      </c>
      <c r="F433" s="40" t="s">
        <v>608</v>
      </c>
      <c r="G433" s="41">
        <v>4</v>
      </c>
      <c r="H433" s="42">
        <v>0</v>
      </c>
      <c r="I433" s="43">
        <f>ROUND(G433*H433,P4)</f>
        <v>0</v>
      </c>
      <c r="J433" s="37"/>
      <c r="O433" s="44">
        <f>I433*0.21</f>
        <v>0</v>
      </c>
      <c r="P433">
        <v>3</v>
      </c>
    </row>
    <row r="434" ht="30">
      <c r="A434" s="37" t="s">
        <v>598</v>
      </c>
      <c r="B434" s="45"/>
      <c r="C434" s="46"/>
      <c r="D434" s="46"/>
      <c r="E434" s="39" t="s">
        <v>11873</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11874</v>
      </c>
      <c r="D436" s="37" t="s">
        <v>595</v>
      </c>
      <c r="E436" s="39" t="s">
        <v>11875</v>
      </c>
      <c r="F436" s="40" t="s">
        <v>608</v>
      </c>
      <c r="G436" s="41">
        <v>1</v>
      </c>
      <c r="H436" s="42">
        <v>0</v>
      </c>
      <c r="I436" s="43">
        <f>ROUND(G436*H436,P4)</f>
        <v>0</v>
      </c>
      <c r="J436" s="37"/>
      <c r="O436" s="44">
        <f>I436*0.21</f>
        <v>0</v>
      </c>
      <c r="P436">
        <v>3</v>
      </c>
    </row>
    <row r="437" ht="30">
      <c r="A437" s="37" t="s">
        <v>598</v>
      </c>
      <c r="B437" s="45"/>
      <c r="C437" s="46"/>
      <c r="D437" s="46"/>
      <c r="E437" s="39" t="s">
        <v>11875</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11876</v>
      </c>
      <c r="D439" s="34"/>
      <c r="E439" s="31" t="s">
        <v>11877</v>
      </c>
      <c r="F439" s="34"/>
      <c r="G439" s="34"/>
      <c r="H439" s="34"/>
      <c r="I439" s="35">
        <f>SUMIFS(I440:I449,A440:A449,"P")</f>
        <v>0</v>
      </c>
      <c r="J439" s="36"/>
    </row>
    <row r="440">
      <c r="A440" s="37" t="s">
        <v>593</v>
      </c>
      <c r="B440" s="37">
        <v>133</v>
      </c>
      <c r="C440" s="38" t="s">
        <v>11878</v>
      </c>
      <c r="D440" s="37" t="s">
        <v>595</v>
      </c>
      <c r="E440" s="39" t="s">
        <v>11879</v>
      </c>
      <c r="F440" s="40" t="s">
        <v>646</v>
      </c>
      <c r="G440" s="41">
        <v>238.816</v>
      </c>
      <c r="H440" s="42">
        <v>0</v>
      </c>
      <c r="I440" s="43">
        <f>ROUND(G440*H440,P4)</f>
        <v>0</v>
      </c>
      <c r="J440" s="37"/>
      <c r="O440" s="44">
        <f>I440*0.21</f>
        <v>0</v>
      </c>
      <c r="P440">
        <v>3</v>
      </c>
    </row>
    <row r="441">
      <c r="A441" s="37" t="s">
        <v>598</v>
      </c>
      <c r="B441" s="45"/>
      <c r="C441" s="46"/>
      <c r="D441" s="46"/>
      <c r="E441" s="39" t="s">
        <v>11879</v>
      </c>
      <c r="F441" s="46"/>
      <c r="G441" s="46"/>
      <c r="H441" s="46"/>
      <c r="I441" s="46"/>
      <c r="J441" s="48"/>
    </row>
    <row r="442" ht="45">
      <c r="A442" s="37" t="s">
        <v>599</v>
      </c>
      <c r="B442" s="45"/>
      <c r="C442" s="46"/>
      <c r="D442" s="46"/>
      <c r="E442" s="49" t="s">
        <v>11880</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11881</v>
      </c>
      <c r="D444" s="37" t="s">
        <v>595</v>
      </c>
      <c r="E444" s="39" t="s">
        <v>11882</v>
      </c>
      <c r="F444" s="40" t="s">
        <v>646</v>
      </c>
      <c r="G444" s="41">
        <v>217.10499999999999</v>
      </c>
      <c r="H444" s="42">
        <v>0</v>
      </c>
      <c r="I444" s="43">
        <f>ROUND(G444*H444,P4)</f>
        <v>0</v>
      </c>
      <c r="J444" s="37"/>
      <c r="O444" s="44">
        <f>I444*0.21</f>
        <v>0</v>
      </c>
      <c r="P444">
        <v>3</v>
      </c>
    </row>
    <row r="445" ht="30">
      <c r="A445" s="37" t="s">
        <v>598</v>
      </c>
      <c r="B445" s="45"/>
      <c r="C445" s="46"/>
      <c r="D445" s="46"/>
      <c r="E445" s="39" t="s">
        <v>11883</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11884</v>
      </c>
      <c r="D447" s="37" t="s">
        <v>595</v>
      </c>
      <c r="E447" s="39" t="s">
        <v>11885</v>
      </c>
      <c r="F447" s="40" t="s">
        <v>1124</v>
      </c>
      <c r="G447" s="41">
        <v>0.40600000000000003</v>
      </c>
      <c r="H447" s="42">
        <v>0</v>
      </c>
      <c r="I447" s="43">
        <f>ROUND(G447*H447,P4)</f>
        <v>0</v>
      </c>
      <c r="J447" s="37"/>
      <c r="O447" s="44">
        <f>I447*0.21</f>
        <v>0</v>
      </c>
      <c r="P447">
        <v>3</v>
      </c>
    </row>
    <row r="448" ht="45">
      <c r="A448" s="37" t="s">
        <v>598</v>
      </c>
      <c r="B448" s="45"/>
      <c r="C448" s="46"/>
      <c r="D448" s="46"/>
      <c r="E448" s="39" t="s">
        <v>11886</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11104</v>
      </c>
      <c r="D450" s="34"/>
      <c r="E450" s="31" t="s">
        <v>11105</v>
      </c>
      <c r="F450" s="34"/>
      <c r="G450" s="34"/>
      <c r="H450" s="34"/>
      <c r="I450" s="35">
        <f>SUMIFS(I451:I462,A451:A462,"P")</f>
        <v>0</v>
      </c>
      <c r="J450" s="36"/>
    </row>
    <row r="451">
      <c r="A451" s="37" t="s">
        <v>593</v>
      </c>
      <c r="B451" s="37">
        <v>136</v>
      </c>
      <c r="C451" s="38" t="s">
        <v>11887</v>
      </c>
      <c r="D451" s="37" t="s">
        <v>595</v>
      </c>
      <c r="E451" s="39" t="s">
        <v>11888</v>
      </c>
      <c r="F451" s="40" t="s">
        <v>6598</v>
      </c>
      <c r="G451" s="41">
        <v>675</v>
      </c>
      <c r="H451" s="42">
        <v>0</v>
      </c>
      <c r="I451" s="43">
        <f>ROUND(G451*H451,P4)</f>
        <v>0</v>
      </c>
      <c r="J451" s="37"/>
      <c r="O451" s="44">
        <f>I451*0.21</f>
        <v>0</v>
      </c>
      <c r="P451">
        <v>3</v>
      </c>
    </row>
    <row r="452" ht="30">
      <c r="A452" s="37" t="s">
        <v>598</v>
      </c>
      <c r="B452" s="45"/>
      <c r="C452" s="46"/>
      <c r="D452" s="46"/>
      <c r="E452" s="39" t="s">
        <v>11889</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11890</v>
      </c>
      <c r="D454" s="37" t="s">
        <v>595</v>
      </c>
      <c r="E454" s="39" t="s">
        <v>11891</v>
      </c>
      <c r="F454" s="40" t="s">
        <v>608</v>
      </c>
      <c r="G454" s="41">
        <v>2</v>
      </c>
      <c r="H454" s="42">
        <v>0</v>
      </c>
      <c r="I454" s="43">
        <f>ROUND(G454*H454,P4)</f>
        <v>0</v>
      </c>
      <c r="J454" s="37"/>
      <c r="O454" s="44">
        <f>I454*0.21</f>
        <v>0</v>
      </c>
      <c r="P454">
        <v>3</v>
      </c>
    </row>
    <row r="455" ht="105">
      <c r="A455" s="37" t="s">
        <v>598</v>
      </c>
      <c r="B455" s="45"/>
      <c r="C455" s="46"/>
      <c r="D455" s="46"/>
      <c r="E455" s="39" t="s">
        <v>11892</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11893</v>
      </c>
      <c r="D457" s="37" t="s">
        <v>595</v>
      </c>
      <c r="E457" s="39" t="s">
        <v>11894</v>
      </c>
      <c r="F457" s="40" t="s">
        <v>608</v>
      </c>
      <c r="G457" s="41">
        <v>1</v>
      </c>
      <c r="H457" s="42">
        <v>0</v>
      </c>
      <c r="I457" s="43">
        <f>ROUND(G457*H457,P4)</f>
        <v>0</v>
      </c>
      <c r="J457" s="37"/>
      <c r="O457" s="44">
        <f>I457*0.21</f>
        <v>0</v>
      </c>
      <c r="P457">
        <v>3</v>
      </c>
    </row>
    <row r="458" ht="105">
      <c r="A458" s="37" t="s">
        <v>598</v>
      </c>
      <c r="B458" s="45"/>
      <c r="C458" s="46"/>
      <c r="D458" s="46"/>
      <c r="E458" s="39" t="s">
        <v>11895</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11896</v>
      </c>
      <c r="D460" s="37" t="s">
        <v>595</v>
      </c>
      <c r="E460" s="39" t="s">
        <v>11897</v>
      </c>
      <c r="F460" s="40" t="s">
        <v>608</v>
      </c>
      <c r="G460" s="41">
        <v>1</v>
      </c>
      <c r="H460" s="42">
        <v>0</v>
      </c>
      <c r="I460" s="43">
        <f>ROUND(G460*H460,P4)</f>
        <v>0</v>
      </c>
      <c r="J460" s="37"/>
      <c r="O460" s="44">
        <f>I460*0.21</f>
        <v>0</v>
      </c>
      <c r="P460">
        <v>3</v>
      </c>
    </row>
    <row r="461" ht="105">
      <c r="A461" s="37" t="s">
        <v>598</v>
      </c>
      <c r="B461" s="45"/>
      <c r="C461" s="46"/>
      <c r="D461" s="46"/>
      <c r="E461" s="39" t="s">
        <v>11898</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6600</v>
      </c>
      <c r="D463" s="34"/>
      <c r="E463" s="31" t="s">
        <v>6601</v>
      </c>
      <c r="F463" s="34"/>
      <c r="G463" s="34"/>
      <c r="H463" s="34"/>
      <c r="I463" s="35">
        <f>SUMIFS(I464:I557,A464:A557,"P")</f>
        <v>0</v>
      </c>
      <c r="J463" s="36"/>
    </row>
    <row r="464">
      <c r="A464" s="37" t="s">
        <v>593</v>
      </c>
      <c r="B464" s="37">
        <v>140</v>
      </c>
      <c r="C464" s="38" t="s">
        <v>11899</v>
      </c>
      <c r="D464" s="37" t="s">
        <v>595</v>
      </c>
      <c r="E464" s="39" t="s">
        <v>11900</v>
      </c>
      <c r="F464" s="40" t="s">
        <v>1720</v>
      </c>
      <c r="G464" s="41">
        <v>492.16000000000003</v>
      </c>
      <c r="H464" s="42">
        <v>0</v>
      </c>
      <c r="I464" s="43">
        <f>ROUND(G464*H464,P4)</f>
        <v>0</v>
      </c>
      <c r="J464" s="37"/>
      <c r="O464" s="44">
        <f>I464*0.21</f>
        <v>0</v>
      </c>
      <c r="P464">
        <v>3</v>
      </c>
    </row>
    <row r="465" ht="30">
      <c r="A465" s="37" t="s">
        <v>598</v>
      </c>
      <c r="B465" s="45"/>
      <c r="C465" s="46"/>
      <c r="D465" s="46"/>
      <c r="E465" s="39" t="s">
        <v>11901</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11902</v>
      </c>
      <c r="D467" s="37" t="s">
        <v>595</v>
      </c>
      <c r="E467" s="39" t="s">
        <v>11903</v>
      </c>
      <c r="F467" s="40" t="s">
        <v>646</v>
      </c>
      <c r="G467" s="41">
        <v>2.1320000000000001</v>
      </c>
      <c r="H467" s="42">
        <v>0</v>
      </c>
      <c r="I467" s="43">
        <f>ROUND(G467*H467,P4)</f>
        <v>0</v>
      </c>
      <c r="J467" s="37"/>
      <c r="O467" s="44">
        <f>I467*0.21</f>
        <v>0</v>
      </c>
      <c r="P467">
        <v>3</v>
      </c>
    </row>
    <row r="468">
      <c r="A468" s="37" t="s">
        <v>598</v>
      </c>
      <c r="B468" s="45"/>
      <c r="C468" s="46"/>
      <c r="D468" s="46"/>
      <c r="E468" s="39" t="s">
        <v>11904</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11905</v>
      </c>
      <c r="D470" s="37" t="s">
        <v>595</v>
      </c>
      <c r="E470" s="39" t="s">
        <v>11906</v>
      </c>
      <c r="F470" s="40" t="s">
        <v>608</v>
      </c>
      <c r="G470" s="41">
        <v>3</v>
      </c>
      <c r="H470" s="42">
        <v>0</v>
      </c>
      <c r="I470" s="43">
        <f>ROUND(G470*H470,P4)</f>
        <v>0</v>
      </c>
      <c r="J470" s="37"/>
      <c r="O470" s="44">
        <f>I470*0.21</f>
        <v>0</v>
      </c>
      <c r="P470">
        <v>3</v>
      </c>
    </row>
    <row r="471" ht="30">
      <c r="A471" s="37" t="s">
        <v>598</v>
      </c>
      <c r="B471" s="45"/>
      <c r="C471" s="46"/>
      <c r="D471" s="46"/>
      <c r="E471" s="39" t="s">
        <v>11907</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11908</v>
      </c>
      <c r="D473" s="37" t="s">
        <v>595</v>
      </c>
      <c r="E473" s="39" t="s">
        <v>11909</v>
      </c>
      <c r="F473" s="40" t="s">
        <v>608</v>
      </c>
      <c r="G473" s="41">
        <v>2</v>
      </c>
      <c r="H473" s="42">
        <v>0</v>
      </c>
      <c r="I473" s="43">
        <f>ROUND(G473*H473,P4)</f>
        <v>0</v>
      </c>
      <c r="J473" s="37"/>
      <c r="O473" s="44">
        <f>I473*0.21</f>
        <v>0</v>
      </c>
      <c r="P473">
        <v>3</v>
      </c>
    </row>
    <row r="474" ht="45">
      <c r="A474" s="37" t="s">
        <v>598</v>
      </c>
      <c r="B474" s="45"/>
      <c r="C474" s="46"/>
      <c r="D474" s="46"/>
      <c r="E474" s="39" t="s">
        <v>11910</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11911</v>
      </c>
      <c r="D476" s="37" t="s">
        <v>595</v>
      </c>
      <c r="E476" s="39" t="s">
        <v>11912</v>
      </c>
      <c r="F476" s="40" t="s">
        <v>597</v>
      </c>
      <c r="G476" s="41">
        <v>7.2300000000000004</v>
      </c>
      <c r="H476" s="42">
        <v>0</v>
      </c>
      <c r="I476" s="43">
        <f>ROUND(G476*H476,P4)</f>
        <v>0</v>
      </c>
      <c r="J476" s="37"/>
      <c r="O476" s="44">
        <f>I476*0.21</f>
        <v>0</v>
      </c>
      <c r="P476">
        <v>3</v>
      </c>
    </row>
    <row r="477" ht="30">
      <c r="A477" s="37" t="s">
        <v>598</v>
      </c>
      <c r="B477" s="45"/>
      <c r="C477" s="46"/>
      <c r="D477" s="46"/>
      <c r="E477" s="39" t="s">
        <v>11913</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11914</v>
      </c>
      <c r="D479" s="37" t="s">
        <v>595</v>
      </c>
      <c r="E479" s="39" t="s">
        <v>11915</v>
      </c>
      <c r="F479" s="40" t="s">
        <v>1720</v>
      </c>
      <c r="G479" s="41">
        <v>200.98400000000001</v>
      </c>
      <c r="H479" s="42">
        <v>0</v>
      </c>
      <c r="I479" s="43">
        <f>ROUND(G479*H479,P4)</f>
        <v>0</v>
      </c>
      <c r="J479" s="37"/>
      <c r="O479" s="44">
        <f>I479*0.21</f>
        <v>0</v>
      </c>
      <c r="P479">
        <v>3</v>
      </c>
    </row>
    <row r="480">
      <c r="A480" s="37" t="s">
        <v>598</v>
      </c>
      <c r="B480" s="45"/>
      <c r="C480" s="46"/>
      <c r="D480" s="46"/>
      <c r="E480" s="39" t="s">
        <v>11916</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11917</v>
      </c>
      <c r="D482" s="37" t="s">
        <v>595</v>
      </c>
      <c r="E482" s="39" t="s">
        <v>11918</v>
      </c>
      <c r="F482" s="40" t="s">
        <v>1720</v>
      </c>
      <c r="G482" s="41">
        <v>48.060000000000002</v>
      </c>
      <c r="H482" s="42">
        <v>0</v>
      </c>
      <c r="I482" s="43">
        <f>ROUND(G482*H482,P4)</f>
        <v>0</v>
      </c>
      <c r="J482" s="37"/>
      <c r="O482" s="44">
        <f>I482*0.21</f>
        <v>0</v>
      </c>
      <c r="P482">
        <v>3</v>
      </c>
    </row>
    <row r="483" ht="30">
      <c r="A483" s="37" t="s">
        <v>598</v>
      </c>
      <c r="B483" s="45"/>
      <c r="C483" s="46"/>
      <c r="D483" s="46"/>
      <c r="E483" s="39" t="s">
        <v>11919</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11920</v>
      </c>
      <c r="D485" s="37" t="s">
        <v>595</v>
      </c>
      <c r="E485" s="39" t="s">
        <v>11921</v>
      </c>
      <c r="F485" s="40" t="s">
        <v>1720</v>
      </c>
      <c r="G485" s="41">
        <v>372.54000000000002</v>
      </c>
      <c r="H485" s="42">
        <v>0</v>
      </c>
      <c r="I485" s="43">
        <f>ROUND(G485*H485,P4)</f>
        <v>0</v>
      </c>
      <c r="J485" s="37"/>
      <c r="O485" s="44">
        <f>I485*0.21</f>
        <v>0</v>
      </c>
      <c r="P485">
        <v>3</v>
      </c>
    </row>
    <row r="486" ht="30">
      <c r="A486" s="37" t="s">
        <v>598</v>
      </c>
      <c r="B486" s="45"/>
      <c r="C486" s="46"/>
      <c r="D486" s="46"/>
      <c r="E486" s="39" t="s">
        <v>11922</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11923</v>
      </c>
      <c r="D488" s="37" t="s">
        <v>595</v>
      </c>
      <c r="E488" s="39" t="s">
        <v>11924</v>
      </c>
      <c r="F488" s="40" t="s">
        <v>1720</v>
      </c>
      <c r="G488" s="41">
        <v>93.5</v>
      </c>
      <c r="H488" s="42">
        <v>0</v>
      </c>
      <c r="I488" s="43">
        <f>ROUND(G488*H488,P4)</f>
        <v>0</v>
      </c>
      <c r="J488" s="37"/>
      <c r="O488" s="44">
        <f>I488*0.21</f>
        <v>0</v>
      </c>
      <c r="P488">
        <v>3</v>
      </c>
    </row>
    <row r="489" ht="30">
      <c r="A489" s="37" t="s">
        <v>598</v>
      </c>
      <c r="B489" s="45"/>
      <c r="C489" s="46"/>
      <c r="D489" s="46"/>
      <c r="E489" s="39" t="s">
        <v>11925</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6608</v>
      </c>
      <c r="D491" s="37" t="s">
        <v>595</v>
      </c>
      <c r="E491" s="39" t="s">
        <v>6609</v>
      </c>
      <c r="F491" s="40" t="s">
        <v>6598</v>
      </c>
      <c r="G491" s="41">
        <v>17014.794999999998</v>
      </c>
      <c r="H491" s="42">
        <v>0</v>
      </c>
      <c r="I491" s="43">
        <f>ROUND(G491*H491,P4)</f>
        <v>0</v>
      </c>
      <c r="J491" s="37"/>
      <c r="O491" s="44">
        <f>I491*0.21</f>
        <v>0</v>
      </c>
      <c r="P491">
        <v>3</v>
      </c>
    </row>
    <row r="492" ht="45">
      <c r="A492" s="37" t="s">
        <v>598</v>
      </c>
      <c r="B492" s="45"/>
      <c r="C492" s="46"/>
      <c r="D492" s="46"/>
      <c r="E492" s="39" t="s">
        <v>11926</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11927</v>
      </c>
      <c r="D494" s="37" t="s">
        <v>595</v>
      </c>
      <c r="E494" s="39" t="s">
        <v>11928</v>
      </c>
      <c r="F494" s="40" t="s">
        <v>1124</v>
      </c>
      <c r="G494" s="41">
        <v>0.0080000000000000002</v>
      </c>
      <c r="H494" s="42">
        <v>0</v>
      </c>
      <c r="I494" s="43">
        <f>ROUND(G494*H494,P4)</f>
        <v>0</v>
      </c>
      <c r="J494" s="37"/>
      <c r="O494" s="44">
        <f>I494*0.21</f>
        <v>0</v>
      </c>
      <c r="P494">
        <v>3</v>
      </c>
    </row>
    <row r="495">
      <c r="A495" s="37" t="s">
        <v>598</v>
      </c>
      <c r="B495" s="45"/>
      <c r="C495" s="46"/>
      <c r="D495" s="46"/>
      <c r="E495" s="39" t="s">
        <v>11928</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11929</v>
      </c>
      <c r="D497" s="37" t="s">
        <v>595</v>
      </c>
      <c r="E497" s="39" t="s">
        <v>11930</v>
      </c>
      <c r="F497" s="40" t="s">
        <v>1124</v>
      </c>
      <c r="G497" s="41">
        <v>0.062</v>
      </c>
      <c r="H497" s="42">
        <v>0</v>
      </c>
      <c r="I497" s="43">
        <f>ROUND(G497*H497,P4)</f>
        <v>0</v>
      </c>
      <c r="J497" s="37"/>
      <c r="O497" s="44">
        <f>I497*0.21</f>
        <v>0</v>
      </c>
      <c r="P497">
        <v>3</v>
      </c>
    </row>
    <row r="498">
      <c r="A498" s="37" t="s">
        <v>598</v>
      </c>
      <c r="B498" s="45"/>
      <c r="C498" s="46"/>
      <c r="D498" s="46"/>
      <c r="E498" s="39" t="s">
        <v>11930</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11931</v>
      </c>
      <c r="D500" s="37" t="s">
        <v>595</v>
      </c>
      <c r="E500" s="39" t="s">
        <v>11932</v>
      </c>
      <c r="F500" s="40" t="s">
        <v>1124</v>
      </c>
      <c r="G500" s="41">
        <v>0.10199999999999999</v>
      </c>
      <c r="H500" s="42">
        <v>0</v>
      </c>
      <c r="I500" s="43">
        <f>ROUND(G500*H500,P4)</f>
        <v>0</v>
      </c>
      <c r="J500" s="37"/>
      <c r="O500" s="44">
        <f>I500*0.21</f>
        <v>0</v>
      </c>
      <c r="P500">
        <v>3</v>
      </c>
    </row>
    <row r="501" ht="30">
      <c r="A501" s="37" t="s">
        <v>598</v>
      </c>
      <c r="B501" s="45"/>
      <c r="C501" s="46"/>
      <c r="D501" s="46"/>
      <c r="E501" s="39" t="s">
        <v>11932</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11933</v>
      </c>
      <c r="D503" s="37" t="s">
        <v>595</v>
      </c>
      <c r="E503" s="39" t="s">
        <v>11934</v>
      </c>
      <c r="F503" s="40" t="s">
        <v>1124</v>
      </c>
      <c r="G503" s="41">
        <v>0.048000000000000001</v>
      </c>
      <c r="H503" s="42">
        <v>0</v>
      </c>
      <c r="I503" s="43">
        <f>ROUND(G503*H503,P4)</f>
        <v>0</v>
      </c>
      <c r="J503" s="37"/>
      <c r="O503" s="44">
        <f>I503*0.21</f>
        <v>0</v>
      </c>
      <c r="P503">
        <v>3</v>
      </c>
    </row>
    <row r="504" ht="30">
      <c r="A504" s="37" t="s">
        <v>598</v>
      </c>
      <c r="B504" s="45"/>
      <c r="C504" s="46"/>
      <c r="D504" s="46"/>
      <c r="E504" s="39" t="s">
        <v>11934</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11935</v>
      </c>
      <c r="D506" s="37" t="s">
        <v>595</v>
      </c>
      <c r="E506" s="39" t="s">
        <v>11936</v>
      </c>
      <c r="F506" s="40" t="s">
        <v>1124</v>
      </c>
      <c r="G506" s="41">
        <v>0.27100000000000002</v>
      </c>
      <c r="H506" s="42">
        <v>0</v>
      </c>
      <c r="I506" s="43">
        <f>ROUND(G506*H506,P4)</f>
        <v>0</v>
      </c>
      <c r="J506" s="37"/>
      <c r="O506" s="44">
        <f>I506*0.21</f>
        <v>0</v>
      </c>
      <c r="P506">
        <v>3</v>
      </c>
    </row>
    <row r="507" ht="30">
      <c r="A507" s="37" t="s">
        <v>598</v>
      </c>
      <c r="B507" s="45"/>
      <c r="C507" s="46"/>
      <c r="D507" s="46"/>
      <c r="E507" s="39" t="s">
        <v>11936</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11937</v>
      </c>
      <c r="D509" s="37" t="s">
        <v>595</v>
      </c>
      <c r="E509" s="39" t="s">
        <v>11938</v>
      </c>
      <c r="F509" s="40" t="s">
        <v>1124</v>
      </c>
      <c r="G509" s="41">
        <v>0.13200000000000001</v>
      </c>
      <c r="H509" s="42">
        <v>0</v>
      </c>
      <c r="I509" s="43">
        <f>ROUND(G509*H509,P4)</f>
        <v>0</v>
      </c>
      <c r="J509" s="37"/>
      <c r="O509" s="44">
        <f>I509*0.21</f>
        <v>0</v>
      </c>
      <c r="P509">
        <v>3</v>
      </c>
    </row>
    <row r="510" ht="30">
      <c r="A510" s="37" t="s">
        <v>598</v>
      </c>
      <c r="B510" s="45"/>
      <c r="C510" s="46"/>
      <c r="D510" s="46"/>
      <c r="E510" s="39" t="s">
        <v>11938</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11939</v>
      </c>
      <c r="D512" s="37" t="s">
        <v>595</v>
      </c>
      <c r="E512" s="39" t="s">
        <v>11940</v>
      </c>
      <c r="F512" s="40" t="s">
        <v>1124</v>
      </c>
      <c r="G512" s="41">
        <v>0.094</v>
      </c>
      <c r="H512" s="42">
        <v>0</v>
      </c>
      <c r="I512" s="43">
        <f>ROUND(G512*H512,P4)</f>
        <v>0</v>
      </c>
      <c r="J512" s="37"/>
      <c r="O512" s="44">
        <f>I512*0.21</f>
        <v>0</v>
      </c>
      <c r="P512">
        <v>3</v>
      </c>
    </row>
    <row r="513">
      <c r="A513" s="37" t="s">
        <v>598</v>
      </c>
      <c r="B513" s="45"/>
      <c r="C513" s="46"/>
      <c r="D513" s="46"/>
      <c r="E513" s="39" t="s">
        <v>11940</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11941</v>
      </c>
      <c r="D515" s="37" t="s">
        <v>595</v>
      </c>
      <c r="E515" s="39" t="s">
        <v>11942</v>
      </c>
      <c r="F515" s="40" t="s">
        <v>646</v>
      </c>
      <c r="G515" s="41">
        <v>2.1320000000000001</v>
      </c>
      <c r="H515" s="42">
        <v>0</v>
      </c>
      <c r="I515" s="43">
        <f>ROUND(G515*H515,P4)</f>
        <v>0</v>
      </c>
      <c r="J515" s="37"/>
      <c r="O515" s="44">
        <f>I515*0.21</f>
        <v>0</v>
      </c>
      <c r="P515">
        <v>3</v>
      </c>
    </row>
    <row r="516">
      <c r="A516" s="37" t="s">
        <v>598</v>
      </c>
      <c r="B516" s="45"/>
      <c r="C516" s="46"/>
      <c r="D516" s="46"/>
      <c r="E516" s="39" t="s">
        <v>11942</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11943</v>
      </c>
      <c r="D518" s="37" t="s">
        <v>595</v>
      </c>
      <c r="E518" s="39" t="s">
        <v>11944</v>
      </c>
      <c r="F518" s="40" t="s">
        <v>646</v>
      </c>
      <c r="G518" s="41">
        <v>17.57</v>
      </c>
      <c r="H518" s="42">
        <v>0</v>
      </c>
      <c r="I518" s="43">
        <f>ROUND(G518*H518,P4)</f>
        <v>0</v>
      </c>
      <c r="J518" s="37"/>
      <c r="O518" s="44">
        <f>I518*0.21</f>
        <v>0</v>
      </c>
      <c r="P518">
        <v>3</v>
      </c>
    </row>
    <row r="519" ht="30">
      <c r="A519" s="37" t="s">
        <v>598</v>
      </c>
      <c r="B519" s="45"/>
      <c r="C519" s="46"/>
      <c r="D519" s="46"/>
      <c r="E519" s="39" t="s">
        <v>11944</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11945</v>
      </c>
      <c r="D521" s="37" t="s">
        <v>595</v>
      </c>
      <c r="E521" s="39" t="s">
        <v>11946</v>
      </c>
      <c r="F521" s="40" t="s">
        <v>608</v>
      </c>
      <c r="G521" s="41">
        <v>3</v>
      </c>
      <c r="H521" s="42">
        <v>0</v>
      </c>
      <c r="I521" s="43">
        <f>ROUND(G521*H521,P4)</f>
        <v>0</v>
      </c>
      <c r="J521" s="37"/>
      <c r="O521" s="44">
        <f>I521*0.21</f>
        <v>0</v>
      </c>
      <c r="P521">
        <v>3</v>
      </c>
    </row>
    <row r="522" ht="30">
      <c r="A522" s="37" t="s">
        <v>598</v>
      </c>
      <c r="B522" s="45"/>
      <c r="C522" s="46"/>
      <c r="D522" s="46"/>
      <c r="E522" s="39" t="s">
        <v>11946</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11947</v>
      </c>
      <c r="D524" s="37" t="s">
        <v>595</v>
      </c>
      <c r="E524" s="39" t="s">
        <v>11948</v>
      </c>
      <c r="F524" s="40" t="s">
        <v>608</v>
      </c>
      <c r="G524" s="41">
        <v>1</v>
      </c>
      <c r="H524" s="42">
        <v>0</v>
      </c>
      <c r="I524" s="43">
        <f>ROUND(G524*H524,P4)</f>
        <v>0</v>
      </c>
      <c r="J524" s="37"/>
      <c r="O524" s="44">
        <f>I524*0.21</f>
        <v>0</v>
      </c>
      <c r="P524">
        <v>3</v>
      </c>
    </row>
    <row r="525" ht="30">
      <c r="A525" s="37" t="s">
        <v>598</v>
      </c>
      <c r="B525" s="45"/>
      <c r="C525" s="46"/>
      <c r="D525" s="46"/>
      <c r="E525" s="39" t="s">
        <v>11948</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11949</v>
      </c>
      <c r="D527" s="37" t="s">
        <v>595</v>
      </c>
      <c r="E527" s="39" t="s">
        <v>11950</v>
      </c>
      <c r="F527" s="40" t="s">
        <v>608</v>
      </c>
      <c r="G527" s="41">
        <v>1</v>
      </c>
      <c r="H527" s="42">
        <v>0</v>
      </c>
      <c r="I527" s="43">
        <f>ROUND(G527*H527,P4)</f>
        <v>0</v>
      </c>
      <c r="J527" s="37"/>
      <c r="O527" s="44">
        <f>I527*0.21</f>
        <v>0</v>
      </c>
      <c r="P527">
        <v>3</v>
      </c>
    </row>
    <row r="528" ht="30">
      <c r="A528" s="37" t="s">
        <v>598</v>
      </c>
      <c r="B528" s="45"/>
      <c r="C528" s="46"/>
      <c r="D528" s="46"/>
      <c r="E528" s="39" t="s">
        <v>11948</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11951</v>
      </c>
      <c r="D530" s="37" t="s">
        <v>595</v>
      </c>
      <c r="E530" s="39" t="s">
        <v>11952</v>
      </c>
      <c r="F530" s="40" t="s">
        <v>608</v>
      </c>
      <c r="G530" s="41">
        <v>1</v>
      </c>
      <c r="H530" s="42">
        <v>0</v>
      </c>
      <c r="I530" s="43">
        <f>ROUND(G530*H530,P4)</f>
        <v>0</v>
      </c>
      <c r="J530" s="37"/>
      <c r="O530" s="44">
        <f>I530*0.21</f>
        <v>0</v>
      </c>
      <c r="P530">
        <v>3</v>
      </c>
    </row>
    <row r="531" ht="45">
      <c r="A531" s="37" t="s">
        <v>598</v>
      </c>
      <c r="B531" s="45"/>
      <c r="C531" s="46"/>
      <c r="D531" s="46"/>
      <c r="E531" s="39" t="s">
        <v>11953</v>
      </c>
      <c r="F531" s="46"/>
      <c r="G531" s="46"/>
      <c r="H531" s="46"/>
      <c r="I531" s="46"/>
      <c r="J531" s="48"/>
    </row>
    <row r="532">
      <c r="A532" s="37" t="s">
        <v>599</v>
      </c>
      <c r="B532" s="45"/>
      <c r="C532" s="46"/>
      <c r="D532" s="46"/>
      <c r="E532" s="49" t="s">
        <v>5654</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11954</v>
      </c>
      <c r="D534" s="37" t="s">
        <v>595</v>
      </c>
      <c r="E534" s="39" t="s">
        <v>11955</v>
      </c>
      <c r="F534" s="40" t="s">
        <v>608</v>
      </c>
      <c r="G534" s="41">
        <v>5</v>
      </c>
      <c r="H534" s="42">
        <v>0</v>
      </c>
      <c r="I534" s="43">
        <f>ROUND(G534*H534,P4)</f>
        <v>0</v>
      </c>
      <c r="J534" s="37"/>
      <c r="O534" s="44">
        <f>I534*0.21</f>
        <v>0</v>
      </c>
      <c r="P534">
        <v>3</v>
      </c>
    </row>
    <row r="535" ht="90">
      <c r="A535" s="37" t="s">
        <v>598</v>
      </c>
      <c r="B535" s="45"/>
      <c r="C535" s="46"/>
      <c r="D535" s="46"/>
      <c r="E535" s="39" t="s">
        <v>11956</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11957</v>
      </c>
      <c r="D537" s="37" t="s">
        <v>595</v>
      </c>
      <c r="E537" s="39" t="s">
        <v>11958</v>
      </c>
      <c r="F537" s="40" t="s">
        <v>608</v>
      </c>
      <c r="G537" s="41">
        <v>3</v>
      </c>
      <c r="H537" s="42">
        <v>0</v>
      </c>
      <c r="I537" s="43">
        <f>ROUND(G537*H537,P4)</f>
        <v>0</v>
      </c>
      <c r="J537" s="37"/>
      <c r="O537" s="44">
        <f>I537*0.21</f>
        <v>0</v>
      </c>
      <c r="P537">
        <v>3</v>
      </c>
    </row>
    <row r="538" ht="90">
      <c r="A538" s="37" t="s">
        <v>598</v>
      </c>
      <c r="B538" s="45"/>
      <c r="C538" s="46"/>
      <c r="D538" s="46"/>
      <c r="E538" s="39" t="s">
        <v>11959</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11960</v>
      </c>
      <c r="D540" s="37" t="s">
        <v>595</v>
      </c>
      <c r="E540" s="39" t="s">
        <v>11961</v>
      </c>
      <c r="F540" s="40" t="s">
        <v>608</v>
      </c>
      <c r="G540" s="41">
        <v>1</v>
      </c>
      <c r="H540" s="42">
        <v>0</v>
      </c>
      <c r="I540" s="43">
        <f>ROUND(G540*H540,P4)</f>
        <v>0</v>
      </c>
      <c r="J540" s="37"/>
      <c r="O540" s="44">
        <f>I540*0.21</f>
        <v>0</v>
      </c>
      <c r="P540">
        <v>3</v>
      </c>
    </row>
    <row r="541" ht="75">
      <c r="A541" s="37" t="s">
        <v>598</v>
      </c>
      <c r="B541" s="45"/>
      <c r="C541" s="46"/>
      <c r="D541" s="46"/>
      <c r="E541" s="39" t="s">
        <v>11962</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11963</v>
      </c>
      <c r="D543" s="37" t="s">
        <v>595</v>
      </c>
      <c r="E543" s="39" t="s">
        <v>11964</v>
      </c>
      <c r="F543" s="40" t="s">
        <v>608</v>
      </c>
      <c r="G543" s="41">
        <v>1</v>
      </c>
      <c r="H543" s="42">
        <v>0</v>
      </c>
      <c r="I543" s="43">
        <f>ROUND(G543*H543,P4)</f>
        <v>0</v>
      </c>
      <c r="J543" s="37"/>
      <c r="O543" s="44">
        <f>I543*0.21</f>
        <v>0</v>
      </c>
      <c r="P543">
        <v>3</v>
      </c>
    </row>
    <row r="544" ht="75">
      <c r="A544" s="37" t="s">
        <v>598</v>
      </c>
      <c r="B544" s="45"/>
      <c r="C544" s="46"/>
      <c r="D544" s="46"/>
      <c r="E544" s="39" t="s">
        <v>11965</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11966</v>
      </c>
      <c r="D546" s="37" t="s">
        <v>595</v>
      </c>
      <c r="E546" s="39" t="s">
        <v>11967</v>
      </c>
      <c r="F546" s="40" t="s">
        <v>646</v>
      </c>
      <c r="G546" s="41">
        <v>64.959999999999994</v>
      </c>
      <c r="H546" s="42">
        <v>0</v>
      </c>
      <c r="I546" s="43">
        <f>ROUND(G546*H546,P4)</f>
        <v>0</v>
      </c>
      <c r="J546" s="37"/>
      <c r="O546" s="44">
        <f>I546*0.21</f>
        <v>0</v>
      </c>
      <c r="P546">
        <v>3</v>
      </c>
    </row>
    <row r="547" ht="45">
      <c r="A547" s="37" t="s">
        <v>598</v>
      </c>
      <c r="B547" s="45"/>
      <c r="C547" s="46"/>
      <c r="D547" s="46"/>
      <c r="E547" s="39" t="s">
        <v>11967</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11968</v>
      </c>
      <c r="D549" s="37" t="s">
        <v>595</v>
      </c>
      <c r="E549" s="39" t="s">
        <v>11969</v>
      </c>
      <c r="F549" s="40" t="s">
        <v>1798</v>
      </c>
      <c r="G549" s="41">
        <v>1</v>
      </c>
      <c r="H549" s="42">
        <v>0</v>
      </c>
      <c r="I549" s="43">
        <f>ROUND(G549*H549,P4)</f>
        <v>0</v>
      </c>
      <c r="J549" s="37"/>
      <c r="O549" s="44">
        <f>I549*0.21</f>
        <v>0</v>
      </c>
      <c r="P549">
        <v>3</v>
      </c>
    </row>
    <row r="550" ht="30">
      <c r="A550" s="37" t="s">
        <v>598</v>
      </c>
      <c r="B550" s="45"/>
      <c r="C550" s="46"/>
      <c r="D550" s="46"/>
      <c r="E550" s="39" t="s">
        <v>11969</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11970</v>
      </c>
      <c r="D552" s="37" t="s">
        <v>595</v>
      </c>
      <c r="E552" s="39" t="s">
        <v>11971</v>
      </c>
      <c r="F552" s="40" t="s">
        <v>1720</v>
      </c>
      <c r="G552" s="41">
        <v>23.329999999999998</v>
      </c>
      <c r="H552" s="42">
        <v>0</v>
      </c>
      <c r="I552" s="43">
        <f>ROUND(G552*H552,P4)</f>
        <v>0</v>
      </c>
      <c r="J552" s="37"/>
      <c r="O552" s="44">
        <f>I552*0.21</f>
        <v>0</v>
      </c>
      <c r="P552">
        <v>3</v>
      </c>
    </row>
    <row r="553" ht="45">
      <c r="A553" s="37" t="s">
        <v>598</v>
      </c>
      <c r="B553" s="45"/>
      <c r="C553" s="46"/>
      <c r="D553" s="46"/>
      <c r="E553" s="39" t="s">
        <v>11967</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11972</v>
      </c>
      <c r="D555" s="37" t="s">
        <v>595</v>
      </c>
      <c r="E555" s="39" t="s">
        <v>11973</v>
      </c>
      <c r="F555" s="40" t="s">
        <v>1720</v>
      </c>
      <c r="G555" s="41">
        <v>716.88999999999999</v>
      </c>
      <c r="H555" s="42">
        <v>0</v>
      </c>
      <c r="I555" s="43">
        <f>ROUND(G555*H555,P4)</f>
        <v>0</v>
      </c>
      <c r="J555" s="37"/>
      <c r="O555" s="44">
        <f>I555*0.21</f>
        <v>0</v>
      </c>
      <c r="P555">
        <v>3</v>
      </c>
    </row>
    <row r="556" ht="30">
      <c r="A556" s="37" t="s">
        <v>598</v>
      </c>
      <c r="B556" s="45"/>
      <c r="C556" s="46"/>
      <c r="D556" s="46"/>
      <c r="E556" s="39" t="s">
        <v>11973</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11169</v>
      </c>
      <c r="D558" s="34"/>
      <c r="E558" s="31" t="s">
        <v>11170</v>
      </c>
      <c r="F558" s="34"/>
      <c r="G558" s="34"/>
      <c r="H558" s="34"/>
      <c r="I558" s="35">
        <f>SUMIFS(I559:I592,A559:A592,"P")</f>
        <v>0</v>
      </c>
      <c r="J558" s="36"/>
    </row>
    <row r="559">
      <c r="A559" s="37" t="s">
        <v>593</v>
      </c>
      <c r="B559" s="37">
        <v>171</v>
      </c>
      <c r="C559" s="38" t="s">
        <v>11171</v>
      </c>
      <c r="D559" s="37" t="s">
        <v>595</v>
      </c>
      <c r="E559" s="39" t="s">
        <v>11172</v>
      </c>
      <c r="F559" s="40" t="s">
        <v>597</v>
      </c>
      <c r="G559" s="41">
        <v>124.114</v>
      </c>
      <c r="H559" s="42">
        <v>0</v>
      </c>
      <c r="I559" s="43">
        <f>ROUND(G559*H559,P4)</f>
        <v>0</v>
      </c>
      <c r="J559" s="37"/>
      <c r="O559" s="44">
        <f>I559*0.21</f>
        <v>0</v>
      </c>
      <c r="P559">
        <v>3</v>
      </c>
    </row>
    <row r="560">
      <c r="A560" s="37" t="s">
        <v>598</v>
      </c>
      <c r="B560" s="45"/>
      <c r="C560" s="46"/>
      <c r="D560" s="46"/>
      <c r="E560" s="39" t="s">
        <v>11172</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11974</v>
      </c>
      <c r="D562" s="37" t="s">
        <v>595</v>
      </c>
      <c r="E562" s="39" t="s">
        <v>11975</v>
      </c>
      <c r="F562" s="40" t="s">
        <v>646</v>
      </c>
      <c r="G562" s="41">
        <v>140.37200000000001</v>
      </c>
      <c r="H562" s="42">
        <v>0</v>
      </c>
      <c r="I562" s="43">
        <f>ROUND(G562*H562,P4)</f>
        <v>0</v>
      </c>
      <c r="J562" s="37"/>
      <c r="O562" s="44">
        <f>I562*0.21</f>
        <v>0</v>
      </c>
      <c r="P562">
        <v>3</v>
      </c>
    </row>
    <row r="563" ht="30">
      <c r="A563" s="37" t="s">
        <v>598</v>
      </c>
      <c r="B563" s="45"/>
      <c r="C563" s="46"/>
      <c r="D563" s="46"/>
      <c r="E563" s="39" t="s">
        <v>11975</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11175</v>
      </c>
      <c r="D565" s="37" t="s">
        <v>595</v>
      </c>
      <c r="E565" s="39" t="s">
        <v>11176</v>
      </c>
      <c r="F565" s="40" t="s">
        <v>646</v>
      </c>
      <c r="G565" s="41">
        <v>117.86</v>
      </c>
      <c r="H565" s="42">
        <v>0</v>
      </c>
      <c r="I565" s="43">
        <f>ROUND(G565*H565,P4)</f>
        <v>0</v>
      </c>
      <c r="J565" s="37"/>
      <c r="O565" s="44">
        <f>I565*0.21</f>
        <v>0</v>
      </c>
      <c r="P565">
        <v>3</v>
      </c>
    </row>
    <row r="566">
      <c r="A566" s="37" t="s">
        <v>598</v>
      </c>
      <c r="B566" s="45"/>
      <c r="C566" s="46"/>
      <c r="D566" s="46"/>
      <c r="E566" s="39" t="s">
        <v>11177</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11976</v>
      </c>
      <c r="D568" s="37" t="s">
        <v>595</v>
      </c>
      <c r="E568" s="39" t="s">
        <v>11977</v>
      </c>
      <c r="F568" s="40" t="s">
        <v>646</v>
      </c>
      <c r="G568" s="41">
        <v>117.86</v>
      </c>
      <c r="H568" s="42">
        <v>0</v>
      </c>
      <c r="I568" s="43">
        <f>ROUND(G568*H568,P4)</f>
        <v>0</v>
      </c>
      <c r="J568" s="37"/>
      <c r="O568" s="44">
        <f>I568*0.21</f>
        <v>0</v>
      </c>
      <c r="P568">
        <v>3</v>
      </c>
    </row>
    <row r="569">
      <c r="A569" s="37" t="s">
        <v>598</v>
      </c>
      <c r="B569" s="45"/>
      <c r="C569" s="46"/>
      <c r="D569" s="46"/>
      <c r="E569" s="39" t="s">
        <v>11978</v>
      </c>
      <c r="F569" s="46"/>
      <c r="G569" s="46"/>
      <c r="H569" s="46"/>
      <c r="I569" s="46"/>
      <c r="J569" s="48"/>
    </row>
    <row r="570" ht="45">
      <c r="A570" s="37" t="s">
        <v>599</v>
      </c>
      <c r="B570" s="45"/>
      <c r="C570" s="46"/>
      <c r="D570" s="46"/>
      <c r="E570" s="49" t="s">
        <v>11979</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11980</v>
      </c>
      <c r="D572" s="37" t="s">
        <v>595</v>
      </c>
      <c r="E572" s="39" t="s">
        <v>11981</v>
      </c>
      <c r="F572" s="40" t="s">
        <v>646</v>
      </c>
      <c r="G572" s="41">
        <v>52.899999999999999</v>
      </c>
      <c r="H572" s="42">
        <v>0</v>
      </c>
      <c r="I572" s="43">
        <f>ROUND(G572*H572,P4)</f>
        <v>0</v>
      </c>
      <c r="J572" s="37"/>
      <c r="O572" s="44">
        <f>I572*0.21</f>
        <v>0</v>
      </c>
      <c r="P572">
        <v>3</v>
      </c>
    </row>
    <row r="573" ht="30">
      <c r="A573" s="37" t="s">
        <v>598</v>
      </c>
      <c r="B573" s="45"/>
      <c r="C573" s="46"/>
      <c r="D573" s="46"/>
      <c r="E573" s="39" t="s">
        <v>11982</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11983</v>
      </c>
      <c r="D575" s="37" t="s">
        <v>595</v>
      </c>
      <c r="E575" s="39" t="s">
        <v>11984</v>
      </c>
      <c r="F575" s="40" t="s">
        <v>646</v>
      </c>
      <c r="G575" s="41">
        <v>117.86</v>
      </c>
      <c r="H575" s="42">
        <v>0</v>
      </c>
      <c r="I575" s="43">
        <f>ROUND(G575*H575,P4)</f>
        <v>0</v>
      </c>
      <c r="J575" s="37"/>
      <c r="O575" s="44">
        <f>I575*0.21</f>
        <v>0</v>
      </c>
      <c r="P575">
        <v>3</v>
      </c>
    </row>
    <row r="576" ht="30">
      <c r="A576" s="37" t="s">
        <v>598</v>
      </c>
      <c r="B576" s="45"/>
      <c r="C576" s="46"/>
      <c r="D576" s="46"/>
      <c r="E576" s="39" t="s">
        <v>11985</v>
      </c>
      <c r="F576" s="46"/>
      <c r="G576" s="46"/>
      <c r="H576" s="46"/>
      <c r="I576" s="46"/>
      <c r="J576" s="48"/>
    </row>
    <row r="577" ht="60">
      <c r="A577" s="37" t="s">
        <v>599</v>
      </c>
      <c r="B577" s="45"/>
      <c r="C577" s="46"/>
      <c r="D577" s="46"/>
      <c r="E577" s="49" t="s">
        <v>11986</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11188</v>
      </c>
      <c r="D579" s="37" t="s">
        <v>595</v>
      </c>
      <c r="E579" s="39" t="s">
        <v>11189</v>
      </c>
      <c r="F579" s="40" t="s">
        <v>597</v>
      </c>
      <c r="G579" s="41">
        <v>121.68000000000001</v>
      </c>
      <c r="H579" s="42">
        <v>0</v>
      </c>
      <c r="I579" s="43">
        <f>ROUND(G579*H579,P4)</f>
        <v>0</v>
      </c>
      <c r="J579" s="37"/>
      <c r="O579" s="44">
        <f>I579*0.21</f>
        <v>0</v>
      </c>
      <c r="P579">
        <v>3</v>
      </c>
    </row>
    <row r="580">
      <c r="A580" s="37" t="s">
        <v>598</v>
      </c>
      <c r="B580" s="45"/>
      <c r="C580" s="46"/>
      <c r="D580" s="46"/>
      <c r="E580" s="39" t="s">
        <v>11190</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11987</v>
      </c>
      <c r="D582" s="37" t="s">
        <v>595</v>
      </c>
      <c r="E582" s="39" t="s">
        <v>11988</v>
      </c>
      <c r="F582" s="40" t="s">
        <v>597</v>
      </c>
      <c r="G582" s="41">
        <v>121.68000000000001</v>
      </c>
      <c r="H582" s="42">
        <v>0</v>
      </c>
      <c r="I582" s="43">
        <f>ROUND(G582*H582,P4)</f>
        <v>0</v>
      </c>
      <c r="J582" s="37"/>
      <c r="O582" s="44">
        <f>I582*0.21</f>
        <v>0</v>
      </c>
      <c r="P582">
        <v>3</v>
      </c>
    </row>
    <row r="583">
      <c r="A583" s="37" t="s">
        <v>598</v>
      </c>
      <c r="B583" s="45"/>
      <c r="C583" s="46"/>
      <c r="D583" s="46"/>
      <c r="E583" s="39" t="s">
        <v>11989</v>
      </c>
      <c r="F583" s="46"/>
      <c r="G583" s="46"/>
      <c r="H583" s="46"/>
      <c r="I583" s="46"/>
      <c r="J583" s="48"/>
    </row>
    <row r="584" ht="30">
      <c r="A584" s="37" t="s">
        <v>599</v>
      </c>
      <c r="B584" s="45"/>
      <c r="C584" s="46"/>
      <c r="D584" s="46"/>
      <c r="E584" s="49" t="s">
        <v>11990</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11192</v>
      </c>
      <c r="D586" s="37" t="s">
        <v>595</v>
      </c>
      <c r="E586" s="39" t="s">
        <v>11193</v>
      </c>
      <c r="F586" s="40" t="s">
        <v>1124</v>
      </c>
      <c r="G586" s="41">
        <v>1.339</v>
      </c>
      <c r="H586" s="42">
        <v>0</v>
      </c>
      <c r="I586" s="43">
        <f>ROUND(G586*H586,P4)</f>
        <v>0</v>
      </c>
      <c r="J586" s="37"/>
      <c r="O586" s="44">
        <f>I586*0.21</f>
        <v>0</v>
      </c>
      <c r="P586">
        <v>3</v>
      </c>
    </row>
    <row r="587" ht="45">
      <c r="A587" s="37" t="s">
        <v>598</v>
      </c>
      <c r="B587" s="45"/>
      <c r="C587" s="46"/>
      <c r="D587" s="46"/>
      <c r="E587" s="39" t="s">
        <v>11194</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11991</v>
      </c>
      <c r="D589" s="37" t="s">
        <v>595</v>
      </c>
      <c r="E589" s="39" t="s">
        <v>11992</v>
      </c>
      <c r="F589" s="40" t="s">
        <v>1798</v>
      </c>
      <c r="G589" s="41">
        <v>1</v>
      </c>
      <c r="H589" s="42">
        <v>0</v>
      </c>
      <c r="I589" s="43">
        <f>ROUND(G589*H589,P4)</f>
        <v>0</v>
      </c>
      <c r="J589" s="37"/>
      <c r="O589" s="44">
        <f>I589*0.21</f>
        <v>0</v>
      </c>
      <c r="P589">
        <v>3</v>
      </c>
    </row>
    <row r="590" ht="30">
      <c r="A590" s="37" t="s">
        <v>598</v>
      </c>
      <c r="B590" s="45"/>
      <c r="C590" s="46"/>
      <c r="D590" s="46"/>
      <c r="E590" s="39" t="s">
        <v>11992</v>
      </c>
      <c r="F590" s="46"/>
      <c r="G590" s="46"/>
      <c r="H590" s="46"/>
      <c r="I590" s="46"/>
      <c r="J590" s="48"/>
    </row>
    <row r="591">
      <c r="A591" s="37" t="s">
        <v>599</v>
      </c>
      <c r="B591" s="45"/>
      <c r="C591" s="46"/>
      <c r="D591" s="46"/>
      <c r="E591" s="49" t="s">
        <v>5654</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11993</v>
      </c>
      <c r="D593" s="34"/>
      <c r="E593" s="31" t="s">
        <v>11994</v>
      </c>
      <c r="F593" s="34"/>
      <c r="G593" s="34"/>
      <c r="H593" s="34"/>
      <c r="I593" s="35">
        <f>SUMIFS(I594:I616,A594:A616,"P")</f>
        <v>0</v>
      </c>
      <c r="J593" s="36"/>
    </row>
    <row r="594">
      <c r="A594" s="37" t="s">
        <v>593</v>
      </c>
      <c r="B594" s="37">
        <v>181</v>
      </c>
      <c r="C594" s="38" t="s">
        <v>11995</v>
      </c>
      <c r="D594" s="37" t="s">
        <v>595</v>
      </c>
      <c r="E594" s="39" t="s">
        <v>11996</v>
      </c>
      <c r="F594" s="40" t="s">
        <v>646</v>
      </c>
      <c r="G594" s="41">
        <v>135.72999999999999</v>
      </c>
      <c r="H594" s="42">
        <v>0</v>
      </c>
      <c r="I594" s="43">
        <f>ROUND(G594*H594,P4)</f>
        <v>0</v>
      </c>
      <c r="J594" s="37"/>
      <c r="O594" s="44">
        <f>I594*0.21</f>
        <v>0</v>
      </c>
      <c r="P594">
        <v>3</v>
      </c>
    </row>
    <row r="595">
      <c r="A595" s="37" t="s">
        <v>598</v>
      </c>
      <c r="B595" s="45"/>
      <c r="C595" s="46"/>
      <c r="D595" s="46"/>
      <c r="E595" s="39" t="s">
        <v>11997</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11998</v>
      </c>
      <c r="D597" s="37" t="s">
        <v>595</v>
      </c>
      <c r="E597" s="39" t="s">
        <v>11999</v>
      </c>
      <c r="F597" s="40" t="s">
        <v>646</v>
      </c>
      <c r="G597" s="41">
        <v>135.72999999999999</v>
      </c>
      <c r="H597" s="42">
        <v>0</v>
      </c>
      <c r="I597" s="43">
        <f>ROUND(G597*H597,P4)</f>
        <v>0</v>
      </c>
      <c r="J597" s="37"/>
      <c r="O597" s="44">
        <f>I597*0.21</f>
        <v>0</v>
      </c>
      <c r="P597">
        <v>3</v>
      </c>
    </row>
    <row r="598">
      <c r="A598" s="37" t="s">
        <v>598</v>
      </c>
      <c r="B598" s="45"/>
      <c r="C598" s="46"/>
      <c r="D598" s="46"/>
      <c r="E598" s="39" t="s">
        <v>12000</v>
      </c>
      <c r="F598" s="46"/>
      <c r="G598" s="46"/>
      <c r="H598" s="46"/>
      <c r="I598" s="46"/>
      <c r="J598" s="48"/>
    </row>
    <row r="599" ht="45">
      <c r="A599" s="37" t="s">
        <v>599</v>
      </c>
      <c r="B599" s="45"/>
      <c r="C599" s="46"/>
      <c r="D599" s="46"/>
      <c r="E599" s="49" t="s">
        <v>12001</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12002</v>
      </c>
      <c r="D601" s="37" t="s">
        <v>595</v>
      </c>
      <c r="E601" s="39" t="s">
        <v>12003</v>
      </c>
      <c r="F601" s="40" t="s">
        <v>646</v>
      </c>
      <c r="G601" s="41">
        <v>117.86</v>
      </c>
      <c r="H601" s="42">
        <v>0</v>
      </c>
      <c r="I601" s="43">
        <f>ROUND(G601*H601,P4)</f>
        <v>0</v>
      </c>
      <c r="J601" s="37"/>
      <c r="O601" s="44">
        <f>I601*0.21</f>
        <v>0</v>
      </c>
      <c r="P601">
        <v>3</v>
      </c>
    </row>
    <row r="602">
      <c r="A602" s="37" t="s">
        <v>598</v>
      </c>
      <c r="B602" s="45"/>
      <c r="C602" s="46"/>
      <c r="D602" s="46"/>
      <c r="E602" s="39" t="s">
        <v>12004</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12005</v>
      </c>
      <c r="D604" s="37" t="s">
        <v>595</v>
      </c>
      <c r="E604" s="39" t="s">
        <v>12006</v>
      </c>
      <c r="F604" s="40" t="s">
        <v>646</v>
      </c>
      <c r="G604" s="41">
        <v>17.870000000000001</v>
      </c>
      <c r="H604" s="42">
        <v>0</v>
      </c>
      <c r="I604" s="43">
        <f>ROUND(G604*H604,P4)</f>
        <v>0</v>
      </c>
      <c r="J604" s="37"/>
      <c r="O604" s="44">
        <f>I604*0.21</f>
        <v>0</v>
      </c>
      <c r="P604">
        <v>3</v>
      </c>
    </row>
    <row r="605">
      <c r="A605" s="37" t="s">
        <v>598</v>
      </c>
      <c r="B605" s="45"/>
      <c r="C605" s="46"/>
      <c r="D605" s="46"/>
      <c r="E605" s="39" t="s">
        <v>12007</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12008</v>
      </c>
      <c r="D607" s="37" t="s">
        <v>595</v>
      </c>
      <c r="E607" s="39" t="s">
        <v>12009</v>
      </c>
      <c r="F607" s="40" t="s">
        <v>597</v>
      </c>
      <c r="G607" s="41">
        <v>151.11000000000001</v>
      </c>
      <c r="H607" s="42">
        <v>0</v>
      </c>
      <c r="I607" s="43">
        <f>ROUND(G607*H607,P4)</f>
        <v>0</v>
      </c>
      <c r="J607" s="37"/>
      <c r="O607" s="44">
        <f>I607*0.21</f>
        <v>0</v>
      </c>
      <c r="P607">
        <v>3</v>
      </c>
    </row>
    <row r="608" ht="45">
      <c r="A608" s="37" t="s">
        <v>598</v>
      </c>
      <c r="B608" s="45"/>
      <c r="C608" s="46"/>
      <c r="D608" s="46"/>
      <c r="E608" s="39" t="s">
        <v>12010</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12011</v>
      </c>
      <c r="D610" s="37" t="s">
        <v>595</v>
      </c>
      <c r="E610" s="39" t="s">
        <v>12012</v>
      </c>
      <c r="F610" s="40" t="s">
        <v>1124</v>
      </c>
      <c r="G610" s="41">
        <v>1.0249999999999999</v>
      </c>
      <c r="H610" s="42">
        <v>0</v>
      </c>
      <c r="I610" s="43">
        <f>ROUND(G610*H610,P4)</f>
        <v>0</v>
      </c>
      <c r="J610" s="37"/>
      <c r="O610" s="44">
        <f>I610*0.21</f>
        <v>0</v>
      </c>
      <c r="P610">
        <v>3</v>
      </c>
    </row>
    <row r="611" ht="45">
      <c r="A611" s="37" t="s">
        <v>598</v>
      </c>
      <c r="B611" s="45"/>
      <c r="C611" s="46"/>
      <c r="D611" s="46"/>
      <c r="E611" s="39" t="s">
        <v>12013</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12014</v>
      </c>
      <c r="D613" s="37" t="s">
        <v>595</v>
      </c>
      <c r="E613" s="39" t="s">
        <v>12015</v>
      </c>
      <c r="F613" s="40" t="s">
        <v>1798</v>
      </c>
      <c r="G613" s="41">
        <v>1</v>
      </c>
      <c r="H613" s="42">
        <v>0</v>
      </c>
      <c r="I613" s="43">
        <f>ROUND(G613*H613,P4)</f>
        <v>0</v>
      </c>
      <c r="J613" s="37"/>
      <c r="O613" s="44">
        <f>I613*0.21</f>
        <v>0</v>
      </c>
      <c r="P613">
        <v>3</v>
      </c>
    </row>
    <row r="614" ht="30">
      <c r="A614" s="37" t="s">
        <v>598</v>
      </c>
      <c r="B614" s="45"/>
      <c r="C614" s="46"/>
      <c r="D614" s="46"/>
      <c r="E614" s="39" t="s">
        <v>12016</v>
      </c>
      <c r="F614" s="46"/>
      <c r="G614" s="46"/>
      <c r="H614" s="46"/>
      <c r="I614" s="46"/>
      <c r="J614" s="48"/>
    </row>
    <row r="615">
      <c r="A615" s="37" t="s">
        <v>599</v>
      </c>
      <c r="B615" s="45"/>
      <c r="C615" s="46"/>
      <c r="D615" s="46"/>
      <c r="E615" s="49" t="s">
        <v>5654</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1750</v>
      </c>
      <c r="D617" s="34"/>
      <c r="E617" s="31" t="s">
        <v>1751</v>
      </c>
      <c r="F617" s="34"/>
      <c r="G617" s="34"/>
      <c r="H617" s="34"/>
      <c r="I617" s="35">
        <f>SUMIFS(I618:I620,A618:A620,"P")</f>
        <v>0</v>
      </c>
      <c r="J617" s="36"/>
    </row>
    <row r="618">
      <c r="A618" s="37" t="s">
        <v>593</v>
      </c>
      <c r="B618" s="37">
        <v>188</v>
      </c>
      <c r="C618" s="38" t="s">
        <v>12017</v>
      </c>
      <c r="D618" s="37" t="s">
        <v>595</v>
      </c>
      <c r="E618" s="39" t="s">
        <v>12018</v>
      </c>
      <c r="F618" s="40" t="s">
        <v>646</v>
      </c>
      <c r="G618" s="41">
        <v>31.960000000000001</v>
      </c>
      <c r="H618" s="42">
        <v>0</v>
      </c>
      <c r="I618" s="43">
        <f>ROUND(G618*H618,P4)</f>
        <v>0</v>
      </c>
      <c r="J618" s="37"/>
      <c r="O618" s="44">
        <f>I618*0.21</f>
        <v>0</v>
      </c>
      <c r="P618">
        <v>3</v>
      </c>
    </row>
    <row r="619" ht="45">
      <c r="A619" s="37" t="s">
        <v>598</v>
      </c>
      <c r="B619" s="45"/>
      <c r="C619" s="46"/>
      <c r="D619" s="46"/>
      <c r="E619" s="39" t="s">
        <v>12019</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11209</v>
      </c>
      <c r="D621" s="34"/>
      <c r="E621" s="31" t="s">
        <v>11210</v>
      </c>
      <c r="F621" s="34"/>
      <c r="G621" s="34"/>
      <c r="H621" s="34"/>
      <c r="I621" s="35">
        <f>SUMIFS(I622:I633,A622:A633,"P")</f>
        <v>0</v>
      </c>
      <c r="J621" s="36"/>
    </row>
    <row r="622">
      <c r="A622" s="37" t="s">
        <v>593</v>
      </c>
      <c r="B622" s="37">
        <v>189</v>
      </c>
      <c r="C622" s="38" t="s">
        <v>12020</v>
      </c>
      <c r="D622" s="37" t="s">
        <v>595</v>
      </c>
      <c r="E622" s="39" t="s">
        <v>12021</v>
      </c>
      <c r="F622" s="40" t="s">
        <v>646</v>
      </c>
      <c r="G622" s="41">
        <v>771.83199999999999</v>
      </c>
      <c r="H622" s="42">
        <v>0</v>
      </c>
      <c r="I622" s="43">
        <f>ROUND(G622*H622,P4)</f>
        <v>0</v>
      </c>
      <c r="J622" s="37"/>
      <c r="O622" s="44">
        <f>I622*0.21</f>
        <v>0</v>
      </c>
      <c r="P622">
        <v>3</v>
      </c>
    </row>
    <row r="623">
      <c r="A623" s="37" t="s">
        <v>598</v>
      </c>
      <c r="B623" s="45"/>
      <c r="C623" s="46"/>
      <c r="D623" s="46"/>
      <c r="E623" s="39" t="s">
        <v>12022</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12023</v>
      </c>
      <c r="D625" s="37" t="s">
        <v>595</v>
      </c>
      <c r="E625" s="39" t="s">
        <v>12024</v>
      </c>
      <c r="F625" s="40" t="s">
        <v>646</v>
      </c>
      <c r="G625" s="41">
        <v>771.83199999999999</v>
      </c>
      <c r="H625" s="42">
        <v>0</v>
      </c>
      <c r="I625" s="43">
        <f>ROUND(G625*H625,P4)</f>
        <v>0</v>
      </c>
      <c r="J625" s="37"/>
      <c r="O625" s="44">
        <f>I625*0.21</f>
        <v>0</v>
      </c>
      <c r="P625">
        <v>3</v>
      </c>
    </row>
    <row r="626">
      <c r="A626" s="37" t="s">
        <v>598</v>
      </c>
      <c r="B626" s="45"/>
      <c r="C626" s="46"/>
      <c r="D626" s="46"/>
      <c r="E626" s="39" t="s">
        <v>12025</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12026</v>
      </c>
      <c r="D628" s="37" t="s">
        <v>595</v>
      </c>
      <c r="E628" s="39" t="s">
        <v>12027</v>
      </c>
      <c r="F628" s="40" t="s">
        <v>646</v>
      </c>
      <c r="G628" s="41">
        <v>771.83199999999999</v>
      </c>
      <c r="H628" s="42">
        <v>0</v>
      </c>
      <c r="I628" s="43">
        <f>ROUND(G628*H628,P4)</f>
        <v>0</v>
      </c>
      <c r="J628" s="37"/>
      <c r="O628" s="44">
        <f>I628*0.21</f>
        <v>0</v>
      </c>
      <c r="P628">
        <v>3</v>
      </c>
    </row>
    <row r="629" ht="30">
      <c r="A629" s="37" t="s">
        <v>598</v>
      </c>
      <c r="B629" s="45"/>
      <c r="C629" s="46"/>
      <c r="D629" s="46"/>
      <c r="E629" s="39" t="s">
        <v>12028</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12029</v>
      </c>
      <c r="D631" s="37" t="s">
        <v>595</v>
      </c>
      <c r="E631" s="39" t="s">
        <v>12030</v>
      </c>
      <c r="F631" s="40" t="s">
        <v>646</v>
      </c>
      <c r="G631" s="41">
        <v>771.83199999999999</v>
      </c>
      <c r="H631" s="42">
        <v>0</v>
      </c>
      <c r="I631" s="43">
        <f>ROUND(G631*H631,P4)</f>
        <v>0</v>
      </c>
      <c r="J631" s="37"/>
      <c r="O631" s="44">
        <f>I631*0.21</f>
        <v>0</v>
      </c>
      <c r="P631">
        <v>3</v>
      </c>
    </row>
    <row r="632" ht="30">
      <c r="A632" s="37" t="s">
        <v>598</v>
      </c>
      <c r="B632" s="45"/>
      <c r="C632" s="46"/>
      <c r="D632" s="46"/>
      <c r="E632" s="39" t="s">
        <v>12031</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4551</v>
      </c>
      <c r="D634" s="34"/>
      <c r="E634" s="31" t="s">
        <v>4552</v>
      </c>
      <c r="F634" s="34"/>
      <c r="G634" s="34"/>
      <c r="H634" s="34"/>
      <c r="I634" s="35">
        <f>SUMIFS(I635:I655,A635:A655,"P")</f>
        <v>0</v>
      </c>
      <c r="J634" s="36"/>
    </row>
    <row r="635" ht="30">
      <c r="A635" s="37" t="s">
        <v>593</v>
      </c>
      <c r="B635" s="37">
        <v>193</v>
      </c>
      <c r="C635" s="38" t="s">
        <v>12032</v>
      </c>
      <c r="D635" s="37" t="s">
        <v>595</v>
      </c>
      <c r="E635" s="39" t="s">
        <v>12033</v>
      </c>
      <c r="F635" s="40" t="s">
        <v>608</v>
      </c>
      <c r="G635" s="41">
        <v>4</v>
      </c>
      <c r="H635" s="42">
        <v>0</v>
      </c>
      <c r="I635" s="43">
        <f>ROUND(G635*H635,P4)</f>
        <v>0</v>
      </c>
      <c r="J635" s="37"/>
      <c r="O635" s="44">
        <f>I635*0.21</f>
        <v>0</v>
      </c>
      <c r="P635">
        <v>3</v>
      </c>
    </row>
    <row r="636" ht="30">
      <c r="A636" s="37" t="s">
        <v>598</v>
      </c>
      <c r="B636" s="45"/>
      <c r="C636" s="46"/>
      <c r="D636" s="46"/>
      <c r="E636" s="39" t="s">
        <v>12033</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12034</v>
      </c>
      <c r="D638" s="37" t="s">
        <v>595</v>
      </c>
      <c r="E638" s="39" t="s">
        <v>12035</v>
      </c>
      <c r="F638" s="40" t="s">
        <v>608</v>
      </c>
      <c r="G638" s="41">
        <v>4</v>
      </c>
      <c r="H638" s="42">
        <v>0</v>
      </c>
      <c r="I638" s="43">
        <f>ROUND(G638*H638,P4)</f>
        <v>0</v>
      </c>
      <c r="J638" s="37"/>
      <c r="O638" s="44">
        <f>I638*0.21</f>
        <v>0</v>
      </c>
      <c r="P638">
        <v>3</v>
      </c>
    </row>
    <row r="639" ht="45">
      <c r="A639" s="37" t="s">
        <v>598</v>
      </c>
      <c r="B639" s="45"/>
      <c r="C639" s="46"/>
      <c r="D639" s="46"/>
      <c r="E639" s="39" t="s">
        <v>12036</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12037</v>
      </c>
      <c r="D641" s="37" t="s">
        <v>595</v>
      </c>
      <c r="E641" s="39" t="s">
        <v>12038</v>
      </c>
      <c r="F641" s="40" t="s">
        <v>608</v>
      </c>
      <c r="G641" s="41">
        <v>2</v>
      </c>
      <c r="H641" s="42">
        <v>0</v>
      </c>
      <c r="I641" s="43">
        <f>ROUND(G641*H641,P4)</f>
        <v>0</v>
      </c>
      <c r="J641" s="37"/>
      <c r="O641" s="44">
        <f>I641*0.21</f>
        <v>0</v>
      </c>
      <c r="P641">
        <v>3</v>
      </c>
    </row>
    <row r="642" ht="30">
      <c r="A642" s="37" t="s">
        <v>598</v>
      </c>
      <c r="B642" s="45"/>
      <c r="C642" s="46"/>
      <c r="D642" s="46"/>
      <c r="E642" s="39" t="s">
        <v>12039</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12040</v>
      </c>
      <c r="D644" s="37" t="s">
        <v>595</v>
      </c>
      <c r="E644" s="39" t="s">
        <v>12041</v>
      </c>
      <c r="F644" s="40" t="s">
        <v>637</v>
      </c>
      <c r="G644" s="41">
        <v>2.1190000000000002</v>
      </c>
      <c r="H644" s="42">
        <v>0</v>
      </c>
      <c r="I644" s="43">
        <f>ROUND(G644*H644,P4)</f>
        <v>0</v>
      </c>
      <c r="J644" s="37"/>
      <c r="O644" s="44">
        <f>I644*0.21</f>
        <v>0</v>
      </c>
      <c r="P644">
        <v>3</v>
      </c>
    </row>
    <row r="645" ht="30">
      <c r="A645" s="37" t="s">
        <v>598</v>
      </c>
      <c r="B645" s="45"/>
      <c r="C645" s="46"/>
      <c r="D645" s="46"/>
      <c r="E645" s="39" t="s">
        <v>12042</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12043</v>
      </c>
      <c r="D647" s="37" t="s">
        <v>595</v>
      </c>
      <c r="E647" s="39" t="s">
        <v>12044</v>
      </c>
      <c r="F647" s="40" t="s">
        <v>646</v>
      </c>
      <c r="G647" s="41">
        <v>3.8149999999999999</v>
      </c>
      <c r="H647" s="42">
        <v>0</v>
      </c>
      <c r="I647" s="43">
        <f>ROUND(G647*H647,P4)</f>
        <v>0</v>
      </c>
      <c r="J647" s="37"/>
      <c r="O647" s="44">
        <f>I647*0.21</f>
        <v>0</v>
      </c>
      <c r="P647">
        <v>3</v>
      </c>
    </row>
    <row r="648" ht="30">
      <c r="A648" s="37" t="s">
        <v>598</v>
      </c>
      <c r="B648" s="45"/>
      <c r="C648" s="46"/>
      <c r="D648" s="46"/>
      <c r="E648" s="39" t="s">
        <v>12045</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12046</v>
      </c>
      <c r="D650" s="37" t="s">
        <v>595</v>
      </c>
      <c r="E650" s="39" t="s">
        <v>12047</v>
      </c>
      <c r="F650" s="40" t="s">
        <v>1798</v>
      </c>
      <c r="G650" s="41">
        <v>1</v>
      </c>
      <c r="H650" s="42">
        <v>0</v>
      </c>
      <c r="I650" s="43">
        <f>ROUND(G650*H650,P4)</f>
        <v>0</v>
      </c>
      <c r="J650" s="37"/>
      <c r="O650" s="44">
        <f>I650*0.21</f>
        <v>0</v>
      </c>
      <c r="P650">
        <v>3</v>
      </c>
    </row>
    <row r="651" ht="30">
      <c r="A651" s="37" t="s">
        <v>598</v>
      </c>
      <c r="B651" s="45"/>
      <c r="C651" s="46"/>
      <c r="D651" s="46"/>
      <c r="E651" s="39" t="s">
        <v>12047</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12048</v>
      </c>
      <c r="D653" s="37" t="s">
        <v>595</v>
      </c>
      <c r="E653" s="39" t="s">
        <v>12049</v>
      </c>
      <c r="F653" s="40" t="s">
        <v>597</v>
      </c>
      <c r="G653" s="41">
        <v>63</v>
      </c>
      <c r="H653" s="42">
        <v>0</v>
      </c>
      <c r="I653" s="43">
        <f>ROUND(G653*H653,P4)</f>
        <v>0</v>
      </c>
      <c r="J653" s="37"/>
      <c r="O653" s="44">
        <f>I653*0.21</f>
        <v>0</v>
      </c>
      <c r="P653">
        <v>3</v>
      </c>
    </row>
    <row r="654" ht="30">
      <c r="A654" s="37" t="s">
        <v>598</v>
      </c>
      <c r="B654" s="45"/>
      <c r="C654" s="46"/>
      <c r="D654" s="46"/>
      <c r="E654" s="39" t="s">
        <v>12049</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4784</v>
      </c>
      <c r="D656" s="34"/>
      <c r="E656" s="31" t="s">
        <v>4785</v>
      </c>
      <c r="F656" s="34"/>
      <c r="G656" s="34"/>
      <c r="H656" s="34"/>
      <c r="I656" s="35">
        <f>SUMIFS(I657:I680,A657:A680,"P")</f>
        <v>0</v>
      </c>
      <c r="J656" s="36"/>
    </row>
    <row r="657" ht="30">
      <c r="A657" s="37" t="s">
        <v>593</v>
      </c>
      <c r="B657" s="37">
        <v>200</v>
      </c>
      <c r="C657" s="38" t="s">
        <v>12050</v>
      </c>
      <c r="D657" s="37" t="s">
        <v>595</v>
      </c>
      <c r="E657" s="39" t="s">
        <v>12051</v>
      </c>
      <c r="F657" s="40" t="s">
        <v>646</v>
      </c>
      <c r="G657" s="41">
        <v>453.83199999999999</v>
      </c>
      <c r="H657" s="42">
        <v>0</v>
      </c>
      <c r="I657" s="43">
        <f>ROUND(G657*H657,P4)</f>
        <v>0</v>
      </c>
      <c r="J657" s="37"/>
      <c r="O657" s="44">
        <f>I657*0.21</f>
        <v>0</v>
      </c>
      <c r="P657">
        <v>3</v>
      </c>
    </row>
    <row r="658" ht="30">
      <c r="A658" s="37" t="s">
        <v>598</v>
      </c>
      <c r="B658" s="45"/>
      <c r="C658" s="46"/>
      <c r="D658" s="46"/>
      <c r="E658" s="39" t="s">
        <v>12052</v>
      </c>
      <c r="F658" s="46"/>
      <c r="G658" s="46"/>
      <c r="H658" s="46"/>
      <c r="I658" s="46"/>
      <c r="J658" s="48"/>
    </row>
    <row r="659" ht="45">
      <c r="A659" s="37" t="s">
        <v>599</v>
      </c>
      <c r="B659" s="45"/>
      <c r="C659" s="46"/>
      <c r="D659" s="46"/>
      <c r="E659" s="49" t="s">
        <v>12053</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12054</v>
      </c>
      <c r="D661" s="37" t="s">
        <v>595</v>
      </c>
      <c r="E661" s="39" t="s">
        <v>12055</v>
      </c>
      <c r="F661" s="40" t="s">
        <v>646</v>
      </c>
      <c r="G661" s="41">
        <v>453.83199999999999</v>
      </c>
      <c r="H661" s="42">
        <v>0</v>
      </c>
      <c r="I661" s="43">
        <f>ROUND(G661*H661,P4)</f>
        <v>0</v>
      </c>
      <c r="J661" s="37"/>
      <c r="O661" s="44">
        <f>I661*0.21</f>
        <v>0</v>
      </c>
      <c r="P661">
        <v>3</v>
      </c>
    </row>
    <row r="662" ht="30">
      <c r="A662" s="37" t="s">
        <v>598</v>
      </c>
      <c r="B662" s="45"/>
      <c r="C662" s="46"/>
      <c r="D662" s="46"/>
      <c r="E662" s="39" t="s">
        <v>12056</v>
      </c>
      <c r="F662" s="46"/>
      <c r="G662" s="46"/>
      <c r="H662" s="46"/>
      <c r="I662" s="46"/>
      <c r="J662" s="48"/>
    </row>
    <row r="663" ht="60">
      <c r="A663" s="37" t="s">
        <v>599</v>
      </c>
      <c r="B663" s="45"/>
      <c r="C663" s="46"/>
      <c r="D663" s="46"/>
      <c r="E663" s="49" t="s">
        <v>12057</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6954</v>
      </c>
      <c r="D665" s="37" t="s">
        <v>595</v>
      </c>
      <c r="E665" s="39" t="s">
        <v>6955</v>
      </c>
      <c r="F665" s="40" t="s">
        <v>646</v>
      </c>
      <c r="G665" s="41">
        <v>135.53</v>
      </c>
      <c r="H665" s="42">
        <v>0</v>
      </c>
      <c r="I665" s="43">
        <f>ROUND(G665*H665,P4)</f>
        <v>0</v>
      </c>
      <c r="J665" s="37"/>
      <c r="O665" s="44">
        <f>I665*0.21</f>
        <v>0</v>
      </c>
      <c r="P665">
        <v>3</v>
      </c>
    </row>
    <row r="666" ht="30">
      <c r="A666" s="37" t="s">
        <v>598</v>
      </c>
      <c r="B666" s="45"/>
      <c r="C666" s="46"/>
      <c r="D666" s="46"/>
      <c r="E666" s="39" t="s">
        <v>11230</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1784</v>
      </c>
      <c r="D668" s="37" t="s">
        <v>595</v>
      </c>
      <c r="E668" s="39" t="s">
        <v>1785</v>
      </c>
      <c r="F668" s="40" t="s">
        <v>608</v>
      </c>
      <c r="G668" s="41">
        <v>11</v>
      </c>
      <c r="H668" s="42">
        <v>0</v>
      </c>
      <c r="I668" s="43">
        <f>ROUND(G668*H668,P4)</f>
        <v>0</v>
      </c>
      <c r="J668" s="37"/>
      <c r="O668" s="44">
        <f>I668*0.21</f>
        <v>0</v>
      </c>
      <c r="P668">
        <v>3</v>
      </c>
    </row>
    <row r="669" ht="30">
      <c r="A669" s="37" t="s">
        <v>598</v>
      </c>
      <c r="B669" s="45"/>
      <c r="C669" s="46"/>
      <c r="D669" s="46"/>
      <c r="E669" s="39" t="s">
        <v>1786</v>
      </c>
      <c r="F669" s="46"/>
      <c r="G669" s="46"/>
      <c r="H669" s="46"/>
      <c r="I669" s="46"/>
      <c r="J669" s="48"/>
    </row>
    <row r="670" ht="120">
      <c r="A670" s="37" t="s">
        <v>601</v>
      </c>
      <c r="B670" s="45"/>
      <c r="C670" s="46"/>
      <c r="D670" s="46"/>
      <c r="E670" s="39" t="s">
        <v>12058</v>
      </c>
      <c r="F670" s="46"/>
      <c r="G670" s="46"/>
      <c r="H670" s="46"/>
      <c r="I670" s="46"/>
      <c r="J670" s="48"/>
    </row>
    <row r="671" ht="45">
      <c r="A671" s="37" t="s">
        <v>593</v>
      </c>
      <c r="B671" s="37">
        <v>204</v>
      </c>
      <c r="C671" s="38" t="s">
        <v>12059</v>
      </c>
      <c r="D671" s="37" t="s">
        <v>595</v>
      </c>
      <c r="E671" s="39" t="s">
        <v>12060</v>
      </c>
      <c r="F671" s="40" t="s">
        <v>608</v>
      </c>
      <c r="G671" s="41">
        <v>10</v>
      </c>
      <c r="H671" s="42">
        <v>0</v>
      </c>
      <c r="I671" s="43">
        <f>ROUND(G671*H671,P4)</f>
        <v>0</v>
      </c>
      <c r="J671" s="37"/>
      <c r="O671" s="44">
        <f>I671*0.21</f>
        <v>0</v>
      </c>
      <c r="P671">
        <v>3</v>
      </c>
    </row>
    <row r="672" ht="60">
      <c r="A672" s="37" t="s">
        <v>598</v>
      </c>
      <c r="B672" s="45"/>
      <c r="C672" s="46"/>
      <c r="D672" s="46"/>
      <c r="E672" s="39" t="s">
        <v>12061</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12062</v>
      </c>
      <c r="D674" s="37" t="s">
        <v>595</v>
      </c>
      <c r="E674" s="39" t="s">
        <v>12063</v>
      </c>
      <c r="F674" s="40" t="s">
        <v>608</v>
      </c>
      <c r="G674" s="41">
        <v>3</v>
      </c>
      <c r="H674" s="42">
        <v>0</v>
      </c>
      <c r="I674" s="43">
        <f>ROUND(G674*H674,P4)</f>
        <v>0</v>
      </c>
      <c r="J674" s="37"/>
      <c r="O674" s="44">
        <f>I674*0.21</f>
        <v>0</v>
      </c>
      <c r="P674">
        <v>3</v>
      </c>
    </row>
    <row r="675" ht="60">
      <c r="A675" s="37" t="s">
        <v>598</v>
      </c>
      <c r="B675" s="45"/>
      <c r="C675" s="46"/>
      <c r="D675" s="46"/>
      <c r="E675" s="39" t="s">
        <v>12064</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12065</v>
      </c>
      <c r="D677" s="37" t="s">
        <v>595</v>
      </c>
      <c r="E677" s="39" t="s">
        <v>12066</v>
      </c>
      <c r="F677" s="40" t="s">
        <v>646</v>
      </c>
      <c r="G677" s="41">
        <v>453.83199999999999</v>
      </c>
      <c r="H677" s="42">
        <v>0</v>
      </c>
      <c r="I677" s="43">
        <f>ROUND(G677*H677,P4)</f>
        <v>0</v>
      </c>
      <c r="J677" s="37"/>
      <c r="O677" s="44">
        <f>I677*0.21</f>
        <v>0</v>
      </c>
      <c r="P677">
        <v>3</v>
      </c>
    </row>
    <row r="678" ht="30">
      <c r="A678" s="37" t="s">
        <v>598</v>
      </c>
      <c r="B678" s="45"/>
      <c r="C678" s="46"/>
      <c r="D678" s="46"/>
      <c r="E678" s="39" t="s">
        <v>12066</v>
      </c>
      <c r="F678" s="46"/>
      <c r="G678" s="46"/>
      <c r="H678" s="46"/>
      <c r="I678" s="46"/>
      <c r="J678" s="48"/>
    </row>
    <row r="679" ht="75">
      <c r="A679" s="37" t="s">
        <v>599</v>
      </c>
      <c r="B679" s="45"/>
      <c r="C679" s="46"/>
      <c r="D679" s="46"/>
      <c r="E679" s="49" t="s">
        <v>12067</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1782</v>
      </c>
      <c r="D681" s="34"/>
      <c r="E681" s="31" t="s">
        <v>1783</v>
      </c>
      <c r="F681" s="34"/>
      <c r="G681" s="34"/>
      <c r="H681" s="34"/>
      <c r="I681" s="35">
        <f>SUMIFS(I682:I700,A682:A700,"P")</f>
        <v>0</v>
      </c>
      <c r="J681" s="36"/>
    </row>
    <row r="682">
      <c r="A682" s="37" t="s">
        <v>593</v>
      </c>
      <c r="B682" s="37">
        <v>207</v>
      </c>
      <c r="C682" s="38" t="s">
        <v>12068</v>
      </c>
      <c r="D682" s="37" t="s">
        <v>595</v>
      </c>
      <c r="E682" s="39" t="s">
        <v>12069</v>
      </c>
      <c r="F682" s="40" t="s">
        <v>646</v>
      </c>
      <c r="G682" s="41">
        <v>163.584</v>
      </c>
      <c r="H682" s="42">
        <v>0</v>
      </c>
      <c r="I682" s="43">
        <f>ROUND(G682*H682,P4)</f>
        <v>0</v>
      </c>
      <c r="J682" s="37"/>
      <c r="O682" s="44">
        <f>I682*0.21</f>
        <v>0</v>
      </c>
      <c r="P682">
        <v>3</v>
      </c>
    </row>
    <row r="683" ht="30">
      <c r="A683" s="37" t="s">
        <v>598</v>
      </c>
      <c r="B683" s="45"/>
      <c r="C683" s="46"/>
      <c r="D683" s="46"/>
      <c r="E683" s="39" t="s">
        <v>12070</v>
      </c>
      <c r="F683" s="46"/>
      <c r="G683" s="46"/>
      <c r="H683" s="46"/>
      <c r="I683" s="46"/>
      <c r="J683" s="48"/>
    </row>
    <row r="684" ht="345">
      <c r="A684" s="37" t="s">
        <v>601</v>
      </c>
      <c r="B684" s="45"/>
      <c r="C684" s="46"/>
      <c r="D684" s="46"/>
      <c r="E684" s="39" t="s">
        <v>12071</v>
      </c>
      <c r="F684" s="46"/>
      <c r="G684" s="46"/>
      <c r="H684" s="46"/>
      <c r="I684" s="46"/>
      <c r="J684" s="48"/>
    </row>
    <row r="685" ht="45">
      <c r="A685" s="37" t="s">
        <v>593</v>
      </c>
      <c r="B685" s="37">
        <v>208</v>
      </c>
      <c r="C685" s="38" t="s">
        <v>12072</v>
      </c>
      <c r="D685" s="37" t="s">
        <v>595</v>
      </c>
      <c r="E685" s="39" t="s">
        <v>1811</v>
      </c>
      <c r="F685" s="40" t="s">
        <v>1798</v>
      </c>
      <c r="G685" s="41">
        <v>1</v>
      </c>
      <c r="H685" s="42">
        <v>0</v>
      </c>
      <c r="I685" s="43">
        <f>ROUND(G685*H685,P4)</f>
        <v>0</v>
      </c>
      <c r="J685" s="37"/>
      <c r="O685" s="44">
        <f>I685*0.21</f>
        <v>0</v>
      </c>
      <c r="P685">
        <v>3</v>
      </c>
    </row>
    <row r="686" ht="45">
      <c r="A686" s="37" t="s">
        <v>598</v>
      </c>
      <c r="B686" s="45"/>
      <c r="C686" s="46"/>
      <c r="D686" s="46"/>
      <c r="E686" s="39" t="s">
        <v>1812</v>
      </c>
      <c r="F686" s="46"/>
      <c r="G686" s="46"/>
      <c r="H686" s="46"/>
      <c r="I686" s="46"/>
      <c r="J686" s="48"/>
    </row>
    <row r="687">
      <c r="A687" s="37" t="s">
        <v>599</v>
      </c>
      <c r="B687" s="45"/>
      <c r="C687" s="46"/>
      <c r="D687" s="46"/>
      <c r="E687" s="49" t="s">
        <v>5654</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12073</v>
      </c>
      <c r="D689" s="37" t="s">
        <v>595</v>
      </c>
      <c r="E689" s="39" t="s">
        <v>12074</v>
      </c>
      <c r="F689" s="40" t="s">
        <v>1798</v>
      </c>
      <c r="G689" s="41">
        <v>1</v>
      </c>
      <c r="H689" s="42">
        <v>0</v>
      </c>
      <c r="I689" s="43">
        <f>ROUND(G689*H689,P4)</f>
        <v>0</v>
      </c>
      <c r="J689" s="37"/>
      <c r="O689" s="44">
        <f>I689*0.21</f>
        <v>0</v>
      </c>
      <c r="P689">
        <v>3</v>
      </c>
    </row>
    <row r="690" ht="30">
      <c r="A690" s="37" t="s">
        <v>598</v>
      </c>
      <c r="B690" s="45"/>
      <c r="C690" s="46"/>
      <c r="D690" s="46"/>
      <c r="E690" s="39" t="s">
        <v>12074</v>
      </c>
      <c r="F690" s="46"/>
      <c r="G690" s="46"/>
      <c r="H690" s="46"/>
      <c r="I690" s="46"/>
      <c r="J690" s="48"/>
    </row>
    <row r="691" ht="30">
      <c r="A691" s="37" t="s">
        <v>599</v>
      </c>
      <c r="B691" s="45"/>
      <c r="C691" s="46"/>
      <c r="D691" s="46"/>
      <c r="E691" s="49" t="s">
        <v>12075</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12076</v>
      </c>
      <c r="D693" s="37" t="s">
        <v>595</v>
      </c>
      <c r="E693" s="39" t="s">
        <v>12077</v>
      </c>
      <c r="F693" s="40" t="s">
        <v>1798</v>
      </c>
      <c r="G693" s="41">
        <v>1</v>
      </c>
      <c r="H693" s="42">
        <v>0</v>
      </c>
      <c r="I693" s="43">
        <f>ROUND(G693*H693,P4)</f>
        <v>0</v>
      </c>
      <c r="J693" s="37"/>
      <c r="O693" s="44">
        <f>I693*0.21</f>
        <v>0</v>
      </c>
      <c r="P693">
        <v>3</v>
      </c>
    </row>
    <row r="694" ht="30">
      <c r="A694" s="37" t="s">
        <v>598</v>
      </c>
      <c r="B694" s="45"/>
      <c r="C694" s="46"/>
      <c r="D694" s="46"/>
      <c r="E694" s="39" t="s">
        <v>12077</v>
      </c>
      <c r="F694" s="46"/>
      <c r="G694" s="46"/>
      <c r="H694" s="46"/>
      <c r="I694" s="46"/>
      <c r="J694" s="48"/>
    </row>
    <row r="695">
      <c r="A695" s="37" t="s">
        <v>599</v>
      </c>
      <c r="B695" s="45"/>
      <c r="C695" s="46"/>
      <c r="D695" s="46"/>
      <c r="E695" s="49" t="s">
        <v>5654</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12078</v>
      </c>
      <c r="D697" s="37" t="s">
        <v>595</v>
      </c>
      <c r="E697" s="39" t="s">
        <v>12079</v>
      </c>
      <c r="F697" s="40" t="s">
        <v>1798</v>
      </c>
      <c r="G697" s="41">
        <v>1</v>
      </c>
      <c r="H697" s="42">
        <v>0</v>
      </c>
      <c r="I697" s="43">
        <f>ROUND(G697*H697,P4)</f>
        <v>0</v>
      </c>
      <c r="J697" s="37"/>
      <c r="O697" s="44">
        <f>I697*0.21</f>
        <v>0</v>
      </c>
      <c r="P697">
        <v>3</v>
      </c>
    </row>
    <row r="698" ht="30">
      <c r="A698" s="37" t="s">
        <v>598</v>
      </c>
      <c r="B698" s="45"/>
      <c r="C698" s="46"/>
      <c r="D698" s="46"/>
      <c r="E698" s="39" t="s">
        <v>12079</v>
      </c>
      <c r="F698" s="46"/>
      <c r="G698" s="46"/>
      <c r="H698" s="46"/>
      <c r="I698" s="46"/>
      <c r="J698" s="48"/>
    </row>
    <row r="699">
      <c r="A699" s="37" t="s">
        <v>599</v>
      </c>
      <c r="B699" s="45"/>
      <c r="C699" s="46"/>
      <c r="D699" s="46"/>
      <c r="E699" s="49" t="s">
        <v>5654</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1813</v>
      </c>
      <c r="D701" s="34"/>
      <c r="E701" s="31" t="s">
        <v>1814</v>
      </c>
      <c r="F701" s="34"/>
      <c r="G701" s="34"/>
      <c r="H701" s="34"/>
      <c r="I701" s="35">
        <f>SUMIFS(I702:I709,A702:A709,"P")</f>
        <v>0</v>
      </c>
      <c r="J701" s="36"/>
    </row>
    <row r="702" ht="45">
      <c r="A702" s="37" t="s">
        <v>593</v>
      </c>
      <c r="B702" s="37">
        <v>212</v>
      </c>
      <c r="C702" s="38" t="s">
        <v>1815</v>
      </c>
      <c r="D702" s="37" t="s">
        <v>1816</v>
      </c>
      <c r="E702" s="39" t="s">
        <v>1817</v>
      </c>
      <c r="F702" s="40" t="s">
        <v>1124</v>
      </c>
      <c r="G702" s="41">
        <v>368.97399999999999</v>
      </c>
      <c r="H702" s="42">
        <v>0</v>
      </c>
      <c r="I702" s="43">
        <f>ROUND(G702*H702,P4)</f>
        <v>0</v>
      </c>
      <c r="J702" s="37"/>
      <c r="O702" s="44">
        <f>I702*0.21</f>
        <v>0</v>
      </c>
      <c r="P702">
        <v>3</v>
      </c>
    </row>
    <row r="703">
      <c r="A703" s="37" t="s">
        <v>598</v>
      </c>
      <c r="B703" s="45"/>
      <c r="C703" s="46"/>
      <c r="D703" s="46"/>
      <c r="E703" s="39" t="s">
        <v>1818</v>
      </c>
      <c r="F703" s="46"/>
      <c r="G703" s="46"/>
      <c r="H703" s="46"/>
      <c r="I703" s="46"/>
      <c r="J703" s="48"/>
    </row>
    <row r="704" ht="105">
      <c r="A704" s="37" t="s">
        <v>599</v>
      </c>
      <c r="B704" s="45"/>
      <c r="C704" s="46"/>
      <c r="D704" s="46"/>
      <c r="E704" s="49" t="s">
        <v>12080</v>
      </c>
      <c r="F704" s="46"/>
      <c r="G704" s="46"/>
      <c r="H704" s="46"/>
      <c r="I704" s="46"/>
      <c r="J704" s="48"/>
    </row>
    <row r="705" ht="120">
      <c r="A705" s="37" t="s">
        <v>601</v>
      </c>
      <c r="B705" s="45"/>
      <c r="C705" s="46"/>
      <c r="D705" s="46"/>
      <c r="E705" s="39" t="s">
        <v>1820</v>
      </c>
      <c r="F705" s="46"/>
      <c r="G705" s="46"/>
      <c r="H705" s="46"/>
      <c r="I705" s="46"/>
      <c r="J705" s="48"/>
    </row>
    <row r="706" ht="45">
      <c r="A706" s="37" t="s">
        <v>593</v>
      </c>
      <c r="B706" s="37">
        <v>213</v>
      </c>
      <c r="C706" s="38" t="s">
        <v>5690</v>
      </c>
      <c r="D706" s="37" t="s">
        <v>5691</v>
      </c>
      <c r="E706" s="39" t="s">
        <v>5692</v>
      </c>
      <c r="F706" s="40" t="s">
        <v>1124</v>
      </c>
      <c r="G706" s="41">
        <v>11.25</v>
      </c>
      <c r="H706" s="42">
        <v>0</v>
      </c>
      <c r="I706" s="43">
        <f>ROUND(G706*H706,P4)</f>
        <v>0</v>
      </c>
      <c r="J706" s="37"/>
      <c r="O706" s="44">
        <f>I706*0.21</f>
        <v>0</v>
      </c>
      <c r="P706">
        <v>3</v>
      </c>
    </row>
    <row r="707">
      <c r="A707" s="37" t="s">
        <v>598</v>
      </c>
      <c r="B707" s="45"/>
      <c r="C707" s="46"/>
      <c r="D707" s="46"/>
      <c r="E707" s="39" t="s">
        <v>1818</v>
      </c>
      <c r="F707" s="46"/>
      <c r="G707" s="46"/>
      <c r="H707" s="46"/>
      <c r="I707" s="46"/>
      <c r="J707" s="48"/>
    </row>
    <row r="708">
      <c r="A708" s="37" t="s">
        <v>599</v>
      </c>
      <c r="B708" s="45"/>
      <c r="C708" s="46"/>
      <c r="D708" s="46"/>
      <c r="E708" s="49" t="s">
        <v>12081</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Uvg9Dt78dyOMCzomXhZX5Q3jEEV6M2Rd7+phZe99696CkD3be3MPJVmTUkpmT10BOHMYKEpaAS1o8vQeDenROw==" hashValue="LACaIZM9Vpy4HSMxP0T02Xww8zwEL7EC6ylr/G/21n+JCfru5Ukc+SS4LbBGIBataAv2NDtU8CAXPFlVQs4I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12082</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1570</v>
      </c>
      <c r="B8" s="20" t="s">
        <v>579</v>
      </c>
      <c r="C8" s="21" t="s">
        <v>12082</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12083</v>
      </c>
      <c r="D13" s="37" t="s">
        <v>595</v>
      </c>
      <c r="E13" s="39" t="s">
        <v>12084</v>
      </c>
      <c r="F13" s="40" t="s">
        <v>2689</v>
      </c>
      <c r="G13" s="41">
        <v>1</v>
      </c>
      <c r="H13" s="42">
        <v>0</v>
      </c>
      <c r="I13" s="43">
        <f>ROUND(G13*H13,P4)</f>
        <v>0</v>
      </c>
      <c r="J13" s="37"/>
      <c r="O13" s="44">
        <f>I13*0.21</f>
        <v>0</v>
      </c>
      <c r="P13">
        <v>3</v>
      </c>
    </row>
    <row r="14" ht="30">
      <c r="A14" s="37" t="s">
        <v>598</v>
      </c>
      <c r="B14" s="45"/>
      <c r="C14" s="46"/>
      <c r="D14" s="46"/>
      <c r="E14" s="39" t="s">
        <v>12084</v>
      </c>
      <c r="F14" s="46"/>
      <c r="G14" s="46"/>
      <c r="H14" s="46"/>
      <c r="I14" s="46"/>
      <c r="J14" s="48"/>
    </row>
    <row r="15">
      <c r="A15" s="37" t="s">
        <v>601</v>
      </c>
      <c r="B15" s="45"/>
      <c r="C15" s="46"/>
      <c r="D15" s="46"/>
      <c r="E15" s="47" t="s">
        <v>595</v>
      </c>
      <c r="F15" s="46"/>
      <c r="G15" s="46"/>
      <c r="H15" s="46"/>
      <c r="I15" s="46"/>
      <c r="J15" s="48"/>
    </row>
    <row r="16">
      <c r="A16" s="37" t="s">
        <v>593</v>
      </c>
      <c r="B16" s="37">
        <v>2</v>
      </c>
      <c r="C16" s="38" t="s">
        <v>12085</v>
      </c>
      <c r="D16" s="37" t="s">
        <v>595</v>
      </c>
      <c r="E16" s="39" t="s">
        <v>12086</v>
      </c>
      <c r="F16" s="40" t="s">
        <v>1798</v>
      </c>
      <c r="G16" s="41">
        <v>1</v>
      </c>
      <c r="H16" s="42">
        <v>0</v>
      </c>
      <c r="I16" s="43">
        <f>ROUND(G16*H16,P4)</f>
        <v>0</v>
      </c>
      <c r="J16" s="37"/>
      <c r="O16" s="44">
        <f>I16*0.21</f>
        <v>0</v>
      </c>
      <c r="P16">
        <v>3</v>
      </c>
    </row>
    <row r="17">
      <c r="A17" s="37" t="s">
        <v>598</v>
      </c>
      <c r="B17" s="45"/>
      <c r="C17" s="46"/>
      <c r="D17" s="46"/>
      <c r="E17" s="39" t="s">
        <v>12086</v>
      </c>
      <c r="F17" s="46"/>
      <c r="G17" s="46"/>
      <c r="H17" s="46"/>
      <c r="I17" s="46"/>
      <c r="J17" s="48"/>
    </row>
    <row r="18">
      <c r="A18" s="37" t="s">
        <v>601</v>
      </c>
      <c r="B18" s="45"/>
      <c r="C18" s="46"/>
      <c r="D18" s="46"/>
      <c r="E18" s="47" t="s">
        <v>595</v>
      </c>
      <c r="F18" s="46"/>
      <c r="G18" s="46"/>
      <c r="H18" s="46"/>
      <c r="I18" s="46"/>
      <c r="J18" s="48"/>
    </row>
    <row r="19">
      <c r="A19" s="37" t="s">
        <v>593</v>
      </c>
      <c r="B19" s="37">
        <v>3</v>
      </c>
      <c r="C19" s="38" t="s">
        <v>12087</v>
      </c>
      <c r="D19" s="37" t="s">
        <v>595</v>
      </c>
      <c r="E19" s="39" t="s">
        <v>12088</v>
      </c>
      <c r="F19" s="40" t="s">
        <v>1798</v>
      </c>
      <c r="G19" s="41">
        <v>1</v>
      </c>
      <c r="H19" s="42">
        <v>0</v>
      </c>
      <c r="I19" s="43">
        <f>ROUND(G19*H19,P4)</f>
        <v>0</v>
      </c>
      <c r="J19" s="37"/>
      <c r="O19" s="44">
        <f>I19*0.21</f>
        <v>0</v>
      </c>
      <c r="P19">
        <v>3</v>
      </c>
    </row>
    <row r="20">
      <c r="A20" s="37" t="s">
        <v>598</v>
      </c>
      <c r="B20" s="45"/>
      <c r="C20" s="46"/>
      <c r="D20" s="46"/>
      <c r="E20" s="39" t="s">
        <v>12088</v>
      </c>
      <c r="F20" s="46"/>
      <c r="G20" s="46"/>
      <c r="H20" s="46"/>
      <c r="I20" s="46"/>
      <c r="J20" s="48"/>
    </row>
    <row r="21">
      <c r="A21" s="37" t="s">
        <v>601</v>
      </c>
      <c r="B21" s="45"/>
      <c r="C21" s="46"/>
      <c r="D21" s="46"/>
      <c r="E21" s="47" t="s">
        <v>595</v>
      </c>
      <c r="F21" s="46"/>
      <c r="G21" s="46"/>
      <c r="H21" s="46"/>
      <c r="I21" s="46"/>
      <c r="J21" s="48"/>
    </row>
    <row r="22">
      <c r="A22" s="37" t="s">
        <v>593</v>
      </c>
      <c r="B22" s="37">
        <v>4</v>
      </c>
      <c r="C22" s="38" t="s">
        <v>12089</v>
      </c>
      <c r="D22" s="37" t="s">
        <v>595</v>
      </c>
      <c r="E22" s="39" t="s">
        <v>12090</v>
      </c>
      <c r="F22" s="40" t="s">
        <v>12091</v>
      </c>
      <c r="G22" s="41">
        <v>8</v>
      </c>
      <c r="H22" s="42">
        <v>0</v>
      </c>
      <c r="I22" s="43">
        <f>ROUND(G22*H22,P4)</f>
        <v>0</v>
      </c>
      <c r="J22" s="37"/>
      <c r="O22" s="44">
        <f>I22*0.21</f>
        <v>0</v>
      </c>
      <c r="P22">
        <v>3</v>
      </c>
    </row>
    <row r="23">
      <c r="A23" s="37" t="s">
        <v>598</v>
      </c>
      <c r="B23" s="45"/>
      <c r="C23" s="46"/>
      <c r="D23" s="46"/>
      <c r="E23" s="39" t="s">
        <v>12090</v>
      </c>
      <c r="F23" s="46"/>
      <c r="G23" s="46"/>
      <c r="H23" s="46"/>
      <c r="I23" s="46"/>
      <c r="J23" s="48"/>
    </row>
    <row r="24">
      <c r="A24" s="37" t="s">
        <v>601</v>
      </c>
      <c r="B24" s="45"/>
      <c r="C24" s="46"/>
      <c r="D24" s="46"/>
      <c r="E24" s="47" t="s">
        <v>595</v>
      </c>
      <c r="F24" s="46"/>
      <c r="G24" s="46"/>
      <c r="H24" s="46"/>
      <c r="I24" s="46"/>
      <c r="J24" s="48"/>
    </row>
    <row r="25">
      <c r="A25" s="37" t="s">
        <v>593</v>
      </c>
      <c r="B25" s="37">
        <v>5</v>
      </c>
      <c r="C25" s="38" t="s">
        <v>12092</v>
      </c>
      <c r="D25" s="37" t="s">
        <v>595</v>
      </c>
      <c r="E25" s="39" t="s">
        <v>12093</v>
      </c>
      <c r="F25" s="40" t="s">
        <v>12091</v>
      </c>
      <c r="G25" s="41">
        <v>0.5</v>
      </c>
      <c r="H25" s="42">
        <v>0</v>
      </c>
      <c r="I25" s="43">
        <f>ROUND(G25*H25,P4)</f>
        <v>0</v>
      </c>
      <c r="J25" s="37"/>
      <c r="O25" s="44">
        <f>I25*0.21</f>
        <v>0</v>
      </c>
      <c r="P25">
        <v>3</v>
      </c>
    </row>
    <row r="26">
      <c r="A26" s="37" t="s">
        <v>598</v>
      </c>
      <c r="B26" s="45"/>
      <c r="C26" s="46"/>
      <c r="D26" s="46"/>
      <c r="E26" s="39" t="s">
        <v>12093</v>
      </c>
      <c r="F26" s="46"/>
      <c r="G26" s="46"/>
      <c r="H26" s="46"/>
      <c r="I26" s="46"/>
      <c r="J26" s="48"/>
    </row>
    <row r="27">
      <c r="A27" s="37" t="s">
        <v>601</v>
      </c>
      <c r="B27" s="45"/>
      <c r="C27" s="46"/>
      <c r="D27" s="46"/>
      <c r="E27" s="47" t="s">
        <v>595</v>
      </c>
      <c r="F27" s="46"/>
      <c r="G27" s="46"/>
      <c r="H27" s="46"/>
      <c r="I27" s="46"/>
      <c r="J27" s="48"/>
    </row>
    <row r="28">
      <c r="A28" s="37" t="s">
        <v>593</v>
      </c>
      <c r="B28" s="37">
        <v>6</v>
      </c>
      <c r="C28" s="38" t="s">
        <v>12094</v>
      </c>
      <c r="D28" s="37" t="s">
        <v>595</v>
      </c>
      <c r="E28" s="39" t="s">
        <v>12095</v>
      </c>
      <c r="F28" s="40" t="s">
        <v>12091</v>
      </c>
      <c r="G28" s="41">
        <v>7</v>
      </c>
      <c r="H28" s="42">
        <v>0</v>
      </c>
      <c r="I28" s="43">
        <f>ROUND(G28*H28,P4)</f>
        <v>0</v>
      </c>
      <c r="J28" s="37"/>
      <c r="O28" s="44">
        <f>I28*0.21</f>
        <v>0</v>
      </c>
      <c r="P28">
        <v>3</v>
      </c>
    </row>
    <row r="29">
      <c r="A29" s="37" t="s">
        <v>598</v>
      </c>
      <c r="B29" s="45"/>
      <c r="C29" s="46"/>
      <c r="D29" s="46"/>
      <c r="E29" s="39" t="s">
        <v>12095</v>
      </c>
      <c r="F29" s="46"/>
      <c r="G29" s="46"/>
      <c r="H29" s="46"/>
      <c r="I29" s="46"/>
      <c r="J29" s="48"/>
    </row>
    <row r="30">
      <c r="A30" s="37" t="s">
        <v>601</v>
      </c>
      <c r="B30" s="45"/>
      <c r="C30" s="46"/>
      <c r="D30" s="46"/>
      <c r="E30" s="47" t="s">
        <v>595</v>
      </c>
      <c r="F30" s="46"/>
      <c r="G30" s="46"/>
      <c r="H30" s="46"/>
      <c r="I30" s="46"/>
      <c r="J30" s="48"/>
    </row>
    <row r="31" ht="30">
      <c r="A31" s="37" t="s">
        <v>593</v>
      </c>
      <c r="B31" s="37">
        <v>7</v>
      </c>
      <c r="C31" s="38" t="s">
        <v>12096</v>
      </c>
      <c r="D31" s="37" t="s">
        <v>595</v>
      </c>
      <c r="E31" s="39" t="s">
        <v>12097</v>
      </c>
      <c r="F31" s="40" t="s">
        <v>2689</v>
      </c>
      <c r="G31" s="41">
        <v>1</v>
      </c>
      <c r="H31" s="42">
        <v>0</v>
      </c>
      <c r="I31" s="43">
        <f>ROUND(G31*H31,P4)</f>
        <v>0</v>
      </c>
      <c r="J31" s="37"/>
      <c r="O31" s="44">
        <f>I31*0.21</f>
        <v>0</v>
      </c>
      <c r="P31">
        <v>3</v>
      </c>
    </row>
    <row r="32" ht="30">
      <c r="A32" s="37" t="s">
        <v>598</v>
      </c>
      <c r="B32" s="45"/>
      <c r="C32" s="46"/>
      <c r="D32" s="46"/>
      <c r="E32" s="39" t="s">
        <v>12097</v>
      </c>
      <c r="F32" s="46"/>
      <c r="G32" s="46"/>
      <c r="H32" s="46"/>
      <c r="I32" s="46"/>
      <c r="J32" s="48"/>
    </row>
    <row r="33">
      <c r="A33" s="37" t="s">
        <v>601</v>
      </c>
      <c r="B33" s="45"/>
      <c r="C33" s="46"/>
      <c r="D33" s="46"/>
      <c r="E33" s="47" t="s">
        <v>595</v>
      </c>
      <c r="F33" s="46"/>
      <c r="G33" s="46"/>
      <c r="H33" s="46"/>
      <c r="I33" s="46"/>
      <c r="J33" s="48"/>
    </row>
    <row r="34">
      <c r="A34" s="37" t="s">
        <v>593</v>
      </c>
      <c r="B34" s="37">
        <v>8</v>
      </c>
      <c r="C34" s="38" t="s">
        <v>12098</v>
      </c>
      <c r="D34" s="37" t="s">
        <v>595</v>
      </c>
      <c r="E34" s="39" t="s">
        <v>12099</v>
      </c>
      <c r="F34" s="40" t="s">
        <v>2689</v>
      </c>
      <c r="G34" s="41">
        <v>1</v>
      </c>
      <c r="H34" s="42">
        <v>0</v>
      </c>
      <c r="I34" s="43">
        <f>ROUND(G34*H34,P4)</f>
        <v>0</v>
      </c>
      <c r="J34" s="37"/>
      <c r="O34" s="44">
        <f>I34*0.21</f>
        <v>0</v>
      </c>
      <c r="P34">
        <v>3</v>
      </c>
    </row>
    <row r="35">
      <c r="A35" s="37" t="s">
        <v>598</v>
      </c>
      <c r="B35" s="45"/>
      <c r="C35" s="46"/>
      <c r="D35" s="46"/>
      <c r="E35" s="39" t="s">
        <v>12099</v>
      </c>
      <c r="F35" s="46"/>
      <c r="G35" s="46"/>
      <c r="H35" s="46"/>
      <c r="I35" s="46"/>
      <c r="J35" s="48"/>
    </row>
    <row r="36">
      <c r="A36" s="37" t="s">
        <v>601</v>
      </c>
      <c r="B36" s="45"/>
      <c r="C36" s="46"/>
      <c r="D36" s="46"/>
      <c r="E36" s="47" t="s">
        <v>595</v>
      </c>
      <c r="F36" s="46"/>
      <c r="G36" s="46"/>
      <c r="H36" s="46"/>
      <c r="I36" s="46"/>
      <c r="J36" s="48"/>
    </row>
    <row r="37">
      <c r="A37" s="37" t="s">
        <v>593</v>
      </c>
      <c r="B37" s="37">
        <v>9</v>
      </c>
      <c r="C37" s="38" t="s">
        <v>12100</v>
      </c>
      <c r="D37" s="37" t="s">
        <v>595</v>
      </c>
      <c r="E37" s="39" t="s">
        <v>12101</v>
      </c>
      <c r="F37" s="40" t="s">
        <v>2689</v>
      </c>
      <c r="G37" s="41">
        <v>1</v>
      </c>
      <c r="H37" s="42">
        <v>0</v>
      </c>
      <c r="I37" s="43">
        <f>ROUND(G37*H37,P4)</f>
        <v>0</v>
      </c>
      <c r="J37" s="37"/>
      <c r="O37" s="44">
        <f>I37*0.21</f>
        <v>0</v>
      </c>
      <c r="P37">
        <v>3</v>
      </c>
    </row>
    <row r="38">
      <c r="A38" s="37" t="s">
        <v>598</v>
      </c>
      <c r="B38" s="45"/>
      <c r="C38" s="46"/>
      <c r="D38" s="46"/>
      <c r="E38" s="39" t="s">
        <v>12101</v>
      </c>
      <c r="F38" s="46"/>
      <c r="G38" s="46"/>
      <c r="H38" s="46"/>
      <c r="I38" s="46"/>
      <c r="J38" s="48"/>
    </row>
    <row r="39">
      <c r="A39" s="37" t="s">
        <v>601</v>
      </c>
      <c r="B39" s="45"/>
      <c r="C39" s="46"/>
      <c r="D39" s="46"/>
      <c r="E39" s="47" t="s">
        <v>595</v>
      </c>
      <c r="F39" s="46"/>
      <c r="G39" s="46"/>
      <c r="H39" s="46"/>
      <c r="I39" s="46"/>
      <c r="J39" s="48"/>
    </row>
    <row r="40">
      <c r="A40" s="37" t="s">
        <v>593</v>
      </c>
      <c r="B40" s="37">
        <v>10</v>
      </c>
      <c r="C40" s="38" t="s">
        <v>12102</v>
      </c>
      <c r="D40" s="37" t="s">
        <v>595</v>
      </c>
      <c r="E40" s="39" t="s">
        <v>12103</v>
      </c>
      <c r="F40" s="40" t="s">
        <v>2689</v>
      </c>
      <c r="G40" s="41">
        <v>1</v>
      </c>
      <c r="H40" s="42">
        <v>0</v>
      </c>
      <c r="I40" s="43">
        <f>ROUND(G40*H40,P4)</f>
        <v>0</v>
      </c>
      <c r="J40" s="37"/>
      <c r="O40" s="44">
        <f>I40*0.21</f>
        <v>0</v>
      </c>
      <c r="P40">
        <v>3</v>
      </c>
    </row>
    <row r="41">
      <c r="A41" s="37" t="s">
        <v>598</v>
      </c>
      <c r="B41" s="45"/>
      <c r="C41" s="46"/>
      <c r="D41" s="46"/>
      <c r="E41" s="39" t="s">
        <v>12103</v>
      </c>
      <c r="F41" s="46"/>
      <c r="G41" s="46"/>
      <c r="H41" s="46"/>
      <c r="I41" s="46"/>
      <c r="J41" s="48"/>
    </row>
    <row r="42">
      <c r="A42" s="37" t="s">
        <v>601</v>
      </c>
      <c r="B42" s="45"/>
      <c r="C42" s="46"/>
      <c r="D42" s="46"/>
      <c r="E42" s="47" t="s">
        <v>595</v>
      </c>
      <c r="F42" s="46"/>
      <c r="G42" s="46"/>
      <c r="H42" s="46"/>
      <c r="I42" s="46"/>
      <c r="J42" s="48"/>
    </row>
    <row r="43" ht="30">
      <c r="A43" s="37" t="s">
        <v>593</v>
      </c>
      <c r="B43" s="37">
        <v>11</v>
      </c>
      <c r="C43" s="38" t="s">
        <v>12104</v>
      </c>
      <c r="D43" s="37" t="s">
        <v>595</v>
      </c>
      <c r="E43" s="39" t="s">
        <v>12084</v>
      </c>
      <c r="F43" s="40" t="s">
        <v>2689</v>
      </c>
      <c r="G43" s="41">
        <v>1</v>
      </c>
      <c r="H43" s="42">
        <v>0</v>
      </c>
      <c r="I43" s="43">
        <f>ROUND(G43*H43,P4)</f>
        <v>0</v>
      </c>
      <c r="J43" s="37"/>
      <c r="O43" s="44">
        <f>I43*0.21</f>
        <v>0</v>
      </c>
      <c r="P43">
        <v>3</v>
      </c>
    </row>
    <row r="44" ht="30">
      <c r="A44" s="37" t="s">
        <v>598</v>
      </c>
      <c r="B44" s="45"/>
      <c r="C44" s="46"/>
      <c r="D44" s="46"/>
      <c r="E44" s="39" t="s">
        <v>12084</v>
      </c>
      <c r="F44" s="46"/>
      <c r="G44" s="46"/>
      <c r="H44" s="46"/>
      <c r="I44" s="46"/>
      <c r="J44" s="48"/>
    </row>
    <row r="45">
      <c r="A45" s="37" t="s">
        <v>601</v>
      </c>
      <c r="B45" s="45"/>
      <c r="C45" s="46"/>
      <c r="D45" s="46"/>
      <c r="E45" s="47" t="s">
        <v>595</v>
      </c>
      <c r="F45" s="46"/>
      <c r="G45" s="46"/>
      <c r="H45" s="46"/>
      <c r="I45" s="46"/>
      <c r="J45" s="48"/>
    </row>
    <row r="46">
      <c r="A46" s="37" t="s">
        <v>593</v>
      </c>
      <c r="B46" s="37">
        <v>12</v>
      </c>
      <c r="C46" s="38" t="s">
        <v>12105</v>
      </c>
      <c r="D46" s="37" t="s">
        <v>595</v>
      </c>
      <c r="E46" s="39" t="s">
        <v>12086</v>
      </c>
      <c r="F46" s="40" t="s">
        <v>2689</v>
      </c>
      <c r="G46" s="41">
        <v>1</v>
      </c>
      <c r="H46" s="42">
        <v>0</v>
      </c>
      <c r="I46" s="43">
        <f>ROUND(G46*H46,P4)</f>
        <v>0</v>
      </c>
      <c r="J46" s="37"/>
      <c r="O46" s="44">
        <f>I46*0.21</f>
        <v>0</v>
      </c>
      <c r="P46">
        <v>3</v>
      </c>
    </row>
    <row r="47">
      <c r="A47" s="37" t="s">
        <v>598</v>
      </c>
      <c r="B47" s="45"/>
      <c r="C47" s="46"/>
      <c r="D47" s="46"/>
      <c r="E47" s="39" t="s">
        <v>12086</v>
      </c>
      <c r="F47" s="46"/>
      <c r="G47" s="46"/>
      <c r="H47" s="46"/>
      <c r="I47" s="46"/>
      <c r="J47" s="48"/>
    </row>
    <row r="48">
      <c r="A48" s="37" t="s">
        <v>601</v>
      </c>
      <c r="B48" s="45"/>
      <c r="C48" s="46"/>
      <c r="D48" s="46"/>
      <c r="E48" s="47" t="s">
        <v>595</v>
      </c>
      <c r="F48" s="46"/>
      <c r="G48" s="46"/>
      <c r="H48" s="46"/>
      <c r="I48" s="46"/>
      <c r="J48" s="48"/>
    </row>
    <row r="49">
      <c r="A49" s="37" t="s">
        <v>593</v>
      </c>
      <c r="B49" s="37">
        <v>13</v>
      </c>
      <c r="C49" s="38" t="s">
        <v>12106</v>
      </c>
      <c r="D49" s="37" t="s">
        <v>595</v>
      </c>
      <c r="E49" s="39" t="s">
        <v>12088</v>
      </c>
      <c r="F49" s="40" t="s">
        <v>1798</v>
      </c>
      <c r="G49" s="41">
        <v>1</v>
      </c>
      <c r="H49" s="42">
        <v>0</v>
      </c>
      <c r="I49" s="43">
        <f>ROUND(G49*H49,P4)</f>
        <v>0</v>
      </c>
      <c r="J49" s="37"/>
      <c r="O49" s="44">
        <f>I49*0.21</f>
        <v>0</v>
      </c>
      <c r="P49">
        <v>3</v>
      </c>
    </row>
    <row r="50">
      <c r="A50" s="37" t="s">
        <v>598</v>
      </c>
      <c r="B50" s="45"/>
      <c r="C50" s="46"/>
      <c r="D50" s="46"/>
      <c r="E50" s="39" t="s">
        <v>12088</v>
      </c>
      <c r="F50" s="46"/>
      <c r="G50" s="46"/>
      <c r="H50" s="46"/>
      <c r="I50" s="46"/>
      <c r="J50" s="48"/>
    </row>
    <row r="51">
      <c r="A51" s="37" t="s">
        <v>601</v>
      </c>
      <c r="B51" s="45"/>
      <c r="C51" s="46"/>
      <c r="D51" s="46"/>
      <c r="E51" s="47" t="s">
        <v>595</v>
      </c>
      <c r="F51" s="46"/>
      <c r="G51" s="46"/>
      <c r="H51" s="46"/>
      <c r="I51" s="46"/>
      <c r="J51" s="48"/>
    </row>
    <row r="52">
      <c r="A52" s="37" t="s">
        <v>593</v>
      </c>
      <c r="B52" s="37">
        <v>14</v>
      </c>
      <c r="C52" s="38" t="s">
        <v>12107</v>
      </c>
      <c r="D52" s="37" t="s">
        <v>595</v>
      </c>
      <c r="E52" s="39" t="s">
        <v>12090</v>
      </c>
      <c r="F52" s="40" t="s">
        <v>12091</v>
      </c>
      <c r="G52" s="41">
        <v>6</v>
      </c>
      <c r="H52" s="42">
        <v>0</v>
      </c>
      <c r="I52" s="43">
        <f>ROUND(G52*H52,P4)</f>
        <v>0</v>
      </c>
      <c r="J52" s="37"/>
      <c r="O52" s="44">
        <f>I52*0.21</f>
        <v>0</v>
      </c>
      <c r="P52">
        <v>3</v>
      </c>
    </row>
    <row r="53">
      <c r="A53" s="37" t="s">
        <v>598</v>
      </c>
      <c r="B53" s="45"/>
      <c r="C53" s="46"/>
      <c r="D53" s="46"/>
      <c r="E53" s="39" t="s">
        <v>12090</v>
      </c>
      <c r="F53" s="46"/>
      <c r="G53" s="46"/>
      <c r="H53" s="46"/>
      <c r="I53" s="46"/>
      <c r="J53" s="48"/>
    </row>
    <row r="54">
      <c r="A54" s="37" t="s">
        <v>601</v>
      </c>
      <c r="B54" s="45"/>
      <c r="C54" s="46"/>
      <c r="D54" s="46"/>
      <c r="E54" s="47" t="s">
        <v>595</v>
      </c>
      <c r="F54" s="46"/>
      <c r="G54" s="46"/>
      <c r="H54" s="46"/>
      <c r="I54" s="46"/>
      <c r="J54" s="48"/>
    </row>
    <row r="55">
      <c r="A55" s="37" t="s">
        <v>593</v>
      </c>
      <c r="B55" s="37">
        <v>15</v>
      </c>
      <c r="C55" s="38" t="s">
        <v>12108</v>
      </c>
      <c r="D55" s="37" t="s">
        <v>595</v>
      </c>
      <c r="E55" s="39" t="s">
        <v>12093</v>
      </c>
      <c r="F55" s="40" t="s">
        <v>12091</v>
      </c>
      <c r="G55" s="41">
        <v>0.5</v>
      </c>
      <c r="H55" s="42">
        <v>0</v>
      </c>
      <c r="I55" s="43">
        <f>ROUND(G55*H55,P4)</f>
        <v>0</v>
      </c>
      <c r="J55" s="37"/>
      <c r="O55" s="44">
        <f>I55*0.21</f>
        <v>0</v>
      </c>
      <c r="P55">
        <v>3</v>
      </c>
    </row>
    <row r="56">
      <c r="A56" s="37" t="s">
        <v>598</v>
      </c>
      <c r="B56" s="45"/>
      <c r="C56" s="46"/>
      <c r="D56" s="46"/>
      <c r="E56" s="39" t="s">
        <v>12093</v>
      </c>
      <c r="F56" s="46"/>
      <c r="G56" s="46"/>
      <c r="H56" s="46"/>
      <c r="I56" s="46"/>
      <c r="J56" s="48"/>
    </row>
    <row r="57">
      <c r="A57" s="37" t="s">
        <v>601</v>
      </c>
      <c r="B57" s="45"/>
      <c r="C57" s="46"/>
      <c r="D57" s="46"/>
      <c r="E57" s="47" t="s">
        <v>595</v>
      </c>
      <c r="F57" s="46"/>
      <c r="G57" s="46"/>
      <c r="H57" s="46"/>
      <c r="I57" s="46"/>
      <c r="J57" s="48"/>
    </row>
    <row r="58">
      <c r="A58" s="37" t="s">
        <v>593</v>
      </c>
      <c r="B58" s="37">
        <v>16</v>
      </c>
      <c r="C58" s="38" t="s">
        <v>12109</v>
      </c>
      <c r="D58" s="37" t="s">
        <v>595</v>
      </c>
      <c r="E58" s="39" t="s">
        <v>12095</v>
      </c>
      <c r="F58" s="40" t="s">
        <v>12091</v>
      </c>
      <c r="G58" s="41">
        <v>5</v>
      </c>
      <c r="H58" s="42">
        <v>0</v>
      </c>
      <c r="I58" s="43">
        <f>ROUND(G58*H58,P4)</f>
        <v>0</v>
      </c>
      <c r="J58" s="37"/>
      <c r="O58" s="44">
        <f>I58*0.21</f>
        <v>0</v>
      </c>
      <c r="P58">
        <v>3</v>
      </c>
    </row>
    <row r="59">
      <c r="A59" s="37" t="s">
        <v>598</v>
      </c>
      <c r="B59" s="45"/>
      <c r="C59" s="46"/>
      <c r="D59" s="46"/>
      <c r="E59" s="39" t="s">
        <v>12095</v>
      </c>
      <c r="F59" s="46"/>
      <c r="G59" s="46"/>
      <c r="H59" s="46"/>
      <c r="I59" s="46"/>
      <c r="J59" s="48"/>
    </row>
    <row r="60">
      <c r="A60" s="37" t="s">
        <v>601</v>
      </c>
      <c r="B60" s="45"/>
      <c r="C60" s="46"/>
      <c r="D60" s="46"/>
      <c r="E60" s="47" t="s">
        <v>595</v>
      </c>
      <c r="F60" s="46"/>
      <c r="G60" s="46"/>
      <c r="H60" s="46"/>
      <c r="I60" s="46"/>
      <c r="J60" s="48"/>
    </row>
    <row r="61" ht="30">
      <c r="A61" s="37" t="s">
        <v>593</v>
      </c>
      <c r="B61" s="37">
        <v>17</v>
      </c>
      <c r="C61" s="38" t="s">
        <v>12110</v>
      </c>
      <c r="D61" s="37" t="s">
        <v>595</v>
      </c>
      <c r="E61" s="39" t="s">
        <v>12097</v>
      </c>
      <c r="F61" s="40" t="s">
        <v>2689</v>
      </c>
      <c r="G61" s="41">
        <v>1</v>
      </c>
      <c r="H61" s="42">
        <v>0</v>
      </c>
      <c r="I61" s="43">
        <f>ROUND(G61*H61,P4)</f>
        <v>0</v>
      </c>
      <c r="J61" s="37"/>
      <c r="O61" s="44">
        <f>I61*0.21</f>
        <v>0</v>
      </c>
      <c r="P61">
        <v>3</v>
      </c>
    </row>
    <row r="62" ht="30">
      <c r="A62" s="37" t="s">
        <v>598</v>
      </c>
      <c r="B62" s="45"/>
      <c r="C62" s="46"/>
      <c r="D62" s="46"/>
      <c r="E62" s="39" t="s">
        <v>12097</v>
      </c>
      <c r="F62" s="46"/>
      <c r="G62" s="46"/>
      <c r="H62" s="46"/>
      <c r="I62" s="46"/>
      <c r="J62" s="48"/>
    </row>
    <row r="63">
      <c r="A63" s="37" t="s">
        <v>601</v>
      </c>
      <c r="B63" s="45"/>
      <c r="C63" s="46"/>
      <c r="D63" s="46"/>
      <c r="E63" s="47" t="s">
        <v>595</v>
      </c>
      <c r="F63" s="46"/>
      <c r="G63" s="46"/>
      <c r="H63" s="46"/>
      <c r="I63" s="46"/>
      <c r="J63" s="48"/>
    </row>
    <row r="64">
      <c r="A64" s="37" t="s">
        <v>593</v>
      </c>
      <c r="B64" s="37">
        <v>18</v>
      </c>
      <c r="C64" s="38" t="s">
        <v>12111</v>
      </c>
      <c r="D64" s="37" t="s">
        <v>595</v>
      </c>
      <c r="E64" s="39" t="s">
        <v>12099</v>
      </c>
      <c r="F64" s="40" t="s">
        <v>2689</v>
      </c>
      <c r="G64" s="41">
        <v>1</v>
      </c>
      <c r="H64" s="42">
        <v>0</v>
      </c>
      <c r="I64" s="43">
        <f>ROUND(G64*H64,P4)</f>
        <v>0</v>
      </c>
      <c r="J64" s="37"/>
      <c r="O64" s="44">
        <f>I64*0.21</f>
        <v>0</v>
      </c>
      <c r="P64">
        <v>3</v>
      </c>
    </row>
    <row r="65">
      <c r="A65" s="37" t="s">
        <v>598</v>
      </c>
      <c r="B65" s="45"/>
      <c r="C65" s="46"/>
      <c r="D65" s="46"/>
      <c r="E65" s="39" t="s">
        <v>12099</v>
      </c>
      <c r="F65" s="46"/>
      <c r="G65" s="46"/>
      <c r="H65" s="46"/>
      <c r="I65" s="46"/>
      <c r="J65" s="48"/>
    </row>
    <row r="66">
      <c r="A66" s="37" t="s">
        <v>601</v>
      </c>
      <c r="B66" s="45"/>
      <c r="C66" s="46"/>
      <c r="D66" s="46"/>
      <c r="E66" s="47" t="s">
        <v>595</v>
      </c>
      <c r="F66" s="46"/>
      <c r="G66" s="46"/>
      <c r="H66" s="46"/>
      <c r="I66" s="46"/>
      <c r="J66" s="48"/>
    </row>
    <row r="67">
      <c r="A67" s="37" t="s">
        <v>593</v>
      </c>
      <c r="B67" s="37">
        <v>19</v>
      </c>
      <c r="C67" s="38" t="s">
        <v>12112</v>
      </c>
      <c r="D67" s="37" t="s">
        <v>595</v>
      </c>
      <c r="E67" s="39" t="s">
        <v>12101</v>
      </c>
      <c r="F67" s="40" t="s">
        <v>2689</v>
      </c>
      <c r="G67" s="41">
        <v>1</v>
      </c>
      <c r="H67" s="42">
        <v>0</v>
      </c>
      <c r="I67" s="43">
        <f>ROUND(G67*H67,P4)</f>
        <v>0</v>
      </c>
      <c r="J67" s="37"/>
      <c r="O67" s="44">
        <f>I67*0.21</f>
        <v>0</v>
      </c>
      <c r="P67">
        <v>3</v>
      </c>
    </row>
    <row r="68">
      <c r="A68" s="37" t="s">
        <v>598</v>
      </c>
      <c r="B68" s="45"/>
      <c r="C68" s="46"/>
      <c r="D68" s="46"/>
      <c r="E68" s="39" t="s">
        <v>12101</v>
      </c>
      <c r="F68" s="46"/>
      <c r="G68" s="46"/>
      <c r="H68" s="46"/>
      <c r="I68" s="46"/>
      <c r="J68" s="48"/>
    </row>
    <row r="69">
      <c r="A69" s="37" t="s">
        <v>601</v>
      </c>
      <c r="B69" s="45"/>
      <c r="C69" s="46"/>
      <c r="D69" s="46"/>
      <c r="E69" s="47" t="s">
        <v>595</v>
      </c>
      <c r="F69" s="46"/>
      <c r="G69" s="46"/>
      <c r="H69" s="46"/>
      <c r="I69" s="46"/>
      <c r="J69" s="48"/>
    </row>
    <row r="70">
      <c r="A70" s="37" t="s">
        <v>593</v>
      </c>
      <c r="B70" s="37">
        <v>20</v>
      </c>
      <c r="C70" s="38" t="s">
        <v>12113</v>
      </c>
      <c r="D70" s="37" t="s">
        <v>595</v>
      </c>
      <c r="E70" s="39" t="s">
        <v>12103</v>
      </c>
      <c r="F70" s="40" t="s">
        <v>2689</v>
      </c>
      <c r="G70" s="41">
        <v>1</v>
      </c>
      <c r="H70" s="42">
        <v>0</v>
      </c>
      <c r="I70" s="43">
        <f>ROUND(G70*H70,P4)</f>
        <v>0</v>
      </c>
      <c r="J70" s="37"/>
      <c r="O70" s="44">
        <f>I70*0.21</f>
        <v>0</v>
      </c>
      <c r="P70">
        <v>3</v>
      </c>
    </row>
    <row r="71">
      <c r="A71" s="37" t="s">
        <v>598</v>
      </c>
      <c r="B71" s="45"/>
      <c r="C71" s="46"/>
      <c r="D71" s="46"/>
      <c r="E71" s="39" t="s">
        <v>12103</v>
      </c>
      <c r="F71" s="46"/>
      <c r="G71" s="46"/>
      <c r="H71" s="46"/>
      <c r="I71" s="46"/>
      <c r="J71" s="48"/>
    </row>
    <row r="72">
      <c r="A72" s="37" t="s">
        <v>601</v>
      </c>
      <c r="B72" s="45"/>
      <c r="C72" s="46"/>
      <c r="D72" s="46"/>
      <c r="E72" s="47" t="s">
        <v>595</v>
      </c>
      <c r="F72" s="46"/>
      <c r="G72" s="46"/>
      <c r="H72" s="46"/>
      <c r="I72" s="46"/>
      <c r="J72" s="48"/>
    </row>
    <row r="73">
      <c r="A73" s="31" t="s">
        <v>591</v>
      </c>
      <c r="B73" s="32"/>
      <c r="C73" s="33" t="s">
        <v>5232</v>
      </c>
      <c r="D73" s="34"/>
      <c r="E73" s="31" t="s">
        <v>561</v>
      </c>
      <c r="F73" s="34"/>
      <c r="G73" s="34"/>
      <c r="H73" s="34"/>
      <c r="I73" s="35">
        <f>SUMIFS(I74:I79,A74:A79,"P")</f>
        <v>0</v>
      </c>
      <c r="J73" s="36"/>
    </row>
    <row r="74">
      <c r="A74" s="37" t="s">
        <v>593</v>
      </c>
      <c r="B74" s="37">
        <v>21</v>
      </c>
      <c r="C74" s="38" t="s">
        <v>12114</v>
      </c>
      <c r="D74" s="37" t="s">
        <v>595</v>
      </c>
      <c r="E74" s="39" t="s">
        <v>12115</v>
      </c>
      <c r="F74" s="40" t="s">
        <v>2689</v>
      </c>
      <c r="G74" s="41">
        <v>1</v>
      </c>
      <c r="H74" s="42">
        <v>0</v>
      </c>
      <c r="I74" s="43">
        <f>ROUND(G74*H74,P4)</f>
        <v>0</v>
      </c>
      <c r="J74" s="37"/>
      <c r="O74" s="44">
        <f>I74*0.21</f>
        <v>0</v>
      </c>
      <c r="P74">
        <v>3</v>
      </c>
    </row>
    <row r="75">
      <c r="A75" s="37" t="s">
        <v>598</v>
      </c>
      <c r="B75" s="45"/>
      <c r="C75" s="46"/>
      <c r="D75" s="46"/>
      <c r="E75" s="39" t="s">
        <v>12115</v>
      </c>
      <c r="F75" s="46"/>
      <c r="G75" s="46"/>
      <c r="H75" s="46"/>
      <c r="I75" s="46"/>
      <c r="J75" s="48"/>
    </row>
    <row r="76">
      <c r="A76" s="37" t="s">
        <v>601</v>
      </c>
      <c r="B76" s="45"/>
      <c r="C76" s="46"/>
      <c r="D76" s="46"/>
      <c r="E76" s="47" t="s">
        <v>595</v>
      </c>
      <c r="F76" s="46"/>
      <c r="G76" s="46"/>
      <c r="H76" s="46"/>
      <c r="I76" s="46"/>
      <c r="J76" s="48"/>
    </row>
    <row r="77">
      <c r="A77" s="37" t="s">
        <v>593</v>
      </c>
      <c r="B77" s="37">
        <v>22</v>
      </c>
      <c r="C77" s="38" t="s">
        <v>12116</v>
      </c>
      <c r="D77" s="37" t="s">
        <v>595</v>
      </c>
      <c r="E77" s="39" t="s">
        <v>12117</v>
      </c>
      <c r="F77" s="40" t="s">
        <v>2689</v>
      </c>
      <c r="G77" s="41">
        <v>1</v>
      </c>
      <c r="H77" s="42">
        <v>0</v>
      </c>
      <c r="I77" s="43">
        <f>ROUND(G77*H77,P4)</f>
        <v>0</v>
      </c>
      <c r="J77" s="37"/>
      <c r="O77" s="44">
        <f>I77*0.21</f>
        <v>0</v>
      </c>
      <c r="P77">
        <v>3</v>
      </c>
    </row>
    <row r="78">
      <c r="A78" s="37" t="s">
        <v>598</v>
      </c>
      <c r="B78" s="45"/>
      <c r="C78" s="46"/>
      <c r="D78" s="46"/>
      <c r="E78" s="39" t="s">
        <v>12117</v>
      </c>
      <c r="F78" s="46"/>
      <c r="G78" s="46"/>
      <c r="H78" s="46"/>
      <c r="I78" s="46"/>
      <c r="J78" s="48"/>
    </row>
    <row r="79">
      <c r="A79" s="37" t="s">
        <v>601</v>
      </c>
      <c r="B79" s="45"/>
      <c r="C79" s="46"/>
      <c r="D79" s="46"/>
      <c r="E79" s="47" t="s">
        <v>595</v>
      </c>
      <c r="F79" s="46"/>
      <c r="G79" s="46"/>
      <c r="H79" s="46"/>
      <c r="I79" s="46"/>
      <c r="J79" s="48"/>
    </row>
    <row r="80">
      <c r="A80" s="31" t="s">
        <v>591</v>
      </c>
      <c r="B80" s="32"/>
      <c r="C80" s="33" t="s">
        <v>649</v>
      </c>
      <c r="D80" s="34"/>
      <c r="E80" s="31" t="s">
        <v>12118</v>
      </c>
      <c r="F80" s="34"/>
      <c r="G80" s="34"/>
      <c r="H80" s="34"/>
      <c r="I80" s="35">
        <f>SUMIFS(I81:I104,A81:A104,"P")</f>
        <v>0</v>
      </c>
      <c r="J80" s="36"/>
    </row>
    <row r="81" ht="30">
      <c r="A81" s="37" t="s">
        <v>593</v>
      </c>
      <c r="B81" s="37">
        <v>23</v>
      </c>
      <c r="C81" s="38" t="s">
        <v>12119</v>
      </c>
      <c r="D81" s="37" t="s">
        <v>595</v>
      </c>
      <c r="E81" s="39" t="s">
        <v>12120</v>
      </c>
      <c r="F81" s="40" t="s">
        <v>2689</v>
      </c>
      <c r="G81" s="41">
        <v>1</v>
      </c>
      <c r="H81" s="42">
        <v>0</v>
      </c>
      <c r="I81" s="43">
        <f>ROUND(G81*H81,P4)</f>
        <v>0</v>
      </c>
      <c r="J81" s="37"/>
      <c r="O81" s="44">
        <f>I81*0.21</f>
        <v>0</v>
      </c>
      <c r="P81">
        <v>3</v>
      </c>
    </row>
    <row r="82" ht="30">
      <c r="A82" s="37" t="s">
        <v>598</v>
      </c>
      <c r="B82" s="45"/>
      <c r="C82" s="46"/>
      <c r="D82" s="46"/>
      <c r="E82" s="39" t="s">
        <v>12120</v>
      </c>
      <c r="F82" s="46"/>
      <c r="G82" s="46"/>
      <c r="H82" s="46"/>
      <c r="I82" s="46"/>
      <c r="J82" s="48"/>
    </row>
    <row r="83">
      <c r="A83" s="37" t="s">
        <v>601</v>
      </c>
      <c r="B83" s="45"/>
      <c r="C83" s="46"/>
      <c r="D83" s="46"/>
      <c r="E83" s="47" t="s">
        <v>595</v>
      </c>
      <c r="F83" s="46"/>
      <c r="G83" s="46"/>
      <c r="H83" s="46"/>
      <c r="I83" s="46"/>
      <c r="J83" s="48"/>
    </row>
    <row r="84">
      <c r="A84" s="37" t="s">
        <v>593</v>
      </c>
      <c r="B84" s="37">
        <v>24</v>
      </c>
      <c r="C84" s="38" t="s">
        <v>12121</v>
      </c>
      <c r="D84" s="37" t="s">
        <v>595</v>
      </c>
      <c r="E84" s="39" t="s">
        <v>12086</v>
      </c>
      <c r="F84" s="40" t="s">
        <v>1798</v>
      </c>
      <c r="G84" s="41">
        <v>1</v>
      </c>
      <c r="H84" s="42">
        <v>0</v>
      </c>
      <c r="I84" s="43">
        <f>ROUND(G84*H84,P4)</f>
        <v>0</v>
      </c>
      <c r="J84" s="37"/>
      <c r="O84" s="44">
        <f>I84*0.21</f>
        <v>0</v>
      </c>
      <c r="P84">
        <v>3</v>
      </c>
    </row>
    <row r="85">
      <c r="A85" s="37" t="s">
        <v>598</v>
      </c>
      <c r="B85" s="45"/>
      <c r="C85" s="46"/>
      <c r="D85" s="46"/>
      <c r="E85" s="39" t="s">
        <v>12086</v>
      </c>
      <c r="F85" s="46"/>
      <c r="G85" s="46"/>
      <c r="H85" s="46"/>
      <c r="I85" s="46"/>
      <c r="J85" s="48"/>
    </row>
    <row r="86">
      <c r="A86" s="37" t="s">
        <v>601</v>
      </c>
      <c r="B86" s="45"/>
      <c r="C86" s="46"/>
      <c r="D86" s="46"/>
      <c r="E86" s="47" t="s">
        <v>595</v>
      </c>
      <c r="F86" s="46"/>
      <c r="G86" s="46"/>
      <c r="H86" s="46"/>
      <c r="I86" s="46"/>
      <c r="J86" s="48"/>
    </row>
    <row r="87">
      <c r="A87" s="37" t="s">
        <v>593</v>
      </c>
      <c r="B87" s="37">
        <v>25</v>
      </c>
      <c r="C87" s="38" t="s">
        <v>12122</v>
      </c>
      <c r="D87" s="37" t="s">
        <v>595</v>
      </c>
      <c r="E87" s="39" t="s">
        <v>12088</v>
      </c>
      <c r="F87" s="40" t="s">
        <v>1798</v>
      </c>
      <c r="G87" s="41">
        <v>1</v>
      </c>
      <c r="H87" s="42">
        <v>0</v>
      </c>
      <c r="I87" s="43">
        <f>ROUND(G87*H87,P4)</f>
        <v>0</v>
      </c>
      <c r="J87" s="37"/>
      <c r="O87" s="44">
        <f>I87*0.21</f>
        <v>0</v>
      </c>
      <c r="P87">
        <v>3</v>
      </c>
    </row>
    <row r="88">
      <c r="A88" s="37" t="s">
        <v>598</v>
      </c>
      <c r="B88" s="45"/>
      <c r="C88" s="46"/>
      <c r="D88" s="46"/>
      <c r="E88" s="39" t="s">
        <v>12088</v>
      </c>
      <c r="F88" s="46"/>
      <c r="G88" s="46"/>
      <c r="H88" s="46"/>
      <c r="I88" s="46"/>
      <c r="J88" s="48"/>
    </row>
    <row r="89">
      <c r="A89" s="37" t="s">
        <v>601</v>
      </c>
      <c r="B89" s="45"/>
      <c r="C89" s="46"/>
      <c r="D89" s="46"/>
      <c r="E89" s="47" t="s">
        <v>595</v>
      </c>
      <c r="F89" s="46"/>
      <c r="G89" s="46"/>
      <c r="H89" s="46"/>
      <c r="I89" s="46"/>
      <c r="J89" s="48"/>
    </row>
    <row r="90">
      <c r="A90" s="37" t="s">
        <v>593</v>
      </c>
      <c r="B90" s="37">
        <v>26</v>
      </c>
      <c r="C90" s="38" t="s">
        <v>12123</v>
      </c>
      <c r="D90" s="37" t="s">
        <v>595</v>
      </c>
      <c r="E90" s="39" t="s">
        <v>12090</v>
      </c>
      <c r="F90" s="40" t="s">
        <v>2689</v>
      </c>
      <c r="G90" s="41">
        <v>4</v>
      </c>
      <c r="H90" s="42">
        <v>0</v>
      </c>
      <c r="I90" s="43">
        <f>ROUND(G90*H90,P4)</f>
        <v>0</v>
      </c>
      <c r="J90" s="37"/>
      <c r="O90" s="44">
        <f>I90*0.21</f>
        <v>0</v>
      </c>
      <c r="P90">
        <v>3</v>
      </c>
    </row>
    <row r="91">
      <c r="A91" s="37" t="s">
        <v>598</v>
      </c>
      <c r="B91" s="45"/>
      <c r="C91" s="46"/>
      <c r="D91" s="46"/>
      <c r="E91" s="39" t="s">
        <v>12090</v>
      </c>
      <c r="F91" s="46"/>
      <c r="G91" s="46"/>
      <c r="H91" s="46"/>
      <c r="I91" s="46"/>
      <c r="J91" s="48"/>
    </row>
    <row r="92">
      <c r="A92" s="37" t="s">
        <v>601</v>
      </c>
      <c r="B92" s="45"/>
      <c r="C92" s="46"/>
      <c r="D92" s="46"/>
      <c r="E92" s="47" t="s">
        <v>595</v>
      </c>
      <c r="F92" s="46"/>
      <c r="G92" s="46"/>
      <c r="H92" s="46"/>
      <c r="I92" s="46"/>
      <c r="J92" s="48"/>
    </row>
    <row r="93">
      <c r="A93" s="37" t="s">
        <v>593</v>
      </c>
      <c r="B93" s="37">
        <v>27</v>
      </c>
      <c r="C93" s="38" t="s">
        <v>12124</v>
      </c>
      <c r="D93" s="37" t="s">
        <v>595</v>
      </c>
      <c r="E93" s="39" t="s">
        <v>12093</v>
      </c>
      <c r="F93" s="40" t="s">
        <v>12091</v>
      </c>
      <c r="G93" s="41">
        <v>2</v>
      </c>
      <c r="H93" s="42">
        <v>0</v>
      </c>
      <c r="I93" s="43">
        <f>ROUND(G93*H93,P4)</f>
        <v>0</v>
      </c>
      <c r="J93" s="37"/>
      <c r="O93" s="44">
        <f>I93*0.21</f>
        <v>0</v>
      </c>
      <c r="P93">
        <v>3</v>
      </c>
    </row>
    <row r="94">
      <c r="A94" s="37" t="s">
        <v>598</v>
      </c>
      <c r="B94" s="45"/>
      <c r="C94" s="46"/>
      <c r="D94" s="46"/>
      <c r="E94" s="39" t="s">
        <v>12093</v>
      </c>
      <c r="F94" s="46"/>
      <c r="G94" s="46"/>
      <c r="H94" s="46"/>
      <c r="I94" s="46"/>
      <c r="J94" s="48"/>
    </row>
    <row r="95">
      <c r="A95" s="37" t="s">
        <v>601</v>
      </c>
      <c r="B95" s="45"/>
      <c r="C95" s="46"/>
      <c r="D95" s="46"/>
      <c r="E95" s="47" t="s">
        <v>595</v>
      </c>
      <c r="F95" s="46"/>
      <c r="G95" s="46"/>
      <c r="H95" s="46"/>
      <c r="I95" s="46"/>
      <c r="J95" s="48"/>
    </row>
    <row r="96">
      <c r="A96" s="37" t="s">
        <v>593</v>
      </c>
      <c r="B96" s="37">
        <v>28</v>
      </c>
      <c r="C96" s="38" t="s">
        <v>12125</v>
      </c>
      <c r="D96" s="37" t="s">
        <v>595</v>
      </c>
      <c r="E96" s="39" t="s">
        <v>12095</v>
      </c>
      <c r="F96" s="40" t="s">
        <v>12091</v>
      </c>
      <c r="G96" s="41">
        <v>1</v>
      </c>
      <c r="H96" s="42">
        <v>0</v>
      </c>
      <c r="I96" s="43">
        <f>ROUND(G96*H96,P4)</f>
        <v>0</v>
      </c>
      <c r="J96" s="37"/>
      <c r="O96" s="44">
        <f>I96*0.21</f>
        <v>0</v>
      </c>
      <c r="P96">
        <v>3</v>
      </c>
    </row>
    <row r="97">
      <c r="A97" s="37" t="s">
        <v>598</v>
      </c>
      <c r="B97" s="45"/>
      <c r="C97" s="46"/>
      <c r="D97" s="46"/>
      <c r="E97" s="39" t="s">
        <v>12095</v>
      </c>
      <c r="F97" s="46"/>
      <c r="G97" s="46"/>
      <c r="H97" s="46"/>
      <c r="I97" s="46"/>
      <c r="J97" s="48"/>
    </row>
    <row r="98">
      <c r="A98" s="37" t="s">
        <v>601</v>
      </c>
      <c r="B98" s="45"/>
      <c r="C98" s="46"/>
      <c r="D98" s="46"/>
      <c r="E98" s="47" t="s">
        <v>595</v>
      </c>
      <c r="F98" s="46"/>
      <c r="G98" s="46"/>
      <c r="H98" s="46"/>
      <c r="I98" s="46"/>
      <c r="J98" s="48"/>
    </row>
    <row r="99">
      <c r="A99" s="37" t="s">
        <v>593</v>
      </c>
      <c r="B99" s="37">
        <v>29</v>
      </c>
      <c r="C99" s="38" t="s">
        <v>12126</v>
      </c>
      <c r="D99" s="37" t="s">
        <v>595</v>
      </c>
      <c r="E99" s="39" t="s">
        <v>12127</v>
      </c>
      <c r="F99" s="40" t="s">
        <v>2689</v>
      </c>
      <c r="G99" s="41">
        <v>1</v>
      </c>
      <c r="H99" s="42">
        <v>0</v>
      </c>
      <c r="I99" s="43">
        <f>ROUND(G99*H99,P4)</f>
        <v>0</v>
      </c>
      <c r="J99" s="37"/>
      <c r="O99" s="44">
        <f>I99*0.21</f>
        <v>0</v>
      </c>
      <c r="P99">
        <v>3</v>
      </c>
    </row>
    <row r="100">
      <c r="A100" s="37" t="s">
        <v>598</v>
      </c>
      <c r="B100" s="45"/>
      <c r="C100" s="46"/>
      <c r="D100" s="46"/>
      <c r="E100" s="39" t="s">
        <v>12127</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12128</v>
      </c>
      <c r="D102" s="37" t="s">
        <v>595</v>
      </c>
      <c r="E102" s="39" t="s">
        <v>12103</v>
      </c>
      <c r="F102" s="40" t="s">
        <v>2689</v>
      </c>
      <c r="G102" s="41">
        <v>1</v>
      </c>
      <c r="H102" s="42">
        <v>0</v>
      </c>
      <c r="I102" s="43">
        <f>ROUND(G102*H102,P4)</f>
        <v>0</v>
      </c>
      <c r="J102" s="37"/>
      <c r="O102" s="44">
        <f>I102*0.21</f>
        <v>0</v>
      </c>
      <c r="P102">
        <v>3</v>
      </c>
    </row>
    <row r="103">
      <c r="A103" s="37" t="s">
        <v>598</v>
      </c>
      <c r="B103" s="45"/>
      <c r="C103" s="46"/>
      <c r="D103" s="46"/>
      <c r="E103" s="39" t="s">
        <v>12103</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685</v>
      </c>
      <c r="D105" s="34"/>
      <c r="E105" s="31" t="s">
        <v>12129</v>
      </c>
      <c r="F105" s="34"/>
      <c r="G105" s="34"/>
      <c r="H105" s="34"/>
      <c r="I105" s="35">
        <f>SUMIFS(I106:I159,A106:A159,"P")</f>
        <v>0</v>
      </c>
      <c r="J105" s="36"/>
    </row>
    <row r="106" ht="30">
      <c r="A106" s="37" t="s">
        <v>593</v>
      </c>
      <c r="B106" s="37">
        <v>31</v>
      </c>
      <c r="C106" s="38" t="s">
        <v>12130</v>
      </c>
      <c r="D106" s="37" t="s">
        <v>595</v>
      </c>
      <c r="E106" s="39" t="s">
        <v>12084</v>
      </c>
      <c r="F106" s="40" t="s">
        <v>2689</v>
      </c>
      <c r="G106" s="41">
        <v>1</v>
      </c>
      <c r="H106" s="42">
        <v>0</v>
      </c>
      <c r="I106" s="43">
        <f>ROUND(G106*H106,P4)</f>
        <v>0</v>
      </c>
      <c r="J106" s="37"/>
      <c r="O106" s="44">
        <f>I106*0.21</f>
        <v>0</v>
      </c>
      <c r="P106">
        <v>3</v>
      </c>
    </row>
    <row r="107" ht="30">
      <c r="A107" s="37" t="s">
        <v>598</v>
      </c>
      <c r="B107" s="45"/>
      <c r="C107" s="46"/>
      <c r="D107" s="46"/>
      <c r="E107" s="39" t="s">
        <v>12084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12131</v>
      </c>
      <c r="D109" s="37" t="s">
        <v>595</v>
      </c>
      <c r="E109" s="39" t="s">
        <v>12086</v>
      </c>
      <c r="F109" s="40" t="s">
        <v>1798</v>
      </c>
      <c r="G109" s="41">
        <v>1</v>
      </c>
      <c r="H109" s="42">
        <v>0</v>
      </c>
      <c r="I109" s="43">
        <f>ROUND(G109*H109,P4)</f>
        <v>0</v>
      </c>
      <c r="J109" s="37"/>
      <c r="O109" s="44">
        <f>I109*0.21</f>
        <v>0</v>
      </c>
      <c r="P109">
        <v>3</v>
      </c>
    </row>
    <row r="110">
      <c r="A110" s="37" t="s">
        <v>598</v>
      </c>
      <c r="B110" s="45"/>
      <c r="C110" s="46"/>
      <c r="D110" s="46"/>
      <c r="E110" s="39" t="s">
        <v>12086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12132</v>
      </c>
      <c r="D112" s="37" t="s">
        <v>595</v>
      </c>
      <c r="E112" s="39" t="s">
        <v>12088</v>
      </c>
      <c r="F112" s="40" t="s">
        <v>1798</v>
      </c>
      <c r="G112" s="41">
        <v>1</v>
      </c>
      <c r="H112" s="42">
        <v>0</v>
      </c>
      <c r="I112" s="43">
        <f>ROUND(G112*H112,P4)</f>
        <v>0</v>
      </c>
      <c r="J112" s="37"/>
      <c r="O112" s="44">
        <f>I112*0.21</f>
        <v>0</v>
      </c>
      <c r="P112">
        <v>3</v>
      </c>
    </row>
    <row r="113">
      <c r="A113" s="37" t="s">
        <v>598</v>
      </c>
      <c r="B113" s="45"/>
      <c r="C113" s="46"/>
      <c r="D113" s="46"/>
      <c r="E113" s="39" t="s">
        <v>12088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12133</v>
      </c>
      <c r="D115" s="37" t="s">
        <v>595</v>
      </c>
      <c r="E115" s="39" t="s">
        <v>12090</v>
      </c>
      <c r="F115" s="40" t="s">
        <v>12091</v>
      </c>
      <c r="G115" s="41">
        <v>5</v>
      </c>
      <c r="H115" s="42">
        <v>0</v>
      </c>
      <c r="I115" s="43">
        <f>ROUND(G115*H115,P4)</f>
        <v>0</v>
      </c>
      <c r="J115" s="37"/>
      <c r="O115" s="44">
        <f>I115*0.21</f>
        <v>0</v>
      </c>
      <c r="P115">
        <v>3</v>
      </c>
    </row>
    <row r="116">
      <c r="A116" s="37" t="s">
        <v>598</v>
      </c>
      <c r="B116" s="45"/>
      <c r="C116" s="46"/>
      <c r="D116" s="46"/>
      <c r="E116" s="39" t="s">
        <v>12090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12134</v>
      </c>
      <c r="D118" s="37" t="s">
        <v>595</v>
      </c>
      <c r="E118" s="39" t="s">
        <v>12093</v>
      </c>
      <c r="F118" s="40" t="s">
        <v>12091</v>
      </c>
      <c r="G118" s="41">
        <v>2</v>
      </c>
      <c r="H118" s="42">
        <v>0</v>
      </c>
      <c r="I118" s="43">
        <f>ROUND(G118*H118,P4)</f>
        <v>0</v>
      </c>
      <c r="J118" s="37"/>
      <c r="O118" s="44">
        <f>I118*0.21</f>
        <v>0</v>
      </c>
      <c r="P118">
        <v>3</v>
      </c>
    </row>
    <row r="119">
      <c r="A119" s="37" t="s">
        <v>598</v>
      </c>
      <c r="B119" s="45"/>
      <c r="C119" s="46"/>
      <c r="D119" s="46"/>
      <c r="E119" s="39" t="s">
        <v>12093</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12135</v>
      </c>
      <c r="D121" s="37" t="s">
        <v>595</v>
      </c>
      <c r="E121" s="39" t="s">
        <v>12095</v>
      </c>
      <c r="F121" s="40" t="s">
        <v>12091</v>
      </c>
      <c r="G121" s="41">
        <v>3</v>
      </c>
      <c r="H121" s="42">
        <v>0</v>
      </c>
      <c r="I121" s="43">
        <f>ROUND(G121*H121,P4)</f>
        <v>0</v>
      </c>
      <c r="J121" s="37"/>
      <c r="O121" s="44">
        <f>I121*0.21</f>
        <v>0</v>
      </c>
      <c r="P121">
        <v>3</v>
      </c>
    </row>
    <row r="122">
      <c r="A122" s="37" t="s">
        <v>598</v>
      </c>
      <c r="B122" s="45"/>
      <c r="C122" s="46"/>
      <c r="D122" s="46"/>
      <c r="E122" s="39" t="s">
        <v>12095</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12136</v>
      </c>
      <c r="D124" s="37" t="s">
        <v>595</v>
      </c>
      <c r="E124" s="39" t="s">
        <v>12097</v>
      </c>
      <c r="F124" s="40" t="s">
        <v>2689</v>
      </c>
      <c r="G124" s="41">
        <v>1</v>
      </c>
      <c r="H124" s="42">
        <v>0</v>
      </c>
      <c r="I124" s="43">
        <f>ROUND(G124*H124,P4)</f>
        <v>0</v>
      </c>
      <c r="J124" s="37"/>
      <c r="O124" s="44">
        <f>I124*0.21</f>
        <v>0</v>
      </c>
      <c r="P124">
        <v>3</v>
      </c>
    </row>
    <row r="125" ht="30">
      <c r="A125" s="37" t="s">
        <v>598</v>
      </c>
      <c r="B125" s="45"/>
      <c r="C125" s="46"/>
      <c r="D125" s="46"/>
      <c r="E125" s="39" t="s">
        <v>12097</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12137</v>
      </c>
      <c r="D127" s="37" t="s">
        <v>595</v>
      </c>
      <c r="E127" s="39" t="s">
        <v>12138</v>
      </c>
      <c r="F127" s="40" t="s">
        <v>2689</v>
      </c>
      <c r="G127" s="41">
        <v>1</v>
      </c>
      <c r="H127" s="42">
        <v>0</v>
      </c>
      <c r="I127" s="43">
        <f>ROUND(G127*H127,P4)</f>
        <v>0</v>
      </c>
      <c r="J127" s="37"/>
      <c r="O127" s="44">
        <f>I127*0.21</f>
        <v>0</v>
      </c>
      <c r="P127">
        <v>3</v>
      </c>
    </row>
    <row r="128">
      <c r="A128" s="37" t="s">
        <v>598</v>
      </c>
      <c r="B128" s="45"/>
      <c r="C128" s="46"/>
      <c r="D128" s="46"/>
      <c r="E128" s="39" t="s">
        <v>12138</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12139</v>
      </c>
      <c r="D130" s="37" t="s">
        <v>595</v>
      </c>
      <c r="E130" s="39" t="s">
        <v>12103</v>
      </c>
      <c r="F130" s="40" t="s">
        <v>2689</v>
      </c>
      <c r="G130" s="41">
        <v>1</v>
      </c>
      <c r="H130" s="42">
        <v>0</v>
      </c>
      <c r="I130" s="43">
        <f>ROUND(G130*H130,P4)</f>
        <v>0</v>
      </c>
      <c r="J130" s="37"/>
      <c r="O130" s="44">
        <f>I130*0.21</f>
        <v>0</v>
      </c>
      <c r="P130">
        <v>3</v>
      </c>
    </row>
    <row r="131">
      <c r="A131" s="37" t="s">
        <v>598</v>
      </c>
      <c r="B131" s="45"/>
      <c r="C131" s="46"/>
      <c r="D131" s="46"/>
      <c r="E131" s="39" t="s">
        <v>12103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12140</v>
      </c>
      <c r="D133" s="37" t="s">
        <v>595</v>
      </c>
      <c r="E133" s="39" t="s">
        <v>12084</v>
      </c>
      <c r="F133" s="40" t="s">
        <v>2689</v>
      </c>
      <c r="G133" s="41">
        <v>1</v>
      </c>
      <c r="H133" s="42">
        <v>0</v>
      </c>
      <c r="I133" s="43">
        <f>ROUND(G133*H133,P4)</f>
        <v>0</v>
      </c>
      <c r="J133" s="37"/>
      <c r="O133" s="44">
        <f>I133*0.21</f>
        <v>0</v>
      </c>
      <c r="P133">
        <v>3</v>
      </c>
    </row>
    <row r="134" ht="30">
      <c r="A134" s="37" t="s">
        <v>598</v>
      </c>
      <c r="B134" s="45"/>
      <c r="C134" s="46"/>
      <c r="D134" s="46"/>
      <c r="E134" s="39" t="s">
        <v>12084</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12141</v>
      </c>
      <c r="D136" s="37" t="s">
        <v>595</v>
      </c>
      <c r="E136" s="39" t="s">
        <v>12086</v>
      </c>
      <c r="F136" s="40" t="s">
        <v>1798</v>
      </c>
      <c r="G136" s="41">
        <v>1</v>
      </c>
      <c r="H136" s="42">
        <v>0</v>
      </c>
      <c r="I136" s="43">
        <f>ROUND(G136*H136,P4)</f>
        <v>0</v>
      </c>
      <c r="J136" s="37"/>
      <c r="O136" s="44">
        <f>I136*0.21</f>
        <v>0</v>
      </c>
      <c r="P136">
        <v>3</v>
      </c>
    </row>
    <row r="137">
      <c r="A137" s="37" t="s">
        <v>598</v>
      </c>
      <c r="B137" s="45"/>
      <c r="C137" s="46"/>
      <c r="D137" s="46"/>
      <c r="E137" s="39" t="s">
        <v>12086</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12142</v>
      </c>
      <c r="D139" s="37" t="s">
        <v>595</v>
      </c>
      <c r="E139" s="39" t="s">
        <v>12088</v>
      </c>
      <c r="F139" s="40" t="s">
        <v>2689</v>
      </c>
      <c r="G139" s="41">
        <v>1</v>
      </c>
      <c r="H139" s="42">
        <v>0</v>
      </c>
      <c r="I139" s="43">
        <f>ROUND(G139*H139,P4)</f>
        <v>0</v>
      </c>
      <c r="J139" s="37"/>
      <c r="O139" s="44">
        <f>I139*0.21</f>
        <v>0</v>
      </c>
      <c r="P139">
        <v>3</v>
      </c>
    </row>
    <row r="140">
      <c r="A140" s="37" t="s">
        <v>598</v>
      </c>
      <c r="B140" s="45"/>
      <c r="C140" s="46"/>
      <c r="D140" s="46"/>
      <c r="E140" s="39" t="s">
        <v>12088</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12143</v>
      </c>
      <c r="D142" s="37" t="s">
        <v>595</v>
      </c>
      <c r="E142" s="39" t="s">
        <v>12090</v>
      </c>
      <c r="F142" s="40" t="s">
        <v>12091</v>
      </c>
      <c r="G142" s="41">
        <v>5</v>
      </c>
      <c r="H142" s="42">
        <v>0</v>
      </c>
      <c r="I142" s="43">
        <f>ROUND(G142*H142,P4)</f>
        <v>0</v>
      </c>
      <c r="J142" s="37"/>
      <c r="O142" s="44">
        <f>I142*0.21</f>
        <v>0</v>
      </c>
      <c r="P142">
        <v>3</v>
      </c>
    </row>
    <row r="143">
      <c r="A143" s="37" t="s">
        <v>598</v>
      </c>
      <c r="B143" s="45"/>
      <c r="C143" s="46"/>
      <c r="D143" s="46"/>
      <c r="E143" s="39" t="s">
        <v>12090</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12144</v>
      </c>
      <c r="D145" s="37" t="s">
        <v>595</v>
      </c>
      <c r="E145" s="39" t="s">
        <v>12093</v>
      </c>
      <c r="F145" s="40" t="s">
        <v>12091</v>
      </c>
      <c r="G145" s="41">
        <v>0.5</v>
      </c>
      <c r="H145" s="42">
        <v>0</v>
      </c>
      <c r="I145" s="43">
        <f>ROUND(G145*H145,P4)</f>
        <v>0</v>
      </c>
      <c r="J145" s="37"/>
      <c r="O145" s="44">
        <f>I145*0.21</f>
        <v>0</v>
      </c>
      <c r="P145">
        <v>3</v>
      </c>
    </row>
    <row r="146">
      <c r="A146" s="37" t="s">
        <v>598</v>
      </c>
      <c r="B146" s="45"/>
      <c r="C146" s="46"/>
      <c r="D146" s="46"/>
      <c r="E146" s="39" t="s">
        <v>12093</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12145</v>
      </c>
      <c r="D148" s="37" t="s">
        <v>595</v>
      </c>
      <c r="E148" s="39" t="s">
        <v>12095</v>
      </c>
      <c r="F148" s="40" t="s">
        <v>12091</v>
      </c>
      <c r="G148" s="41">
        <v>3</v>
      </c>
      <c r="H148" s="42">
        <v>0</v>
      </c>
      <c r="I148" s="43">
        <f>ROUND(G148*H148,P4)</f>
        <v>0</v>
      </c>
      <c r="J148" s="37"/>
      <c r="O148" s="44">
        <f>I148*0.21</f>
        <v>0</v>
      </c>
      <c r="P148">
        <v>3</v>
      </c>
    </row>
    <row r="149">
      <c r="A149" s="37" t="s">
        <v>598</v>
      </c>
      <c r="B149" s="45"/>
      <c r="C149" s="46"/>
      <c r="D149" s="46"/>
      <c r="E149" s="39" t="s">
        <v>12095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12146</v>
      </c>
      <c r="D151" s="37" t="s">
        <v>595</v>
      </c>
      <c r="E151" s="39" t="s">
        <v>12097</v>
      </c>
      <c r="F151" s="40" t="s">
        <v>2689</v>
      </c>
      <c r="G151" s="41">
        <v>1</v>
      </c>
      <c r="H151" s="42">
        <v>0</v>
      </c>
      <c r="I151" s="43">
        <f>ROUND(G151*H151,P4)</f>
        <v>0</v>
      </c>
      <c r="J151" s="37"/>
      <c r="O151" s="44">
        <f>I151*0.21</f>
        <v>0</v>
      </c>
      <c r="P151">
        <v>3</v>
      </c>
    </row>
    <row r="152" ht="30">
      <c r="A152" s="37" t="s">
        <v>598</v>
      </c>
      <c r="B152" s="45"/>
      <c r="C152" s="46"/>
      <c r="D152" s="46"/>
      <c r="E152" s="39" t="s">
        <v>12097</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12147</v>
      </c>
      <c r="D154" s="37" t="s">
        <v>595</v>
      </c>
      <c r="E154" s="39" t="s">
        <v>12138</v>
      </c>
      <c r="F154" s="40" t="s">
        <v>2689</v>
      </c>
      <c r="G154" s="41">
        <v>1</v>
      </c>
      <c r="H154" s="42">
        <v>0</v>
      </c>
      <c r="I154" s="43">
        <f>ROUND(G154*H154,P4)</f>
        <v>0</v>
      </c>
      <c r="J154" s="37"/>
      <c r="O154" s="44">
        <f>I154*0.21</f>
        <v>0</v>
      </c>
      <c r="P154">
        <v>3</v>
      </c>
    </row>
    <row r="155">
      <c r="A155" s="37" t="s">
        <v>598</v>
      </c>
      <c r="B155" s="45"/>
      <c r="C155" s="46"/>
      <c r="D155" s="46"/>
      <c r="E155" s="39" t="s">
        <v>12138</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12148</v>
      </c>
      <c r="D157" s="37" t="s">
        <v>595</v>
      </c>
      <c r="E157" s="39" t="s">
        <v>12103</v>
      </c>
      <c r="F157" s="40" t="s">
        <v>2689</v>
      </c>
      <c r="G157" s="41">
        <v>1</v>
      </c>
      <c r="H157" s="42">
        <v>0</v>
      </c>
      <c r="I157" s="43">
        <f>ROUND(G157*H157,P4)</f>
        <v>0</v>
      </c>
      <c r="J157" s="37"/>
      <c r="O157" s="44">
        <f>I157*0.21</f>
        <v>0</v>
      </c>
      <c r="P157">
        <v>3</v>
      </c>
    </row>
    <row r="158">
      <c r="A158" s="37" t="s">
        <v>598</v>
      </c>
      <c r="B158" s="45"/>
      <c r="C158" s="46"/>
      <c r="D158" s="46"/>
      <c r="E158" s="39" t="s">
        <v>12103</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751</v>
      </c>
      <c r="D160" s="34"/>
      <c r="E160" s="31" t="s">
        <v>12149</v>
      </c>
      <c r="F160" s="34"/>
      <c r="G160" s="34"/>
      <c r="H160" s="34"/>
      <c r="I160" s="35">
        <f>SUMIFS(I161:I220,A161:A220,"P")</f>
        <v>0</v>
      </c>
      <c r="J160" s="36"/>
    </row>
    <row r="161" ht="30">
      <c r="A161" s="37" t="s">
        <v>593</v>
      </c>
      <c r="B161" s="37">
        <v>49</v>
      </c>
      <c r="C161" s="38" t="s">
        <v>12150</v>
      </c>
      <c r="D161" s="37" t="s">
        <v>595</v>
      </c>
      <c r="E161" s="39" t="s">
        <v>12084</v>
      </c>
      <c r="F161" s="40" t="s">
        <v>2689</v>
      </c>
      <c r="G161" s="41">
        <v>1</v>
      </c>
      <c r="H161" s="42">
        <v>0</v>
      </c>
      <c r="I161" s="43">
        <f>ROUND(G161*H161,P4)</f>
        <v>0</v>
      </c>
      <c r="J161" s="37"/>
      <c r="O161" s="44">
        <f>I161*0.21</f>
        <v>0</v>
      </c>
      <c r="P161">
        <v>3</v>
      </c>
    </row>
    <row r="162" ht="30">
      <c r="A162" s="37" t="s">
        <v>598</v>
      </c>
      <c r="B162" s="45"/>
      <c r="C162" s="46"/>
      <c r="D162" s="46"/>
      <c r="E162" s="39" t="s">
        <v>12084</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12151</v>
      </c>
      <c r="D164" s="37" t="s">
        <v>595</v>
      </c>
      <c r="E164" s="39" t="s">
        <v>12086</v>
      </c>
      <c r="F164" s="40" t="s">
        <v>1798</v>
      </c>
      <c r="G164" s="41">
        <v>1</v>
      </c>
      <c r="H164" s="42">
        <v>0</v>
      </c>
      <c r="I164" s="43">
        <f>ROUND(G164*H164,P4)</f>
        <v>0</v>
      </c>
      <c r="J164" s="37"/>
      <c r="O164" s="44">
        <f>I164*0.21</f>
        <v>0</v>
      </c>
      <c r="P164">
        <v>3</v>
      </c>
    </row>
    <row r="165">
      <c r="A165" s="37" t="s">
        <v>598</v>
      </c>
      <c r="B165" s="45"/>
      <c r="C165" s="46"/>
      <c r="D165" s="46"/>
      <c r="E165" s="39" t="s">
        <v>12086</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12152</v>
      </c>
      <c r="D167" s="37" t="s">
        <v>595</v>
      </c>
      <c r="E167" s="39" t="s">
        <v>12088</v>
      </c>
      <c r="F167" s="40" t="s">
        <v>1798</v>
      </c>
      <c r="G167" s="41">
        <v>1</v>
      </c>
      <c r="H167" s="42">
        <v>0</v>
      </c>
      <c r="I167" s="43">
        <f>ROUND(G167*H167,P4)</f>
        <v>0</v>
      </c>
      <c r="J167" s="37"/>
      <c r="O167" s="44">
        <f>I167*0.21</f>
        <v>0</v>
      </c>
      <c r="P167">
        <v>3</v>
      </c>
    </row>
    <row r="168">
      <c r="A168" s="37" t="s">
        <v>598</v>
      </c>
      <c r="B168" s="45"/>
      <c r="C168" s="46"/>
      <c r="D168" s="46"/>
      <c r="E168" s="39" t="s">
        <v>12088</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12153</v>
      </c>
      <c r="D170" s="37" t="s">
        <v>595</v>
      </c>
      <c r="E170" s="39" t="s">
        <v>12090</v>
      </c>
      <c r="F170" s="40" t="s">
        <v>12091</v>
      </c>
      <c r="G170" s="41">
        <v>3</v>
      </c>
      <c r="H170" s="42">
        <v>0</v>
      </c>
      <c r="I170" s="43">
        <f>ROUND(G170*H170,P4)</f>
        <v>0</v>
      </c>
      <c r="J170" s="37"/>
      <c r="O170" s="44">
        <f>I170*0.21</f>
        <v>0</v>
      </c>
      <c r="P170">
        <v>3</v>
      </c>
    </row>
    <row r="171">
      <c r="A171" s="37" t="s">
        <v>598</v>
      </c>
      <c r="B171" s="45"/>
      <c r="C171" s="46"/>
      <c r="D171" s="46"/>
      <c r="E171" s="39" t="s">
        <v>12090</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12154</v>
      </c>
      <c r="D173" s="37" t="s">
        <v>595</v>
      </c>
      <c r="E173" s="39" t="s">
        <v>12093</v>
      </c>
      <c r="F173" s="40" t="s">
        <v>12091</v>
      </c>
      <c r="G173" s="41">
        <v>2</v>
      </c>
      <c r="H173" s="42">
        <v>0</v>
      </c>
      <c r="I173" s="43">
        <f>ROUND(G173*H173,P4)</f>
        <v>0</v>
      </c>
      <c r="J173" s="37"/>
      <c r="O173" s="44">
        <f>I173*0.21</f>
        <v>0</v>
      </c>
      <c r="P173">
        <v>3</v>
      </c>
    </row>
    <row r="174">
      <c r="A174" s="37" t="s">
        <v>598</v>
      </c>
      <c r="B174" s="45"/>
      <c r="C174" s="46"/>
      <c r="D174" s="46"/>
      <c r="E174" s="39" t="s">
        <v>12093</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12155</v>
      </c>
      <c r="D176" s="37" t="s">
        <v>595</v>
      </c>
      <c r="E176" s="39" t="s">
        <v>12095</v>
      </c>
      <c r="F176" s="40" t="s">
        <v>12091</v>
      </c>
      <c r="G176" s="41">
        <v>0.5</v>
      </c>
      <c r="H176" s="42">
        <v>0</v>
      </c>
      <c r="I176" s="43">
        <f>ROUND(G176*H176,P4)</f>
        <v>0</v>
      </c>
      <c r="J176" s="37"/>
      <c r="O176" s="44">
        <f>I176*0.21</f>
        <v>0</v>
      </c>
      <c r="P176">
        <v>3</v>
      </c>
    </row>
    <row r="177">
      <c r="A177" s="37" t="s">
        <v>598</v>
      </c>
      <c r="B177" s="45"/>
      <c r="C177" s="46"/>
      <c r="D177" s="46"/>
      <c r="E177" s="39" t="s">
        <v>12095</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12156</v>
      </c>
      <c r="D179" s="37" t="s">
        <v>595</v>
      </c>
      <c r="E179" s="39" t="s">
        <v>12097</v>
      </c>
      <c r="F179" s="40" t="s">
        <v>2689</v>
      </c>
      <c r="G179" s="41">
        <v>1</v>
      </c>
      <c r="H179" s="42">
        <v>0</v>
      </c>
      <c r="I179" s="43">
        <f>ROUND(G179*H179,P4)</f>
        <v>0</v>
      </c>
      <c r="J179" s="37"/>
      <c r="O179" s="44">
        <f>I179*0.21</f>
        <v>0</v>
      </c>
      <c r="P179">
        <v>3</v>
      </c>
    </row>
    <row r="180" ht="30">
      <c r="A180" s="37" t="s">
        <v>598</v>
      </c>
      <c r="B180" s="45"/>
      <c r="C180" s="46"/>
      <c r="D180" s="46"/>
      <c r="E180" s="39" t="s">
        <v>12097</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12157</v>
      </c>
      <c r="D182" s="37" t="s">
        <v>595</v>
      </c>
      <c r="E182" s="39" t="s">
        <v>12099</v>
      </c>
      <c r="F182" s="40" t="s">
        <v>2689</v>
      </c>
      <c r="G182" s="41">
        <v>1</v>
      </c>
      <c r="H182" s="42">
        <v>0</v>
      </c>
      <c r="I182" s="43">
        <f>ROUND(G182*H182,P4)</f>
        <v>0</v>
      </c>
      <c r="J182" s="37"/>
      <c r="O182" s="44">
        <f>I182*0.21</f>
        <v>0</v>
      </c>
      <c r="P182">
        <v>3</v>
      </c>
    </row>
    <row r="183">
      <c r="A183" s="37" t="s">
        <v>598</v>
      </c>
      <c r="B183" s="45"/>
      <c r="C183" s="46"/>
      <c r="D183" s="46"/>
      <c r="E183" s="39" t="s">
        <v>12099</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12158</v>
      </c>
      <c r="D185" s="37" t="s">
        <v>595</v>
      </c>
      <c r="E185" s="39" t="s">
        <v>12101</v>
      </c>
      <c r="F185" s="40" t="s">
        <v>2689</v>
      </c>
      <c r="G185" s="41">
        <v>1</v>
      </c>
      <c r="H185" s="42">
        <v>0</v>
      </c>
      <c r="I185" s="43">
        <f>ROUND(G185*H185,P4)</f>
        <v>0</v>
      </c>
      <c r="J185" s="37"/>
      <c r="O185" s="44">
        <f>I185*0.21</f>
        <v>0</v>
      </c>
      <c r="P185">
        <v>3</v>
      </c>
    </row>
    <row r="186">
      <c r="A186" s="37" t="s">
        <v>598</v>
      </c>
      <c r="B186" s="45"/>
      <c r="C186" s="46"/>
      <c r="D186" s="46"/>
      <c r="E186" s="39" t="s">
        <v>12101</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12159</v>
      </c>
      <c r="D188" s="37" t="s">
        <v>595</v>
      </c>
      <c r="E188" s="39" t="s">
        <v>12103</v>
      </c>
      <c r="F188" s="40" t="s">
        <v>2689</v>
      </c>
      <c r="G188" s="41">
        <v>1</v>
      </c>
      <c r="H188" s="42">
        <v>0</v>
      </c>
      <c r="I188" s="43">
        <f>ROUND(G188*H188,P4)</f>
        <v>0</v>
      </c>
      <c r="J188" s="37"/>
      <c r="O188" s="44">
        <f>I188*0.21</f>
        <v>0</v>
      </c>
      <c r="P188">
        <v>3</v>
      </c>
    </row>
    <row r="189">
      <c r="A189" s="37" t="s">
        <v>598</v>
      </c>
      <c r="B189" s="45"/>
      <c r="C189" s="46"/>
      <c r="D189" s="46"/>
      <c r="E189" s="39" t="s">
        <v>12103</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12160</v>
      </c>
      <c r="D191" s="37" t="s">
        <v>595</v>
      </c>
      <c r="E191" s="39" t="s">
        <v>12084</v>
      </c>
      <c r="F191" s="40" t="s">
        <v>2689</v>
      </c>
      <c r="G191" s="41">
        <v>1</v>
      </c>
      <c r="H191" s="42">
        <v>0</v>
      </c>
      <c r="I191" s="43">
        <f>ROUND(G191*H191,P4)</f>
        <v>0</v>
      </c>
      <c r="J191" s="37"/>
      <c r="O191" s="44">
        <f>I191*0.21</f>
        <v>0</v>
      </c>
      <c r="P191">
        <v>3</v>
      </c>
    </row>
    <row r="192" ht="30">
      <c r="A192" s="37" t="s">
        <v>598</v>
      </c>
      <c r="B192" s="45"/>
      <c r="C192" s="46"/>
      <c r="D192" s="46"/>
      <c r="E192" s="39" t="s">
        <v>12161</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12162</v>
      </c>
      <c r="D194" s="37" t="s">
        <v>595</v>
      </c>
      <c r="E194" s="39" t="s">
        <v>12086</v>
      </c>
      <c r="F194" s="40" t="s">
        <v>2689</v>
      </c>
      <c r="G194" s="41">
        <v>1</v>
      </c>
      <c r="H194" s="42">
        <v>0</v>
      </c>
      <c r="I194" s="43">
        <f>ROUND(G194*H194,P4)</f>
        <v>0</v>
      </c>
      <c r="J194" s="37"/>
      <c r="O194" s="44">
        <f>I194*0.21</f>
        <v>0</v>
      </c>
      <c r="P194">
        <v>3</v>
      </c>
    </row>
    <row r="195">
      <c r="A195" s="37" t="s">
        <v>598</v>
      </c>
      <c r="B195" s="45"/>
      <c r="C195" s="46"/>
      <c r="D195" s="46"/>
      <c r="E195" s="39" t="s">
        <v>12086</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12163</v>
      </c>
      <c r="D197" s="37" t="s">
        <v>595</v>
      </c>
      <c r="E197" s="39" t="s">
        <v>12088</v>
      </c>
      <c r="F197" s="40" t="s">
        <v>1798</v>
      </c>
      <c r="G197" s="41">
        <v>1</v>
      </c>
      <c r="H197" s="42">
        <v>0</v>
      </c>
      <c r="I197" s="43">
        <f>ROUND(G197*H197,P4)</f>
        <v>0</v>
      </c>
      <c r="J197" s="37"/>
      <c r="O197" s="44">
        <f>I197*0.21</f>
        <v>0</v>
      </c>
      <c r="P197">
        <v>3</v>
      </c>
    </row>
    <row r="198">
      <c r="A198" s="37" t="s">
        <v>598</v>
      </c>
      <c r="B198" s="45"/>
      <c r="C198" s="46"/>
      <c r="D198" s="46"/>
      <c r="E198" s="39" t="s">
        <v>12088</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12164</v>
      </c>
      <c r="D200" s="37" t="s">
        <v>595</v>
      </c>
      <c r="E200" s="39" t="s">
        <v>12090</v>
      </c>
      <c r="F200" s="40" t="s">
        <v>12091</v>
      </c>
      <c r="G200" s="41">
        <v>3</v>
      </c>
      <c r="H200" s="42">
        <v>0</v>
      </c>
      <c r="I200" s="43">
        <f>ROUND(G200*H200,P4)</f>
        <v>0</v>
      </c>
      <c r="J200" s="37"/>
      <c r="O200" s="44">
        <f>I200*0.21</f>
        <v>0</v>
      </c>
      <c r="P200">
        <v>3</v>
      </c>
    </row>
    <row r="201">
      <c r="A201" s="37" t="s">
        <v>598</v>
      </c>
      <c r="B201" s="45"/>
      <c r="C201" s="46"/>
      <c r="D201" s="46"/>
      <c r="E201" s="39" t="s">
        <v>12090</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12165</v>
      </c>
      <c r="D203" s="37" t="s">
        <v>595</v>
      </c>
      <c r="E203" s="39" t="s">
        <v>12093</v>
      </c>
      <c r="F203" s="40" t="s">
        <v>12091</v>
      </c>
      <c r="G203" s="41">
        <v>2</v>
      </c>
      <c r="H203" s="42">
        <v>0</v>
      </c>
      <c r="I203" s="43">
        <f>ROUND(G203*H203,P4)</f>
        <v>0</v>
      </c>
      <c r="J203" s="37"/>
      <c r="O203" s="44">
        <f>I203*0.21</f>
        <v>0</v>
      </c>
      <c r="P203">
        <v>3</v>
      </c>
    </row>
    <row r="204">
      <c r="A204" s="37" t="s">
        <v>598</v>
      </c>
      <c r="B204" s="45"/>
      <c r="C204" s="46"/>
      <c r="D204" s="46"/>
      <c r="E204" s="39" t="s">
        <v>12093</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12166</v>
      </c>
      <c r="D206" s="37" t="s">
        <v>595</v>
      </c>
      <c r="E206" s="39" t="s">
        <v>12095</v>
      </c>
      <c r="F206" s="40" t="s">
        <v>12091</v>
      </c>
      <c r="G206" s="41">
        <v>0.5</v>
      </c>
      <c r="H206" s="42">
        <v>0</v>
      </c>
      <c r="I206" s="43">
        <f>ROUND(G206*H206,P4)</f>
        <v>0</v>
      </c>
      <c r="J206" s="37"/>
      <c r="O206" s="44">
        <f>I206*0.21</f>
        <v>0</v>
      </c>
      <c r="P206">
        <v>3</v>
      </c>
    </row>
    <row r="207">
      <c r="A207" s="37" t="s">
        <v>598</v>
      </c>
      <c r="B207" s="45"/>
      <c r="C207" s="46"/>
      <c r="D207" s="46"/>
      <c r="E207" s="39" t="s">
        <v>12095</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12167</v>
      </c>
      <c r="D209" s="37" t="s">
        <v>595</v>
      </c>
      <c r="E209" s="39" t="s">
        <v>12097</v>
      </c>
      <c r="F209" s="40" t="s">
        <v>2689</v>
      </c>
      <c r="G209" s="41">
        <v>1</v>
      </c>
      <c r="H209" s="42">
        <v>0</v>
      </c>
      <c r="I209" s="43">
        <f>ROUND(G209*H209,P4)</f>
        <v>0</v>
      </c>
      <c r="J209" s="37"/>
      <c r="O209" s="44">
        <f>I209*0.21</f>
        <v>0</v>
      </c>
      <c r="P209">
        <v>3</v>
      </c>
    </row>
    <row r="210" ht="30">
      <c r="A210" s="37" t="s">
        <v>598</v>
      </c>
      <c r="B210" s="45"/>
      <c r="C210" s="46"/>
      <c r="D210" s="46"/>
      <c r="E210" s="39" t="s">
        <v>12097</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12168</v>
      </c>
      <c r="D212" s="37" t="s">
        <v>595</v>
      </c>
      <c r="E212" s="39" t="s">
        <v>12099</v>
      </c>
      <c r="F212" s="40" t="s">
        <v>2689</v>
      </c>
      <c r="G212" s="41">
        <v>1</v>
      </c>
      <c r="H212" s="42">
        <v>0</v>
      </c>
      <c r="I212" s="43">
        <f>ROUND(G212*H212,P4)</f>
        <v>0</v>
      </c>
      <c r="J212" s="37"/>
      <c r="O212" s="44">
        <f>I212*0.21</f>
        <v>0</v>
      </c>
      <c r="P212">
        <v>3</v>
      </c>
    </row>
    <row r="213">
      <c r="A213" s="37" t="s">
        <v>598</v>
      </c>
      <c r="B213" s="45"/>
      <c r="C213" s="46"/>
      <c r="D213" s="46"/>
      <c r="E213" s="39" t="s">
        <v>12099</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12169</v>
      </c>
      <c r="D215" s="37" t="s">
        <v>595</v>
      </c>
      <c r="E215" s="39" t="s">
        <v>12101</v>
      </c>
      <c r="F215" s="40" t="s">
        <v>2689</v>
      </c>
      <c r="G215" s="41">
        <v>1</v>
      </c>
      <c r="H215" s="42">
        <v>0</v>
      </c>
      <c r="I215" s="43">
        <f>ROUND(G215*H215,P4)</f>
        <v>0</v>
      </c>
      <c r="J215" s="37"/>
      <c r="O215" s="44">
        <f>I215*0.21</f>
        <v>0</v>
      </c>
      <c r="P215">
        <v>3</v>
      </c>
    </row>
    <row r="216">
      <c r="A216" s="37" t="s">
        <v>598</v>
      </c>
      <c r="B216" s="45"/>
      <c r="C216" s="46"/>
      <c r="D216" s="46"/>
      <c r="E216" s="39" t="s">
        <v>12101</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12170</v>
      </c>
      <c r="D218" s="37" t="s">
        <v>595</v>
      </c>
      <c r="E218" s="39" t="s">
        <v>12103</v>
      </c>
      <c r="F218" s="40" t="s">
        <v>2689</v>
      </c>
      <c r="G218" s="41">
        <v>1</v>
      </c>
      <c r="H218" s="42">
        <v>0</v>
      </c>
      <c r="I218" s="43">
        <f>ROUND(G218*H218,P4)</f>
        <v>0</v>
      </c>
      <c r="J218" s="37"/>
      <c r="O218" s="44">
        <f>I218*0.21</f>
        <v>0</v>
      </c>
      <c r="P218">
        <v>3</v>
      </c>
    </row>
    <row r="219">
      <c r="A219" s="37" t="s">
        <v>598</v>
      </c>
      <c r="B219" s="45"/>
      <c r="C219" s="46"/>
      <c r="D219" s="46"/>
      <c r="E219" s="39" t="s">
        <v>12103</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820</v>
      </c>
      <c r="D221" s="34"/>
      <c r="E221" s="31" t="s">
        <v>12171</v>
      </c>
      <c r="F221" s="34"/>
      <c r="G221" s="34"/>
      <c r="H221" s="34"/>
      <c r="I221" s="35">
        <f>SUMIFS(I222:I275,A222:A275,"P")</f>
        <v>0</v>
      </c>
      <c r="J221" s="36"/>
    </row>
    <row r="222" ht="30">
      <c r="A222" s="37" t="s">
        <v>593</v>
      </c>
      <c r="B222" s="37">
        <v>69</v>
      </c>
      <c r="C222" s="38" t="s">
        <v>2011</v>
      </c>
      <c r="D222" s="37" t="s">
        <v>595</v>
      </c>
      <c r="E222" s="39" t="s">
        <v>12120</v>
      </c>
      <c r="F222" s="40" t="s">
        <v>2689</v>
      </c>
      <c r="G222" s="41">
        <v>1</v>
      </c>
      <c r="H222" s="42">
        <v>0</v>
      </c>
      <c r="I222" s="43">
        <f>ROUND(G222*H222,P4)</f>
        <v>0</v>
      </c>
      <c r="J222" s="37"/>
      <c r="O222" s="44">
        <f>I222*0.21</f>
        <v>0</v>
      </c>
      <c r="P222">
        <v>3</v>
      </c>
    </row>
    <row r="223" ht="30">
      <c r="A223" s="37" t="s">
        <v>598</v>
      </c>
      <c r="B223" s="45"/>
      <c r="C223" s="46"/>
      <c r="D223" s="46"/>
      <c r="E223" s="39" t="s">
        <v>12120</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2013</v>
      </c>
      <c r="D225" s="37" t="s">
        <v>595</v>
      </c>
      <c r="E225" s="39" t="s">
        <v>12086</v>
      </c>
      <c r="F225" s="40" t="s">
        <v>1798</v>
      </c>
      <c r="G225" s="41">
        <v>1</v>
      </c>
      <c r="H225" s="42">
        <v>0</v>
      </c>
      <c r="I225" s="43">
        <f>ROUND(G225*H225,P4)</f>
        <v>0</v>
      </c>
      <c r="J225" s="37"/>
      <c r="O225" s="44">
        <f>I225*0.21</f>
        <v>0</v>
      </c>
      <c r="P225">
        <v>3</v>
      </c>
    </row>
    <row r="226">
      <c r="A226" s="37" t="s">
        <v>598</v>
      </c>
      <c r="B226" s="45"/>
      <c r="C226" s="46"/>
      <c r="D226" s="46"/>
      <c r="E226" s="39" t="s">
        <v>12086</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1832</v>
      </c>
      <c r="D228" s="37" t="s">
        <v>595</v>
      </c>
      <c r="E228" s="39" t="s">
        <v>12088</v>
      </c>
      <c r="F228" s="40" t="s">
        <v>1798</v>
      </c>
      <c r="G228" s="41">
        <v>1</v>
      </c>
      <c r="H228" s="42">
        <v>0</v>
      </c>
      <c r="I228" s="43">
        <f>ROUND(G228*H228,P4)</f>
        <v>0</v>
      </c>
      <c r="J228" s="37"/>
      <c r="O228" s="44">
        <f>I228*0.21</f>
        <v>0</v>
      </c>
      <c r="P228">
        <v>3</v>
      </c>
    </row>
    <row r="229">
      <c r="A229" s="37" t="s">
        <v>598</v>
      </c>
      <c r="B229" s="45"/>
      <c r="C229" s="46"/>
      <c r="D229" s="46"/>
      <c r="E229" s="39" t="s">
        <v>12088</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12172</v>
      </c>
      <c r="D231" s="37" t="s">
        <v>595</v>
      </c>
      <c r="E231" s="39" t="s">
        <v>12090</v>
      </c>
      <c r="F231" s="40" t="s">
        <v>12091</v>
      </c>
      <c r="G231" s="41">
        <v>6</v>
      </c>
      <c r="H231" s="42">
        <v>0</v>
      </c>
      <c r="I231" s="43">
        <f>ROUND(G231*H231,P4)</f>
        <v>0</v>
      </c>
      <c r="J231" s="37"/>
      <c r="O231" s="44">
        <f>I231*0.21</f>
        <v>0</v>
      </c>
      <c r="P231">
        <v>3</v>
      </c>
    </row>
    <row r="232">
      <c r="A232" s="37" t="s">
        <v>598</v>
      </c>
      <c r="B232" s="45"/>
      <c r="C232" s="46"/>
      <c r="D232" s="46"/>
      <c r="E232" s="39" t="s">
        <v>12090</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12173</v>
      </c>
      <c r="D234" s="37" t="s">
        <v>595</v>
      </c>
      <c r="E234" s="39" t="s">
        <v>12093</v>
      </c>
      <c r="F234" s="40" t="s">
        <v>12091</v>
      </c>
      <c r="G234" s="41">
        <v>2</v>
      </c>
      <c r="H234" s="42">
        <v>0</v>
      </c>
      <c r="I234" s="43">
        <f>ROUND(G234*H234,P4)</f>
        <v>0</v>
      </c>
      <c r="J234" s="37"/>
      <c r="O234" s="44">
        <f>I234*0.21</f>
        <v>0</v>
      </c>
      <c r="P234">
        <v>3</v>
      </c>
    </row>
    <row r="235">
      <c r="A235" s="37" t="s">
        <v>598</v>
      </c>
      <c r="B235" s="45"/>
      <c r="C235" s="46"/>
      <c r="D235" s="46"/>
      <c r="E235" s="39" t="s">
        <v>12093</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12174</v>
      </c>
      <c r="D237" s="37" t="s">
        <v>595</v>
      </c>
      <c r="E237" s="39" t="s">
        <v>12095</v>
      </c>
      <c r="F237" s="40" t="s">
        <v>12091</v>
      </c>
      <c r="G237" s="41">
        <v>3</v>
      </c>
      <c r="H237" s="42">
        <v>0</v>
      </c>
      <c r="I237" s="43">
        <f>ROUND(G237*H237,P4)</f>
        <v>0</v>
      </c>
      <c r="J237" s="37"/>
      <c r="O237" s="44">
        <f>I237*0.21</f>
        <v>0</v>
      </c>
      <c r="P237">
        <v>3</v>
      </c>
    </row>
    <row r="238">
      <c r="A238" s="37" t="s">
        <v>598</v>
      </c>
      <c r="B238" s="45"/>
      <c r="C238" s="46"/>
      <c r="D238" s="46"/>
      <c r="E238" s="39" t="s">
        <v>12095</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12175</v>
      </c>
      <c r="D240" s="37" t="s">
        <v>595</v>
      </c>
      <c r="E240" s="39" t="s">
        <v>12097</v>
      </c>
      <c r="F240" s="40" t="s">
        <v>2689</v>
      </c>
      <c r="G240" s="41">
        <v>1</v>
      </c>
      <c r="H240" s="42">
        <v>0</v>
      </c>
      <c r="I240" s="43">
        <f>ROUND(G240*H240,P4)</f>
        <v>0</v>
      </c>
      <c r="J240" s="37"/>
      <c r="O240" s="44">
        <f>I240*0.21</f>
        <v>0</v>
      </c>
      <c r="P240">
        <v>3</v>
      </c>
    </row>
    <row r="241" ht="30">
      <c r="A241" s="37" t="s">
        <v>598</v>
      </c>
      <c r="B241" s="45"/>
      <c r="C241" s="46"/>
      <c r="D241" s="46"/>
      <c r="E241" s="39" t="s">
        <v>12097</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12176</v>
      </c>
      <c r="D243" s="37" t="s">
        <v>595</v>
      </c>
      <c r="E243" s="39" t="s">
        <v>12127</v>
      </c>
      <c r="F243" s="40" t="s">
        <v>2689</v>
      </c>
      <c r="G243" s="41">
        <v>1</v>
      </c>
      <c r="H243" s="42">
        <v>0</v>
      </c>
      <c r="I243" s="43">
        <f>ROUND(G243*H243,P4)</f>
        <v>0</v>
      </c>
      <c r="J243" s="37"/>
      <c r="O243" s="44">
        <f>I243*0.21</f>
        <v>0</v>
      </c>
      <c r="P243">
        <v>3</v>
      </c>
    </row>
    <row r="244">
      <c r="A244" s="37" t="s">
        <v>598</v>
      </c>
      <c r="B244" s="45"/>
      <c r="C244" s="46"/>
      <c r="D244" s="46"/>
      <c r="E244" s="39" t="s">
        <v>12127</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12177</v>
      </c>
      <c r="D246" s="37" t="s">
        <v>595</v>
      </c>
      <c r="E246" s="39" t="s">
        <v>12103</v>
      </c>
      <c r="F246" s="40" t="s">
        <v>2689</v>
      </c>
      <c r="G246" s="41">
        <v>1</v>
      </c>
      <c r="H246" s="42">
        <v>0</v>
      </c>
      <c r="I246" s="43">
        <f>ROUND(G246*H246,P4)</f>
        <v>0</v>
      </c>
      <c r="J246" s="37"/>
      <c r="O246" s="44">
        <f>I246*0.21</f>
        <v>0</v>
      </c>
      <c r="P246">
        <v>3</v>
      </c>
    </row>
    <row r="247">
      <c r="A247" s="37" t="s">
        <v>598</v>
      </c>
      <c r="B247" s="45"/>
      <c r="C247" s="46"/>
      <c r="D247" s="46"/>
      <c r="E247" s="39" t="s">
        <v>12103</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12178</v>
      </c>
      <c r="D249" s="37" t="s">
        <v>595</v>
      </c>
      <c r="E249" s="39" t="s">
        <v>12120</v>
      </c>
      <c r="F249" s="40" t="s">
        <v>2689</v>
      </c>
      <c r="G249" s="41">
        <v>1</v>
      </c>
      <c r="H249" s="42">
        <v>0</v>
      </c>
      <c r="I249" s="43">
        <f>ROUND(G249*H249,P4)</f>
        <v>0</v>
      </c>
      <c r="J249" s="37"/>
      <c r="O249" s="44">
        <f>I249*0.21</f>
        <v>0</v>
      </c>
      <c r="P249">
        <v>3</v>
      </c>
    </row>
    <row r="250" ht="30">
      <c r="A250" s="37" t="s">
        <v>598</v>
      </c>
      <c r="B250" s="45"/>
      <c r="C250" s="46"/>
      <c r="D250" s="46"/>
      <c r="E250" s="39" t="s">
        <v>12120</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12179</v>
      </c>
      <c r="D252" s="37" t="s">
        <v>595</v>
      </c>
      <c r="E252" s="39" t="s">
        <v>12086</v>
      </c>
      <c r="F252" s="40" t="s">
        <v>1798</v>
      </c>
      <c r="G252" s="41">
        <v>1</v>
      </c>
      <c r="H252" s="42">
        <v>0</v>
      </c>
      <c r="I252" s="43">
        <f>ROUND(G252*H252,P4)</f>
        <v>0</v>
      </c>
      <c r="J252" s="37"/>
      <c r="O252" s="44">
        <f>I252*0.21</f>
        <v>0</v>
      </c>
      <c r="P252">
        <v>3</v>
      </c>
    </row>
    <row r="253">
      <c r="A253" s="37" t="s">
        <v>598</v>
      </c>
      <c r="B253" s="45"/>
      <c r="C253" s="46"/>
      <c r="D253" s="46"/>
      <c r="E253" s="39" t="s">
        <v>12086</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12180</v>
      </c>
      <c r="D255" s="37" t="s">
        <v>595</v>
      </c>
      <c r="E255" s="39" t="s">
        <v>12088</v>
      </c>
      <c r="F255" s="40" t="s">
        <v>2689</v>
      </c>
      <c r="G255" s="41">
        <v>1</v>
      </c>
      <c r="H255" s="42">
        <v>0</v>
      </c>
      <c r="I255" s="43">
        <f>ROUND(G255*H255,P4)</f>
        <v>0</v>
      </c>
      <c r="J255" s="37"/>
      <c r="O255" s="44">
        <f>I255*0.21</f>
        <v>0</v>
      </c>
      <c r="P255">
        <v>3</v>
      </c>
    </row>
    <row r="256">
      <c r="A256" s="37" t="s">
        <v>598</v>
      </c>
      <c r="B256" s="45"/>
      <c r="C256" s="46"/>
      <c r="D256" s="46"/>
      <c r="E256" s="39" t="s">
        <v>12088</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12181</v>
      </c>
      <c r="D258" s="37" t="s">
        <v>595</v>
      </c>
      <c r="E258" s="39" t="s">
        <v>12090</v>
      </c>
      <c r="F258" s="40" t="s">
        <v>12091</v>
      </c>
      <c r="G258" s="41">
        <v>5</v>
      </c>
      <c r="H258" s="42">
        <v>0</v>
      </c>
      <c r="I258" s="43">
        <f>ROUND(G258*H258,P4)</f>
        <v>0</v>
      </c>
      <c r="J258" s="37"/>
      <c r="O258" s="44">
        <f>I258*0.21</f>
        <v>0</v>
      </c>
      <c r="P258">
        <v>3</v>
      </c>
    </row>
    <row r="259">
      <c r="A259" s="37" t="s">
        <v>598</v>
      </c>
      <c r="B259" s="45"/>
      <c r="C259" s="46"/>
      <c r="D259" s="46"/>
      <c r="E259" s="39" t="s">
        <v>12090</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12182</v>
      </c>
      <c r="D261" s="37" t="s">
        <v>595</v>
      </c>
      <c r="E261" s="39" t="s">
        <v>12093</v>
      </c>
      <c r="F261" s="40" t="s">
        <v>12091</v>
      </c>
      <c r="G261" s="41">
        <v>0.5</v>
      </c>
      <c r="H261" s="42">
        <v>0</v>
      </c>
      <c r="I261" s="43">
        <f>ROUND(G261*H261,P4)</f>
        <v>0</v>
      </c>
      <c r="J261" s="37"/>
      <c r="O261" s="44">
        <f>I261*0.21</f>
        <v>0</v>
      </c>
      <c r="P261">
        <v>3</v>
      </c>
    </row>
    <row r="262">
      <c r="A262" s="37" t="s">
        <v>598</v>
      </c>
      <c r="B262" s="45"/>
      <c r="C262" s="46"/>
      <c r="D262" s="46"/>
      <c r="E262" s="39" t="s">
        <v>12093</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12183</v>
      </c>
      <c r="D264" s="37" t="s">
        <v>595</v>
      </c>
      <c r="E264" s="39" t="s">
        <v>12095</v>
      </c>
      <c r="F264" s="40" t="s">
        <v>12091</v>
      </c>
      <c r="G264" s="41">
        <v>4</v>
      </c>
      <c r="H264" s="42">
        <v>0</v>
      </c>
      <c r="I264" s="43">
        <f>ROUND(G264*H264,P4)</f>
        <v>0</v>
      </c>
      <c r="J264" s="37"/>
      <c r="O264" s="44">
        <f>I264*0.21</f>
        <v>0</v>
      </c>
      <c r="P264">
        <v>3</v>
      </c>
    </row>
    <row r="265">
      <c r="A265" s="37" t="s">
        <v>598</v>
      </c>
      <c r="B265" s="45"/>
      <c r="C265" s="46"/>
      <c r="D265" s="46"/>
      <c r="E265" s="39" t="s">
        <v>12095</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12184</v>
      </c>
      <c r="D267" s="37" t="s">
        <v>595</v>
      </c>
      <c r="E267" s="39" t="s">
        <v>12097</v>
      </c>
      <c r="F267" s="40" t="s">
        <v>2689</v>
      </c>
      <c r="G267" s="41">
        <v>1</v>
      </c>
      <c r="H267" s="42">
        <v>0</v>
      </c>
      <c r="I267" s="43">
        <f>ROUND(G267*H267,P4)</f>
        <v>0</v>
      </c>
      <c r="J267" s="37"/>
      <c r="O267" s="44">
        <f>I267*0.21</f>
        <v>0</v>
      </c>
      <c r="P267">
        <v>3</v>
      </c>
    </row>
    <row r="268" ht="30">
      <c r="A268" s="37" t="s">
        <v>598</v>
      </c>
      <c r="B268" s="45"/>
      <c r="C268" s="46"/>
      <c r="D268" s="46"/>
      <c r="E268" s="39" t="s">
        <v>12097</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12185</v>
      </c>
      <c r="D270" s="37" t="s">
        <v>595</v>
      </c>
      <c r="E270" s="39" t="s">
        <v>12127</v>
      </c>
      <c r="F270" s="40" t="s">
        <v>2689</v>
      </c>
      <c r="G270" s="41">
        <v>1</v>
      </c>
      <c r="H270" s="42">
        <v>0</v>
      </c>
      <c r="I270" s="43">
        <f>ROUND(G270*H270,P4)</f>
        <v>0</v>
      </c>
      <c r="J270" s="37"/>
      <c r="O270" s="44">
        <f>I270*0.21</f>
        <v>0</v>
      </c>
      <c r="P270">
        <v>3</v>
      </c>
    </row>
    <row r="271">
      <c r="A271" s="37" t="s">
        <v>598</v>
      </c>
      <c r="B271" s="45"/>
      <c r="C271" s="46"/>
      <c r="D271" s="46"/>
      <c r="E271" s="39" t="s">
        <v>12127</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12186</v>
      </c>
      <c r="D273" s="37" t="s">
        <v>595</v>
      </c>
      <c r="E273" s="39" t="s">
        <v>12103</v>
      </c>
      <c r="F273" s="40" t="s">
        <v>2689</v>
      </c>
      <c r="G273" s="41">
        <v>1</v>
      </c>
      <c r="H273" s="42">
        <v>0</v>
      </c>
      <c r="I273" s="43">
        <f>ROUND(G273*H273,P4)</f>
        <v>0</v>
      </c>
      <c r="J273" s="37"/>
      <c r="O273" s="44">
        <f>I273*0.21</f>
        <v>0</v>
      </c>
      <c r="P273">
        <v>3</v>
      </c>
    </row>
    <row r="274">
      <c r="A274" s="37" t="s">
        <v>598</v>
      </c>
      <c r="B274" s="45"/>
      <c r="C274" s="46"/>
      <c r="D274" s="46"/>
      <c r="E274" s="39" t="s">
        <v>12103</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5626</v>
      </c>
      <c r="D276" s="34"/>
      <c r="E276" s="31" t="s">
        <v>12187</v>
      </c>
      <c r="F276" s="34"/>
      <c r="G276" s="34"/>
      <c r="H276" s="34"/>
      <c r="I276" s="35">
        <f>SUMIFS(I277:I330,A277:A330,"P")</f>
        <v>0</v>
      </c>
      <c r="J276" s="36"/>
    </row>
    <row r="277" ht="30">
      <c r="A277" s="37" t="s">
        <v>593</v>
      </c>
      <c r="B277" s="37">
        <v>87</v>
      </c>
      <c r="C277" s="38" t="s">
        <v>12188</v>
      </c>
      <c r="D277" s="37" t="s">
        <v>595</v>
      </c>
      <c r="E277" s="39" t="s">
        <v>12120</v>
      </c>
      <c r="F277" s="40" t="s">
        <v>2689</v>
      </c>
      <c r="G277" s="41">
        <v>1</v>
      </c>
      <c r="H277" s="42">
        <v>0</v>
      </c>
      <c r="I277" s="43">
        <f>ROUND(G277*H277,P4)</f>
        <v>0</v>
      </c>
      <c r="J277" s="37"/>
      <c r="O277" s="44">
        <f>I277*0.21</f>
        <v>0</v>
      </c>
      <c r="P277">
        <v>3</v>
      </c>
    </row>
    <row r="278" ht="30">
      <c r="A278" s="37" t="s">
        <v>598</v>
      </c>
      <c r="B278" s="45"/>
      <c r="C278" s="46"/>
      <c r="D278" s="46"/>
      <c r="E278" s="39" t="s">
        <v>12120</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12189</v>
      </c>
      <c r="D280" s="37" t="s">
        <v>595</v>
      </c>
      <c r="E280" s="39" t="s">
        <v>12086</v>
      </c>
      <c r="F280" s="40" t="s">
        <v>1798</v>
      </c>
      <c r="G280" s="41">
        <v>1</v>
      </c>
      <c r="H280" s="42">
        <v>0</v>
      </c>
      <c r="I280" s="43">
        <f>ROUND(G280*H280,P4)</f>
        <v>0</v>
      </c>
      <c r="J280" s="37"/>
      <c r="O280" s="44">
        <f>I280*0.21</f>
        <v>0</v>
      </c>
      <c r="P280">
        <v>3</v>
      </c>
    </row>
    <row r="281">
      <c r="A281" s="37" t="s">
        <v>598</v>
      </c>
      <c r="B281" s="45"/>
      <c r="C281" s="46"/>
      <c r="D281" s="46"/>
      <c r="E281" s="39" t="s">
        <v>12086</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12190</v>
      </c>
      <c r="D283" s="37" t="s">
        <v>595</v>
      </c>
      <c r="E283" s="39" t="s">
        <v>12088</v>
      </c>
      <c r="F283" s="40" t="s">
        <v>1798</v>
      </c>
      <c r="G283" s="41">
        <v>1</v>
      </c>
      <c r="H283" s="42">
        <v>0</v>
      </c>
      <c r="I283" s="43">
        <f>ROUND(G283*H283,P4)</f>
        <v>0</v>
      </c>
      <c r="J283" s="37"/>
      <c r="O283" s="44">
        <f>I283*0.21</f>
        <v>0</v>
      </c>
      <c r="P283">
        <v>3</v>
      </c>
    </row>
    <row r="284">
      <c r="A284" s="37" t="s">
        <v>598</v>
      </c>
      <c r="B284" s="45"/>
      <c r="C284" s="46"/>
      <c r="D284" s="46"/>
      <c r="E284" s="39" t="s">
        <v>12088</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12191</v>
      </c>
      <c r="D286" s="37" t="s">
        <v>595</v>
      </c>
      <c r="E286" s="39" t="s">
        <v>12090</v>
      </c>
      <c r="F286" s="40" t="s">
        <v>12091</v>
      </c>
      <c r="G286" s="41">
        <v>5</v>
      </c>
      <c r="H286" s="42">
        <v>0</v>
      </c>
      <c r="I286" s="43">
        <f>ROUND(G286*H286,P4)</f>
        <v>0</v>
      </c>
      <c r="J286" s="37"/>
      <c r="O286" s="44">
        <f>I286*0.21</f>
        <v>0</v>
      </c>
      <c r="P286">
        <v>3</v>
      </c>
    </row>
    <row r="287">
      <c r="A287" s="37" t="s">
        <v>598</v>
      </c>
      <c r="B287" s="45"/>
      <c r="C287" s="46"/>
      <c r="D287" s="46"/>
      <c r="E287" s="39" t="s">
        <v>12090</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12192</v>
      </c>
      <c r="D289" s="37" t="s">
        <v>595</v>
      </c>
      <c r="E289" s="39" t="s">
        <v>12093</v>
      </c>
      <c r="F289" s="40" t="s">
        <v>12091</v>
      </c>
      <c r="G289" s="41">
        <v>1</v>
      </c>
      <c r="H289" s="42">
        <v>0</v>
      </c>
      <c r="I289" s="43">
        <f>ROUND(G289*H289,P4)</f>
        <v>0</v>
      </c>
      <c r="J289" s="37"/>
      <c r="O289" s="44">
        <f>I289*0.21</f>
        <v>0</v>
      </c>
      <c r="P289">
        <v>3</v>
      </c>
    </row>
    <row r="290">
      <c r="A290" s="37" t="s">
        <v>598</v>
      </c>
      <c r="B290" s="45"/>
      <c r="C290" s="46"/>
      <c r="D290" s="46"/>
      <c r="E290" s="39" t="s">
        <v>12093</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12193</v>
      </c>
      <c r="D292" s="37" t="s">
        <v>595</v>
      </c>
      <c r="E292" s="39" t="s">
        <v>12095</v>
      </c>
      <c r="F292" s="40" t="s">
        <v>12091</v>
      </c>
      <c r="G292" s="41">
        <v>3</v>
      </c>
      <c r="H292" s="42">
        <v>0</v>
      </c>
      <c r="I292" s="43">
        <f>ROUND(G292*H292,P4)</f>
        <v>0</v>
      </c>
      <c r="J292" s="37"/>
      <c r="O292" s="44">
        <f>I292*0.21</f>
        <v>0</v>
      </c>
      <c r="P292">
        <v>3</v>
      </c>
    </row>
    <row r="293">
      <c r="A293" s="37" t="s">
        <v>598</v>
      </c>
      <c r="B293" s="45"/>
      <c r="C293" s="46"/>
      <c r="D293" s="46"/>
      <c r="E293" s="39" t="s">
        <v>12095</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12194</v>
      </c>
      <c r="D295" s="37" t="s">
        <v>595</v>
      </c>
      <c r="E295" s="39" t="s">
        <v>12097</v>
      </c>
      <c r="F295" s="40" t="s">
        <v>2689</v>
      </c>
      <c r="G295" s="41">
        <v>1</v>
      </c>
      <c r="H295" s="42">
        <v>0</v>
      </c>
      <c r="I295" s="43">
        <f>ROUND(G295*H295,P4)</f>
        <v>0</v>
      </c>
      <c r="J295" s="37"/>
      <c r="O295" s="44">
        <f>I295*0.21</f>
        <v>0</v>
      </c>
      <c r="P295">
        <v>3</v>
      </c>
    </row>
    <row r="296" ht="30">
      <c r="A296" s="37" t="s">
        <v>598</v>
      </c>
      <c r="B296" s="45"/>
      <c r="C296" s="46"/>
      <c r="D296" s="46"/>
      <c r="E296" s="39" t="s">
        <v>12097</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12195</v>
      </c>
      <c r="D298" s="37" t="s">
        <v>595</v>
      </c>
      <c r="E298" s="39" t="s">
        <v>12127</v>
      </c>
      <c r="F298" s="40" t="s">
        <v>2689</v>
      </c>
      <c r="G298" s="41">
        <v>1</v>
      </c>
      <c r="H298" s="42">
        <v>0</v>
      </c>
      <c r="I298" s="43">
        <f>ROUND(G298*H298,P4)</f>
        <v>0</v>
      </c>
      <c r="J298" s="37"/>
      <c r="O298" s="44">
        <f>I298*0.21</f>
        <v>0</v>
      </c>
      <c r="P298">
        <v>3</v>
      </c>
    </row>
    <row r="299">
      <c r="A299" s="37" t="s">
        <v>598</v>
      </c>
      <c r="B299" s="45"/>
      <c r="C299" s="46"/>
      <c r="D299" s="46"/>
      <c r="E299" s="39" t="s">
        <v>12127</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12196</v>
      </c>
      <c r="D301" s="37" t="s">
        <v>595</v>
      </c>
      <c r="E301" s="39" t="s">
        <v>12103</v>
      </c>
      <c r="F301" s="40" t="s">
        <v>2689</v>
      </c>
      <c r="G301" s="41">
        <v>1</v>
      </c>
      <c r="H301" s="42">
        <v>0</v>
      </c>
      <c r="I301" s="43">
        <f>ROUND(G301*H301,P4)</f>
        <v>0</v>
      </c>
      <c r="J301" s="37"/>
      <c r="O301" s="44">
        <f>I301*0.21</f>
        <v>0</v>
      </c>
      <c r="P301">
        <v>3</v>
      </c>
    </row>
    <row r="302">
      <c r="A302" s="37" t="s">
        <v>598</v>
      </c>
      <c r="B302" s="45"/>
      <c r="C302" s="46"/>
      <c r="D302" s="46"/>
      <c r="E302" s="39" t="s">
        <v>12103</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12197</v>
      </c>
      <c r="D304" s="37" t="s">
        <v>595</v>
      </c>
      <c r="E304" s="39" t="s">
        <v>12120</v>
      </c>
      <c r="F304" s="40" t="s">
        <v>2689</v>
      </c>
      <c r="G304" s="41">
        <v>1</v>
      </c>
      <c r="H304" s="42">
        <v>0</v>
      </c>
      <c r="I304" s="43">
        <f>ROUND(G304*H304,P4)</f>
        <v>0</v>
      </c>
      <c r="J304" s="37"/>
      <c r="O304" s="44">
        <f>I304*0.21</f>
        <v>0</v>
      </c>
      <c r="P304">
        <v>3</v>
      </c>
    </row>
    <row r="305" ht="30">
      <c r="A305" s="37" t="s">
        <v>598</v>
      </c>
      <c r="B305" s="45"/>
      <c r="C305" s="46"/>
      <c r="D305" s="46"/>
      <c r="E305" s="39" t="s">
        <v>12120</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12198</v>
      </c>
      <c r="D307" s="37" t="s">
        <v>595</v>
      </c>
      <c r="E307" s="39" t="s">
        <v>12086</v>
      </c>
      <c r="F307" s="40" t="s">
        <v>1798</v>
      </c>
      <c r="G307" s="41">
        <v>1</v>
      </c>
      <c r="H307" s="42">
        <v>0</v>
      </c>
      <c r="I307" s="43">
        <f>ROUND(G307*H307,P4)</f>
        <v>0</v>
      </c>
      <c r="J307" s="37"/>
      <c r="O307" s="44">
        <f>I307*0.21</f>
        <v>0</v>
      </c>
      <c r="P307">
        <v>3</v>
      </c>
    </row>
    <row r="308">
      <c r="A308" s="37" t="s">
        <v>598</v>
      </c>
      <c r="B308" s="45"/>
      <c r="C308" s="46"/>
      <c r="D308" s="46"/>
      <c r="E308" s="39" t="s">
        <v>12086</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12199</v>
      </c>
      <c r="D310" s="37" t="s">
        <v>595</v>
      </c>
      <c r="E310" s="39" t="s">
        <v>12088</v>
      </c>
      <c r="F310" s="40" t="s">
        <v>2689</v>
      </c>
      <c r="G310" s="41">
        <v>1</v>
      </c>
      <c r="H310" s="42">
        <v>0</v>
      </c>
      <c r="I310" s="43">
        <f>ROUND(G310*H310,P4)</f>
        <v>0</v>
      </c>
      <c r="J310" s="37"/>
      <c r="O310" s="44">
        <f>I310*0.21</f>
        <v>0</v>
      </c>
      <c r="P310">
        <v>3</v>
      </c>
    </row>
    <row r="311">
      <c r="A311" s="37" t="s">
        <v>598</v>
      </c>
      <c r="B311" s="45"/>
      <c r="C311" s="46"/>
      <c r="D311" s="46"/>
      <c r="E311" s="39" t="s">
        <v>12088</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12200</v>
      </c>
      <c r="D313" s="37" t="s">
        <v>595</v>
      </c>
      <c r="E313" s="39" t="s">
        <v>12090</v>
      </c>
      <c r="F313" s="40" t="s">
        <v>12091</v>
      </c>
      <c r="G313" s="41">
        <v>5</v>
      </c>
      <c r="H313" s="42">
        <v>0</v>
      </c>
      <c r="I313" s="43">
        <f>ROUND(G313*H313,P4)</f>
        <v>0</v>
      </c>
      <c r="J313" s="37"/>
      <c r="O313" s="44">
        <f>I313*0.21</f>
        <v>0</v>
      </c>
      <c r="P313">
        <v>3</v>
      </c>
    </row>
    <row r="314">
      <c r="A314" s="37" t="s">
        <v>598</v>
      </c>
      <c r="B314" s="45"/>
      <c r="C314" s="46"/>
      <c r="D314" s="46"/>
      <c r="E314" s="39" t="s">
        <v>12090</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12201</v>
      </c>
      <c r="D316" s="37" t="s">
        <v>595</v>
      </c>
      <c r="E316" s="39" t="s">
        <v>12093</v>
      </c>
      <c r="F316" s="40" t="s">
        <v>12091</v>
      </c>
      <c r="G316" s="41">
        <v>0.5</v>
      </c>
      <c r="H316" s="42">
        <v>0</v>
      </c>
      <c r="I316" s="43">
        <f>ROUND(G316*H316,P4)</f>
        <v>0</v>
      </c>
      <c r="J316" s="37"/>
      <c r="O316" s="44">
        <f>I316*0.21</f>
        <v>0</v>
      </c>
      <c r="P316">
        <v>3</v>
      </c>
    </row>
    <row r="317">
      <c r="A317" s="37" t="s">
        <v>598</v>
      </c>
      <c r="B317" s="45"/>
      <c r="C317" s="46"/>
      <c r="D317" s="46"/>
      <c r="E317" s="39" t="s">
        <v>12093</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12202</v>
      </c>
      <c r="D319" s="37" t="s">
        <v>595</v>
      </c>
      <c r="E319" s="39" t="s">
        <v>12095</v>
      </c>
      <c r="F319" s="40" t="s">
        <v>12091</v>
      </c>
      <c r="G319" s="41">
        <v>4</v>
      </c>
      <c r="H319" s="42">
        <v>0</v>
      </c>
      <c r="I319" s="43">
        <f>ROUND(G319*H319,P4)</f>
        <v>0</v>
      </c>
      <c r="J319" s="37"/>
      <c r="O319" s="44">
        <f>I319*0.21</f>
        <v>0</v>
      </c>
      <c r="P319">
        <v>3</v>
      </c>
    </row>
    <row r="320">
      <c r="A320" s="37" t="s">
        <v>598</v>
      </c>
      <c r="B320" s="45"/>
      <c r="C320" s="46"/>
      <c r="D320" s="46"/>
      <c r="E320" s="39" t="s">
        <v>12095</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12203</v>
      </c>
      <c r="D322" s="37" t="s">
        <v>595</v>
      </c>
      <c r="E322" s="39" t="s">
        <v>12097</v>
      </c>
      <c r="F322" s="40" t="s">
        <v>2689</v>
      </c>
      <c r="G322" s="41">
        <v>1</v>
      </c>
      <c r="H322" s="42">
        <v>0</v>
      </c>
      <c r="I322" s="43">
        <f>ROUND(G322*H322,P4)</f>
        <v>0</v>
      </c>
      <c r="J322" s="37"/>
      <c r="O322" s="44">
        <f>I322*0.21</f>
        <v>0</v>
      </c>
      <c r="P322">
        <v>3</v>
      </c>
    </row>
    <row r="323" ht="30">
      <c r="A323" s="37" t="s">
        <v>598</v>
      </c>
      <c r="B323" s="45"/>
      <c r="C323" s="46"/>
      <c r="D323" s="46"/>
      <c r="E323" s="39" t="s">
        <v>12097</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12204</v>
      </c>
      <c r="D325" s="37" t="s">
        <v>595</v>
      </c>
      <c r="E325" s="39" t="s">
        <v>12127</v>
      </c>
      <c r="F325" s="40" t="s">
        <v>2689</v>
      </c>
      <c r="G325" s="41">
        <v>1</v>
      </c>
      <c r="H325" s="42">
        <v>0</v>
      </c>
      <c r="I325" s="43">
        <f>ROUND(G325*H325,P4)</f>
        <v>0</v>
      </c>
      <c r="J325" s="37"/>
      <c r="O325" s="44">
        <f>I325*0.21</f>
        <v>0</v>
      </c>
      <c r="P325">
        <v>3</v>
      </c>
    </row>
    <row r="326">
      <c r="A326" s="37" t="s">
        <v>598</v>
      </c>
      <c r="B326" s="45"/>
      <c r="C326" s="46"/>
      <c r="D326" s="46"/>
      <c r="E326" s="39" t="s">
        <v>12127</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12205</v>
      </c>
      <c r="D328" s="37" t="s">
        <v>595</v>
      </c>
      <c r="E328" s="39" t="s">
        <v>12103</v>
      </c>
      <c r="F328" s="40" t="s">
        <v>2689</v>
      </c>
      <c r="G328" s="41">
        <v>1</v>
      </c>
      <c r="H328" s="42">
        <v>0</v>
      </c>
      <c r="I328" s="43">
        <f>ROUND(G328*H328,P4)</f>
        <v>0</v>
      </c>
      <c r="J328" s="37"/>
      <c r="O328" s="44">
        <f>I328*0.21</f>
        <v>0</v>
      </c>
      <c r="P328">
        <v>3</v>
      </c>
    </row>
    <row r="329">
      <c r="A329" s="37" t="s">
        <v>598</v>
      </c>
      <c r="B329" s="45"/>
      <c r="C329" s="46"/>
      <c r="D329" s="46"/>
      <c r="E329" s="39" t="s">
        <v>12103</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4847</v>
      </c>
      <c r="D331" s="34"/>
      <c r="E331" s="31" t="s">
        <v>12206</v>
      </c>
      <c r="F331" s="34"/>
      <c r="G331" s="34"/>
      <c r="H331" s="34"/>
      <c r="I331" s="35">
        <f>SUMIFS(I332:I358,A332:A358,"P")</f>
        <v>0</v>
      </c>
      <c r="J331" s="36"/>
    </row>
    <row r="332" ht="30">
      <c r="A332" s="37" t="s">
        <v>593</v>
      </c>
      <c r="B332" s="37">
        <v>105</v>
      </c>
      <c r="C332" s="38" t="s">
        <v>12207</v>
      </c>
      <c r="D332" s="37" t="s">
        <v>595</v>
      </c>
      <c r="E332" s="39" t="s">
        <v>12084</v>
      </c>
      <c r="F332" s="40" t="s">
        <v>2689</v>
      </c>
      <c r="G332" s="41">
        <v>1</v>
      </c>
      <c r="H332" s="42">
        <v>0</v>
      </c>
      <c r="I332" s="43">
        <f>ROUND(G332*H332,P4)</f>
        <v>0</v>
      </c>
      <c r="J332" s="37"/>
      <c r="O332" s="44">
        <f>I332*0.21</f>
        <v>0</v>
      </c>
      <c r="P332">
        <v>3</v>
      </c>
    </row>
    <row r="333" ht="30">
      <c r="A333" s="37" t="s">
        <v>598</v>
      </c>
      <c r="B333" s="45"/>
      <c r="C333" s="46"/>
      <c r="D333" s="46"/>
      <c r="E333" s="39" t="s">
        <v>12161</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12208</v>
      </c>
      <c r="D335" s="37" t="s">
        <v>595</v>
      </c>
      <c r="E335" s="39" t="s">
        <v>12086</v>
      </c>
      <c r="F335" s="40" t="s">
        <v>1798</v>
      </c>
      <c r="G335" s="41">
        <v>1</v>
      </c>
      <c r="H335" s="42">
        <v>0</v>
      </c>
      <c r="I335" s="43">
        <f>ROUND(G335*H335,P4)</f>
        <v>0</v>
      </c>
      <c r="J335" s="37"/>
      <c r="O335" s="44">
        <f>I335*0.21</f>
        <v>0</v>
      </c>
      <c r="P335">
        <v>3</v>
      </c>
    </row>
    <row r="336">
      <c r="A336" s="37" t="s">
        <v>598</v>
      </c>
      <c r="B336" s="45"/>
      <c r="C336" s="46"/>
      <c r="D336" s="46"/>
      <c r="E336" s="39" t="s">
        <v>12086</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12209</v>
      </c>
      <c r="D338" s="37" t="s">
        <v>595</v>
      </c>
      <c r="E338" s="39" t="s">
        <v>12088</v>
      </c>
      <c r="F338" s="40" t="s">
        <v>1798</v>
      </c>
      <c r="G338" s="41">
        <v>1</v>
      </c>
      <c r="H338" s="42">
        <v>0</v>
      </c>
      <c r="I338" s="43">
        <f>ROUND(G338*H338,P4)</f>
        <v>0</v>
      </c>
      <c r="J338" s="37"/>
      <c r="O338" s="44">
        <f>I338*0.21</f>
        <v>0</v>
      </c>
      <c r="P338">
        <v>3</v>
      </c>
    </row>
    <row r="339">
      <c r="A339" s="37" t="s">
        <v>598</v>
      </c>
      <c r="B339" s="45"/>
      <c r="C339" s="46"/>
      <c r="D339" s="46"/>
      <c r="E339" s="39" t="s">
        <v>12088</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12210</v>
      </c>
      <c r="D341" s="37" t="s">
        <v>595</v>
      </c>
      <c r="E341" s="39" t="s">
        <v>12090</v>
      </c>
      <c r="F341" s="40" t="s">
        <v>12091</v>
      </c>
      <c r="G341" s="41">
        <v>2</v>
      </c>
      <c r="H341" s="42">
        <v>0</v>
      </c>
      <c r="I341" s="43">
        <f>ROUND(G341*H341,P4)</f>
        <v>0</v>
      </c>
      <c r="J341" s="37"/>
      <c r="O341" s="44">
        <f>I341*0.21</f>
        <v>0</v>
      </c>
      <c r="P341">
        <v>3</v>
      </c>
    </row>
    <row r="342">
      <c r="A342" s="37" t="s">
        <v>598</v>
      </c>
      <c r="B342" s="45"/>
      <c r="C342" s="46"/>
      <c r="D342" s="46"/>
      <c r="E342" s="39" t="s">
        <v>12090</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12211</v>
      </c>
      <c r="D344" s="37" t="s">
        <v>595</v>
      </c>
      <c r="E344" s="39" t="s">
        <v>12093</v>
      </c>
      <c r="F344" s="40" t="s">
        <v>12091</v>
      </c>
      <c r="G344" s="41">
        <v>1</v>
      </c>
      <c r="H344" s="42">
        <v>0</v>
      </c>
      <c r="I344" s="43">
        <f>ROUND(G344*H344,P4)</f>
        <v>0</v>
      </c>
      <c r="J344" s="37"/>
      <c r="O344" s="44">
        <f>I344*0.21</f>
        <v>0</v>
      </c>
      <c r="P344">
        <v>3</v>
      </c>
    </row>
    <row r="345">
      <c r="A345" s="37" t="s">
        <v>598</v>
      </c>
      <c r="B345" s="45"/>
      <c r="C345" s="46"/>
      <c r="D345" s="46"/>
      <c r="E345" s="39" t="s">
        <v>12093</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12212</v>
      </c>
      <c r="D347" s="37" t="s">
        <v>595</v>
      </c>
      <c r="E347" s="39" t="s">
        <v>12095</v>
      </c>
      <c r="F347" s="40" t="s">
        <v>12091</v>
      </c>
      <c r="G347" s="41">
        <v>0.5</v>
      </c>
      <c r="H347" s="42">
        <v>0</v>
      </c>
      <c r="I347" s="43">
        <f>ROUND(G347*H347,P4)</f>
        <v>0</v>
      </c>
      <c r="J347" s="37"/>
      <c r="O347" s="44">
        <f>I347*0.21</f>
        <v>0</v>
      </c>
      <c r="P347">
        <v>3</v>
      </c>
    </row>
    <row r="348">
      <c r="A348" s="37" t="s">
        <v>598</v>
      </c>
      <c r="B348" s="45"/>
      <c r="C348" s="46"/>
      <c r="D348" s="46"/>
      <c r="E348" s="39" t="s">
        <v>12095</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12213</v>
      </c>
      <c r="D350" s="37" t="s">
        <v>595</v>
      </c>
      <c r="E350" s="39" t="s">
        <v>12099</v>
      </c>
      <c r="F350" s="40" t="s">
        <v>2689</v>
      </c>
      <c r="G350" s="41">
        <v>1</v>
      </c>
      <c r="H350" s="42">
        <v>0</v>
      </c>
      <c r="I350" s="43">
        <f>ROUND(G350*H350,P4)</f>
        <v>0</v>
      </c>
      <c r="J350" s="37"/>
      <c r="O350" s="44">
        <f>I350*0.21</f>
        <v>0</v>
      </c>
      <c r="P350">
        <v>3</v>
      </c>
    </row>
    <row r="351">
      <c r="A351" s="37" t="s">
        <v>598</v>
      </c>
      <c r="B351" s="45"/>
      <c r="C351" s="46"/>
      <c r="D351" s="46"/>
      <c r="E351" s="39" t="s">
        <v>12099</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12214</v>
      </c>
      <c r="D353" s="37" t="s">
        <v>595</v>
      </c>
      <c r="E353" s="39" t="s">
        <v>12101</v>
      </c>
      <c r="F353" s="40" t="s">
        <v>2689</v>
      </c>
      <c r="G353" s="41">
        <v>1</v>
      </c>
      <c r="H353" s="42">
        <v>0</v>
      </c>
      <c r="I353" s="43">
        <f>ROUND(G353*H353,P4)</f>
        <v>0</v>
      </c>
      <c r="J353" s="37"/>
      <c r="O353" s="44">
        <f>I353*0.21</f>
        <v>0</v>
      </c>
      <c r="P353">
        <v>3</v>
      </c>
    </row>
    <row r="354">
      <c r="A354" s="37" t="s">
        <v>598</v>
      </c>
      <c r="B354" s="45"/>
      <c r="C354" s="46"/>
      <c r="D354" s="46"/>
      <c r="E354" s="39" t="s">
        <v>12101</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12215</v>
      </c>
      <c r="D356" s="37" t="s">
        <v>595</v>
      </c>
      <c r="E356" s="39" t="s">
        <v>12103</v>
      </c>
      <c r="F356" s="40" t="s">
        <v>2689</v>
      </c>
      <c r="G356" s="41">
        <v>1</v>
      </c>
      <c r="H356" s="42">
        <v>0</v>
      </c>
      <c r="I356" s="43">
        <f>ROUND(G356*H356,P4)</f>
        <v>0</v>
      </c>
      <c r="J356" s="37"/>
      <c r="O356" s="44">
        <f>I356*0.21</f>
        <v>0</v>
      </c>
      <c r="P356">
        <v>3</v>
      </c>
    </row>
    <row r="357">
      <c r="A357" s="37" t="s">
        <v>598</v>
      </c>
      <c r="B357" s="45"/>
      <c r="C357" s="46"/>
      <c r="D357" s="46"/>
      <c r="E357" s="39" t="s">
        <v>12103</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4551</v>
      </c>
      <c r="D359" s="34"/>
      <c r="E359" s="31" t="s">
        <v>12216</v>
      </c>
      <c r="F359" s="34"/>
      <c r="G359" s="34"/>
      <c r="H359" s="34"/>
      <c r="I359" s="35">
        <f>SUMIFS(I360:I413,A360:A413,"P")</f>
        <v>0</v>
      </c>
      <c r="J359" s="36"/>
    </row>
    <row r="360" ht="30">
      <c r="A360" s="37" t="s">
        <v>593</v>
      </c>
      <c r="B360" s="37">
        <v>114</v>
      </c>
      <c r="C360" s="38" t="s">
        <v>12217</v>
      </c>
      <c r="D360" s="37" t="s">
        <v>595</v>
      </c>
      <c r="E360" s="39" t="s">
        <v>12120</v>
      </c>
      <c r="F360" s="40" t="s">
        <v>2689</v>
      </c>
      <c r="G360" s="41">
        <v>1</v>
      </c>
      <c r="H360" s="42">
        <v>0</v>
      </c>
      <c r="I360" s="43">
        <f>ROUND(G360*H360,P4)</f>
        <v>0</v>
      </c>
      <c r="J360" s="37"/>
      <c r="O360" s="44">
        <f>I360*0.21</f>
        <v>0</v>
      </c>
      <c r="P360">
        <v>3</v>
      </c>
    </row>
    <row r="361" ht="30">
      <c r="A361" s="37" t="s">
        <v>598</v>
      </c>
      <c r="B361" s="45"/>
      <c r="C361" s="46"/>
      <c r="D361" s="46"/>
      <c r="E361" s="39" t="s">
        <v>12218</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12219</v>
      </c>
      <c r="D363" s="37" t="s">
        <v>595</v>
      </c>
      <c r="E363" s="39" t="s">
        <v>12086</v>
      </c>
      <c r="F363" s="40" t="s">
        <v>1798</v>
      </c>
      <c r="G363" s="41">
        <v>1</v>
      </c>
      <c r="H363" s="42">
        <v>0</v>
      </c>
      <c r="I363" s="43">
        <f>ROUND(G363*H363,P4)</f>
        <v>0</v>
      </c>
      <c r="J363" s="37"/>
      <c r="O363" s="44">
        <f>I363*0.21</f>
        <v>0</v>
      </c>
      <c r="P363">
        <v>3</v>
      </c>
    </row>
    <row r="364">
      <c r="A364" s="37" t="s">
        <v>598</v>
      </c>
      <c r="B364" s="45"/>
      <c r="C364" s="46"/>
      <c r="D364" s="46"/>
      <c r="E364" s="39" t="s">
        <v>12086</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12220</v>
      </c>
      <c r="D366" s="37" t="s">
        <v>595</v>
      </c>
      <c r="E366" s="39" t="s">
        <v>12088</v>
      </c>
      <c r="F366" s="40" t="s">
        <v>1798</v>
      </c>
      <c r="G366" s="41">
        <v>1</v>
      </c>
      <c r="H366" s="42">
        <v>0</v>
      </c>
      <c r="I366" s="43">
        <f>ROUND(G366*H366,P4)</f>
        <v>0</v>
      </c>
      <c r="J366" s="37"/>
      <c r="O366" s="44">
        <f>I366*0.21</f>
        <v>0</v>
      </c>
      <c r="P366">
        <v>3</v>
      </c>
    </row>
    <row r="367">
      <c r="A367" s="37" t="s">
        <v>598</v>
      </c>
      <c r="B367" s="45"/>
      <c r="C367" s="46"/>
      <c r="D367" s="46"/>
      <c r="E367" s="39" t="s">
        <v>12088</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12221</v>
      </c>
      <c r="D369" s="37" t="s">
        <v>595</v>
      </c>
      <c r="E369" s="39" t="s">
        <v>12090</v>
      </c>
      <c r="F369" s="40" t="s">
        <v>12091</v>
      </c>
      <c r="G369" s="41">
        <v>6</v>
      </c>
      <c r="H369" s="42">
        <v>0</v>
      </c>
      <c r="I369" s="43">
        <f>ROUND(G369*H369,P4)</f>
        <v>0</v>
      </c>
      <c r="J369" s="37"/>
      <c r="O369" s="44">
        <f>I369*0.21</f>
        <v>0</v>
      </c>
      <c r="P369">
        <v>3</v>
      </c>
    </row>
    <row r="370">
      <c r="A370" s="37" t="s">
        <v>598</v>
      </c>
      <c r="B370" s="45"/>
      <c r="C370" s="46"/>
      <c r="D370" s="46"/>
      <c r="E370" s="39" t="s">
        <v>12090</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12222</v>
      </c>
      <c r="D372" s="37" t="s">
        <v>595</v>
      </c>
      <c r="E372" s="39" t="s">
        <v>12093</v>
      </c>
      <c r="F372" s="40" t="s">
        <v>12091</v>
      </c>
      <c r="G372" s="41">
        <v>0.5</v>
      </c>
      <c r="H372" s="42">
        <v>0</v>
      </c>
      <c r="I372" s="43">
        <f>ROUND(G372*H372,P4)</f>
        <v>0</v>
      </c>
      <c r="J372" s="37"/>
      <c r="O372" s="44">
        <f>I372*0.21</f>
        <v>0</v>
      </c>
      <c r="P372">
        <v>3</v>
      </c>
    </row>
    <row r="373">
      <c r="A373" s="37" t="s">
        <v>598</v>
      </c>
      <c r="B373" s="45"/>
      <c r="C373" s="46"/>
      <c r="D373" s="46"/>
      <c r="E373" s="39" t="s">
        <v>12093</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12223</v>
      </c>
      <c r="D375" s="37" t="s">
        <v>595</v>
      </c>
      <c r="E375" s="39" t="s">
        <v>12095</v>
      </c>
      <c r="F375" s="40" t="s">
        <v>12091</v>
      </c>
      <c r="G375" s="41">
        <v>5</v>
      </c>
      <c r="H375" s="42">
        <v>0</v>
      </c>
      <c r="I375" s="43">
        <f>ROUND(G375*H375,P4)</f>
        <v>0</v>
      </c>
      <c r="J375" s="37"/>
      <c r="O375" s="44">
        <f>I375*0.21</f>
        <v>0</v>
      </c>
      <c r="P375">
        <v>3</v>
      </c>
    </row>
    <row r="376">
      <c r="A376" s="37" t="s">
        <v>598</v>
      </c>
      <c r="B376" s="45"/>
      <c r="C376" s="46"/>
      <c r="D376" s="46"/>
      <c r="E376" s="39" t="s">
        <v>12095</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12224</v>
      </c>
      <c r="D378" s="37" t="s">
        <v>595</v>
      </c>
      <c r="E378" s="39" t="s">
        <v>12127</v>
      </c>
      <c r="F378" s="40" t="s">
        <v>2689</v>
      </c>
      <c r="G378" s="41">
        <v>1</v>
      </c>
      <c r="H378" s="42">
        <v>0</v>
      </c>
      <c r="I378" s="43">
        <f>ROUND(G378*H378,P4)</f>
        <v>0</v>
      </c>
      <c r="J378" s="37"/>
      <c r="O378" s="44">
        <f>I378*0.21</f>
        <v>0</v>
      </c>
      <c r="P378">
        <v>3</v>
      </c>
    </row>
    <row r="379">
      <c r="A379" s="37" t="s">
        <v>598</v>
      </c>
      <c r="B379" s="45"/>
      <c r="C379" s="46"/>
      <c r="D379" s="46"/>
      <c r="E379" s="39" t="s">
        <v>12127</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12225</v>
      </c>
      <c r="D381" s="37" t="s">
        <v>595</v>
      </c>
      <c r="E381" s="39" t="s">
        <v>12103</v>
      </c>
      <c r="F381" s="40" t="s">
        <v>2689</v>
      </c>
      <c r="G381" s="41">
        <v>1</v>
      </c>
      <c r="H381" s="42">
        <v>0</v>
      </c>
      <c r="I381" s="43">
        <f>ROUND(G381*H381,P4)</f>
        <v>0</v>
      </c>
      <c r="J381" s="37"/>
      <c r="O381" s="44">
        <f>I381*0.21</f>
        <v>0</v>
      </c>
      <c r="P381">
        <v>3</v>
      </c>
    </row>
    <row r="382">
      <c r="A382" s="37" t="s">
        <v>598</v>
      </c>
      <c r="B382" s="45"/>
      <c r="C382" s="46"/>
      <c r="D382" s="46"/>
      <c r="E382" s="39" t="s">
        <v>12103</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12226</v>
      </c>
      <c r="D384" s="37" t="s">
        <v>595</v>
      </c>
      <c r="E384" s="39" t="s">
        <v>12227</v>
      </c>
      <c r="F384" s="40" t="s">
        <v>2689</v>
      </c>
      <c r="G384" s="41">
        <v>1</v>
      </c>
      <c r="H384" s="42">
        <v>0</v>
      </c>
      <c r="I384" s="43">
        <f>ROUND(G384*H384,P4)</f>
        <v>0</v>
      </c>
      <c r="J384" s="37"/>
      <c r="O384" s="44">
        <f>I384*0.21</f>
        <v>0</v>
      </c>
      <c r="P384">
        <v>3</v>
      </c>
    </row>
    <row r="385" ht="30">
      <c r="A385" s="37" t="s">
        <v>598</v>
      </c>
      <c r="B385" s="45"/>
      <c r="C385" s="46"/>
      <c r="D385" s="46"/>
      <c r="E385" s="39" t="s">
        <v>12227</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12228</v>
      </c>
      <c r="D387" s="37" t="s">
        <v>595</v>
      </c>
      <c r="E387" s="39" t="s">
        <v>12229</v>
      </c>
      <c r="F387" s="40" t="s">
        <v>2689</v>
      </c>
      <c r="G387" s="41">
        <v>2</v>
      </c>
      <c r="H387" s="42">
        <v>0</v>
      </c>
      <c r="I387" s="43">
        <f>ROUND(G387*H387,P4)</f>
        <v>0</v>
      </c>
      <c r="J387" s="37"/>
      <c r="O387" s="44">
        <f>I387*0.21</f>
        <v>0</v>
      </c>
      <c r="P387">
        <v>3</v>
      </c>
    </row>
    <row r="388">
      <c r="A388" s="37" t="s">
        <v>598</v>
      </c>
      <c r="B388" s="45"/>
      <c r="C388" s="46"/>
      <c r="D388" s="46"/>
      <c r="E388" s="39" t="s">
        <v>12229</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12230</v>
      </c>
      <c r="D390" s="37" t="s">
        <v>595</v>
      </c>
      <c r="E390" s="39" t="s">
        <v>12231</v>
      </c>
      <c r="F390" s="40" t="s">
        <v>2689</v>
      </c>
      <c r="G390" s="41">
        <v>1</v>
      </c>
      <c r="H390" s="42">
        <v>0</v>
      </c>
      <c r="I390" s="43">
        <f>ROUND(G390*H390,P4)</f>
        <v>0</v>
      </c>
      <c r="J390" s="37"/>
      <c r="O390" s="44">
        <f>I390*0.21</f>
        <v>0</v>
      </c>
      <c r="P390">
        <v>3</v>
      </c>
    </row>
    <row r="391">
      <c r="A391" s="37" t="s">
        <v>598</v>
      </c>
      <c r="B391" s="45"/>
      <c r="C391" s="46"/>
      <c r="D391" s="46"/>
      <c r="E391" s="39" t="s">
        <v>12231</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12232</v>
      </c>
      <c r="D393" s="37" t="s">
        <v>595</v>
      </c>
      <c r="E393" s="39" t="s">
        <v>12233</v>
      </c>
      <c r="F393" s="40" t="s">
        <v>2689</v>
      </c>
      <c r="G393" s="41">
        <v>1</v>
      </c>
      <c r="H393" s="42">
        <v>0</v>
      </c>
      <c r="I393" s="43">
        <f>ROUND(G393*H393,P4)</f>
        <v>0</v>
      </c>
      <c r="J393" s="37"/>
      <c r="O393" s="44">
        <f>I393*0.21</f>
        <v>0</v>
      </c>
      <c r="P393">
        <v>3</v>
      </c>
    </row>
    <row r="394">
      <c r="A394" s="37" t="s">
        <v>598</v>
      </c>
      <c r="B394" s="45"/>
      <c r="C394" s="46"/>
      <c r="D394" s="46"/>
      <c r="E394" s="39" t="s">
        <v>12233</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12234</v>
      </c>
      <c r="D396" s="37" t="s">
        <v>595</v>
      </c>
      <c r="E396" s="39" t="s">
        <v>12235</v>
      </c>
      <c r="F396" s="40" t="s">
        <v>2689</v>
      </c>
      <c r="G396" s="41">
        <v>1</v>
      </c>
      <c r="H396" s="42">
        <v>0</v>
      </c>
      <c r="I396" s="43">
        <f>ROUND(G396*H396,P4)</f>
        <v>0</v>
      </c>
      <c r="J396" s="37"/>
      <c r="O396" s="44">
        <f>I396*0.21</f>
        <v>0</v>
      </c>
      <c r="P396">
        <v>3</v>
      </c>
    </row>
    <row r="397">
      <c r="A397" s="37" t="s">
        <v>598</v>
      </c>
      <c r="B397" s="45"/>
      <c r="C397" s="46"/>
      <c r="D397" s="46"/>
      <c r="E397" s="39" t="s">
        <v>12235</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12236</v>
      </c>
      <c r="D399" s="37" t="s">
        <v>595</v>
      </c>
      <c r="E399" s="39" t="s">
        <v>12237</v>
      </c>
      <c r="F399" s="40" t="s">
        <v>2689</v>
      </c>
      <c r="G399" s="41">
        <v>1</v>
      </c>
      <c r="H399" s="42">
        <v>0</v>
      </c>
      <c r="I399" s="43">
        <f>ROUND(G399*H399,P4)</f>
        <v>0</v>
      </c>
      <c r="J399" s="37"/>
      <c r="O399" s="44">
        <f>I399*0.21</f>
        <v>0</v>
      </c>
      <c r="P399">
        <v>3</v>
      </c>
    </row>
    <row r="400">
      <c r="A400" s="37" t="s">
        <v>598</v>
      </c>
      <c r="B400" s="45"/>
      <c r="C400" s="46"/>
      <c r="D400" s="46"/>
      <c r="E400" s="39" t="s">
        <v>12237</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12238</v>
      </c>
      <c r="D402" s="37" t="s">
        <v>595</v>
      </c>
      <c r="E402" s="39" t="s">
        <v>12239</v>
      </c>
      <c r="F402" s="40" t="s">
        <v>2689</v>
      </c>
      <c r="G402" s="41">
        <v>1</v>
      </c>
      <c r="H402" s="42">
        <v>0</v>
      </c>
      <c r="I402" s="43">
        <f>ROUND(G402*H402,P4)</f>
        <v>0</v>
      </c>
      <c r="J402" s="37"/>
      <c r="O402" s="44">
        <f>I402*0.21</f>
        <v>0</v>
      </c>
      <c r="P402">
        <v>3</v>
      </c>
    </row>
    <row r="403">
      <c r="A403" s="37" t="s">
        <v>598</v>
      </c>
      <c r="B403" s="45"/>
      <c r="C403" s="46"/>
      <c r="D403" s="46"/>
      <c r="E403" s="39" t="s">
        <v>12239</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12240</v>
      </c>
      <c r="D405" s="37" t="s">
        <v>595</v>
      </c>
      <c r="E405" s="39" t="s">
        <v>12241</v>
      </c>
      <c r="F405" s="40" t="s">
        <v>2689</v>
      </c>
      <c r="G405" s="41">
        <v>2</v>
      </c>
      <c r="H405" s="42">
        <v>0</v>
      </c>
      <c r="I405" s="43">
        <f>ROUND(G405*H405,P4)</f>
        <v>0</v>
      </c>
      <c r="J405" s="37"/>
      <c r="O405" s="44">
        <f>I405*0.21</f>
        <v>0</v>
      </c>
      <c r="P405">
        <v>3</v>
      </c>
    </row>
    <row r="406" ht="30">
      <c r="A406" s="37" t="s">
        <v>598</v>
      </c>
      <c r="B406" s="45"/>
      <c r="C406" s="46"/>
      <c r="D406" s="46"/>
      <c r="E406" s="39" t="s">
        <v>12241</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12242</v>
      </c>
      <c r="D408" s="37" t="s">
        <v>595</v>
      </c>
      <c r="E408" s="39" t="s">
        <v>12243</v>
      </c>
      <c r="F408" s="40" t="s">
        <v>646</v>
      </c>
      <c r="G408" s="41">
        <v>1</v>
      </c>
      <c r="H408" s="42">
        <v>0</v>
      </c>
      <c r="I408" s="43">
        <f>ROUND(G408*H408,P4)</f>
        <v>0</v>
      </c>
      <c r="J408" s="37"/>
      <c r="O408" s="44">
        <f>I408*0.21</f>
        <v>0</v>
      </c>
      <c r="P408">
        <v>3</v>
      </c>
    </row>
    <row r="409" ht="30">
      <c r="A409" s="37" t="s">
        <v>598</v>
      </c>
      <c r="B409" s="45"/>
      <c r="C409" s="46"/>
      <c r="D409" s="46"/>
      <c r="E409" s="39" t="s">
        <v>12243</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12244</v>
      </c>
      <c r="D411" s="37" t="s">
        <v>595</v>
      </c>
      <c r="E411" s="39" t="s">
        <v>12245</v>
      </c>
      <c r="F411" s="40" t="s">
        <v>12091</v>
      </c>
      <c r="G411" s="41">
        <v>5</v>
      </c>
      <c r="H411" s="42">
        <v>0</v>
      </c>
      <c r="I411" s="43">
        <f>ROUND(G411*H411,P4)</f>
        <v>0</v>
      </c>
      <c r="J411" s="37"/>
      <c r="O411" s="44">
        <f>I411*0.21</f>
        <v>0</v>
      </c>
      <c r="P411">
        <v>3</v>
      </c>
    </row>
    <row r="412">
      <c r="A412" s="37" t="s">
        <v>598</v>
      </c>
      <c r="B412" s="45"/>
      <c r="C412" s="46"/>
      <c r="D412" s="46"/>
      <c r="E412" s="39" t="s">
        <v>12245</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4784</v>
      </c>
      <c r="D414" s="34"/>
      <c r="E414" s="31" t="s">
        <v>12246</v>
      </c>
      <c r="F414" s="34"/>
      <c r="G414" s="34"/>
      <c r="H414" s="34"/>
      <c r="I414" s="35">
        <f>SUMIFS(I415:I447,A415:A447,"P")</f>
        <v>0</v>
      </c>
      <c r="J414" s="36"/>
    </row>
    <row r="415" ht="45">
      <c r="A415" s="37" t="s">
        <v>593</v>
      </c>
      <c r="B415" s="37">
        <v>132</v>
      </c>
      <c r="C415" s="38" t="s">
        <v>12247</v>
      </c>
      <c r="D415" s="37" t="s">
        <v>595</v>
      </c>
      <c r="E415" s="39" t="s">
        <v>12248</v>
      </c>
      <c r="F415" s="40" t="s">
        <v>2689</v>
      </c>
      <c r="G415" s="41">
        <v>1</v>
      </c>
      <c r="H415" s="42">
        <v>0</v>
      </c>
      <c r="I415" s="43">
        <f>ROUND(G415*H415,P4)</f>
        <v>0</v>
      </c>
      <c r="J415" s="37"/>
      <c r="O415" s="44">
        <f>I415*0.21</f>
        <v>0</v>
      </c>
      <c r="P415">
        <v>3</v>
      </c>
    </row>
    <row r="416" ht="45">
      <c r="A416" s="37" t="s">
        <v>598</v>
      </c>
      <c r="B416" s="45"/>
      <c r="C416" s="46"/>
      <c r="D416" s="46"/>
      <c r="E416" s="39" t="s">
        <v>12248</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12249</v>
      </c>
      <c r="D418" s="37" t="s">
        <v>595</v>
      </c>
      <c r="E418" s="39" t="s">
        <v>12250</v>
      </c>
      <c r="F418" s="40" t="s">
        <v>2689</v>
      </c>
      <c r="G418" s="41">
        <v>1</v>
      </c>
      <c r="H418" s="42">
        <v>0</v>
      </c>
      <c r="I418" s="43">
        <f>ROUND(G418*H418,P4)</f>
        <v>0</v>
      </c>
      <c r="J418" s="37"/>
      <c r="O418" s="44">
        <f>I418*0.21</f>
        <v>0</v>
      </c>
      <c r="P418">
        <v>3</v>
      </c>
    </row>
    <row r="419">
      <c r="A419" s="37" t="s">
        <v>598</v>
      </c>
      <c r="B419" s="45"/>
      <c r="C419" s="46"/>
      <c r="D419" s="46"/>
      <c r="E419" s="39" t="s">
        <v>12250</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12251</v>
      </c>
      <c r="D421" s="37" t="s">
        <v>595</v>
      </c>
      <c r="E421" s="39" t="s">
        <v>12252</v>
      </c>
      <c r="F421" s="40" t="s">
        <v>2689</v>
      </c>
      <c r="G421" s="41">
        <v>2</v>
      </c>
      <c r="H421" s="42">
        <v>0</v>
      </c>
      <c r="I421" s="43">
        <f>ROUND(G421*H421,P4)</f>
        <v>0</v>
      </c>
      <c r="J421" s="37"/>
      <c r="O421" s="44">
        <f>I421*0.21</f>
        <v>0</v>
      </c>
      <c r="P421">
        <v>3</v>
      </c>
    </row>
    <row r="422">
      <c r="A422" s="37" t="s">
        <v>598</v>
      </c>
      <c r="B422" s="45"/>
      <c r="C422" s="46"/>
      <c r="D422" s="46"/>
      <c r="E422" s="39" t="s">
        <v>12252</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12253</v>
      </c>
      <c r="D424" s="37" t="s">
        <v>595</v>
      </c>
      <c r="E424" s="39" t="s">
        <v>12248</v>
      </c>
      <c r="F424" s="40" t="s">
        <v>2689</v>
      </c>
      <c r="G424" s="41">
        <v>1</v>
      </c>
      <c r="H424" s="42">
        <v>0</v>
      </c>
      <c r="I424" s="43">
        <f>ROUND(G424*H424,P4)</f>
        <v>0</v>
      </c>
      <c r="J424" s="37"/>
      <c r="O424" s="44">
        <f>I424*0.21</f>
        <v>0</v>
      </c>
      <c r="P424">
        <v>3</v>
      </c>
    </row>
    <row r="425" ht="45">
      <c r="A425" s="37" t="s">
        <v>598</v>
      </c>
      <c r="B425" s="45"/>
      <c r="C425" s="46"/>
      <c r="D425" s="46"/>
      <c r="E425" s="39" t="s">
        <v>12248</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12254</v>
      </c>
      <c r="D427" s="37" t="s">
        <v>595</v>
      </c>
      <c r="E427" s="39" t="s">
        <v>12250</v>
      </c>
      <c r="F427" s="40" t="s">
        <v>2689</v>
      </c>
      <c r="G427" s="41">
        <v>1</v>
      </c>
      <c r="H427" s="42">
        <v>0</v>
      </c>
      <c r="I427" s="43">
        <f>ROUND(G427*H427,P4)</f>
        <v>0</v>
      </c>
      <c r="J427" s="37"/>
      <c r="O427" s="44">
        <f>I427*0.21</f>
        <v>0</v>
      </c>
      <c r="P427">
        <v>3</v>
      </c>
    </row>
    <row r="428">
      <c r="A428" s="37" t="s">
        <v>598</v>
      </c>
      <c r="B428" s="45"/>
      <c r="C428" s="46"/>
      <c r="D428" s="46"/>
      <c r="E428" s="39" t="s">
        <v>12250</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12255</v>
      </c>
      <c r="D430" s="37" t="s">
        <v>595</v>
      </c>
      <c r="E430" s="39" t="s">
        <v>12252</v>
      </c>
      <c r="F430" s="40" t="s">
        <v>2689</v>
      </c>
      <c r="G430" s="41">
        <v>2</v>
      </c>
      <c r="H430" s="42">
        <v>0</v>
      </c>
      <c r="I430" s="43">
        <f>ROUND(G430*H430,P4)</f>
        <v>0</v>
      </c>
      <c r="J430" s="37"/>
      <c r="O430" s="44">
        <f>I430*0.21</f>
        <v>0</v>
      </c>
      <c r="P430">
        <v>3</v>
      </c>
    </row>
    <row r="431">
      <c r="A431" s="37" t="s">
        <v>598</v>
      </c>
      <c r="B431" s="45"/>
      <c r="C431" s="46"/>
      <c r="D431" s="46"/>
      <c r="E431" s="39" t="s">
        <v>12252</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12256</v>
      </c>
      <c r="D433" s="37" t="s">
        <v>595</v>
      </c>
      <c r="E433" s="39" t="s">
        <v>12248</v>
      </c>
      <c r="F433" s="40" t="s">
        <v>2689</v>
      </c>
      <c r="G433" s="41">
        <v>1</v>
      </c>
      <c r="H433" s="42">
        <v>0</v>
      </c>
      <c r="I433" s="43">
        <f>ROUND(G433*H433,P4)</f>
        <v>0</v>
      </c>
      <c r="J433" s="37"/>
      <c r="O433" s="44">
        <f>I433*0.21</f>
        <v>0</v>
      </c>
      <c r="P433">
        <v>3</v>
      </c>
    </row>
    <row r="434" ht="45">
      <c r="A434" s="37" t="s">
        <v>598</v>
      </c>
      <c r="B434" s="45"/>
      <c r="C434" s="46"/>
      <c r="D434" s="46"/>
      <c r="E434" s="39" t="s">
        <v>12248</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12257</v>
      </c>
      <c r="D436" s="37" t="s">
        <v>595</v>
      </c>
      <c r="E436" s="39" t="s">
        <v>12250</v>
      </c>
      <c r="F436" s="40" t="s">
        <v>2689</v>
      </c>
      <c r="G436" s="41">
        <v>1</v>
      </c>
      <c r="H436" s="42">
        <v>0</v>
      </c>
      <c r="I436" s="43">
        <f>ROUND(G436*H436,P4)</f>
        <v>0</v>
      </c>
      <c r="J436" s="37"/>
      <c r="O436" s="44">
        <f>I436*0.21</f>
        <v>0</v>
      </c>
      <c r="P436">
        <v>3</v>
      </c>
    </row>
    <row r="437">
      <c r="A437" s="37" t="s">
        <v>598</v>
      </c>
      <c r="B437" s="45"/>
      <c r="C437" s="46"/>
      <c r="D437" s="46"/>
      <c r="E437" s="39" t="s">
        <v>12250</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12258</v>
      </c>
      <c r="D439" s="37" t="s">
        <v>595</v>
      </c>
      <c r="E439" s="39" t="s">
        <v>12252</v>
      </c>
      <c r="F439" s="40" t="s">
        <v>2689</v>
      </c>
      <c r="G439" s="41">
        <v>2</v>
      </c>
      <c r="H439" s="42">
        <v>0</v>
      </c>
      <c r="I439" s="43">
        <f>ROUND(G439*H439,P4)</f>
        <v>0</v>
      </c>
      <c r="J439" s="37"/>
      <c r="O439" s="44">
        <f>I439*0.21</f>
        <v>0</v>
      </c>
      <c r="P439">
        <v>3</v>
      </c>
    </row>
    <row r="440">
      <c r="A440" s="37" t="s">
        <v>598</v>
      </c>
      <c r="B440" s="45"/>
      <c r="C440" s="46"/>
      <c r="D440" s="46"/>
      <c r="E440" s="39" t="s">
        <v>12252</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12259</v>
      </c>
      <c r="D442" s="37" t="s">
        <v>595</v>
      </c>
      <c r="E442" s="39" t="s">
        <v>12260</v>
      </c>
      <c r="F442" s="40" t="s">
        <v>2689</v>
      </c>
      <c r="G442" s="41">
        <v>6</v>
      </c>
      <c r="H442" s="42">
        <v>0</v>
      </c>
      <c r="I442" s="43">
        <f>ROUND(G442*H442,P4)</f>
        <v>0</v>
      </c>
      <c r="J442" s="37"/>
      <c r="O442" s="44">
        <f>I442*0.21</f>
        <v>0</v>
      </c>
      <c r="P442">
        <v>3</v>
      </c>
    </row>
    <row r="443">
      <c r="A443" s="37" t="s">
        <v>598</v>
      </c>
      <c r="B443" s="45"/>
      <c r="C443" s="46"/>
      <c r="D443" s="46"/>
      <c r="E443" s="39" t="s">
        <v>12260</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12261</v>
      </c>
      <c r="D445" s="37" t="s">
        <v>595</v>
      </c>
      <c r="E445" s="39" t="s">
        <v>12262</v>
      </c>
      <c r="F445" s="40" t="s">
        <v>2689</v>
      </c>
      <c r="G445" s="41">
        <v>6</v>
      </c>
      <c r="H445" s="42">
        <v>0</v>
      </c>
      <c r="I445" s="43">
        <f>ROUND(G445*H445,P4)</f>
        <v>0</v>
      </c>
      <c r="J445" s="37"/>
      <c r="O445" s="44">
        <f>I445*0.21</f>
        <v>0</v>
      </c>
      <c r="P445">
        <v>3</v>
      </c>
    </row>
    <row r="446">
      <c r="A446" s="37" t="s">
        <v>598</v>
      </c>
      <c r="B446" s="45"/>
      <c r="C446" s="46"/>
      <c r="D446" s="46"/>
      <c r="E446" s="39" t="s">
        <v>12262</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CEIU1G5L+7Rg8taSZJXIvbhcEj0kH5HTF4Gpe9x95XgRB0OWnUAKee2rh0Eo0IyFE6XC2KHucyJ9ySHDr3aw9g==" hashValue="XbURikgT4obFDD7258user8LdmtnbGvSwqIwD/71tGAhpemaYjkZ6fsaD60euNEtHoc2bxwfwRxwrxnK3wTj2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12263</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1570</v>
      </c>
      <c r="B8" s="20" t="s">
        <v>579</v>
      </c>
      <c r="C8" s="21" t="s">
        <v>12263</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1827</v>
      </c>
      <c r="D12" s="34"/>
      <c r="E12" s="31" t="s">
        <v>1828</v>
      </c>
      <c r="F12" s="34"/>
      <c r="G12" s="34"/>
      <c r="H12" s="34"/>
      <c r="I12" s="35">
        <f>SUMIFS(I13:I18,A13:A18,"P")</f>
        <v>0</v>
      </c>
      <c r="J12" s="36"/>
    </row>
    <row r="13">
      <c r="A13" s="37" t="s">
        <v>593</v>
      </c>
      <c r="B13" s="37">
        <v>1</v>
      </c>
      <c r="C13" s="38" t="s">
        <v>1829</v>
      </c>
      <c r="D13" s="37" t="s">
        <v>595</v>
      </c>
      <c r="E13" s="39" t="s">
        <v>1830</v>
      </c>
      <c r="F13" s="40" t="s">
        <v>608</v>
      </c>
      <c r="G13" s="41">
        <v>50</v>
      </c>
      <c r="H13" s="42">
        <v>0</v>
      </c>
      <c r="I13" s="43">
        <f>ROUND(G13*H13,P4)</f>
        <v>0</v>
      </c>
      <c r="J13" s="37"/>
      <c r="O13" s="44">
        <f>I13*0.21</f>
        <v>0</v>
      </c>
      <c r="P13">
        <v>3</v>
      </c>
    </row>
    <row r="14" ht="30">
      <c r="A14" s="37" t="s">
        <v>598</v>
      </c>
      <c r="B14" s="45"/>
      <c r="C14" s="46"/>
      <c r="D14" s="46"/>
      <c r="E14" s="39" t="s">
        <v>1831</v>
      </c>
      <c r="F14" s="46"/>
      <c r="G14" s="46"/>
      <c r="H14" s="46"/>
      <c r="I14" s="46"/>
      <c r="J14" s="48"/>
    </row>
    <row r="15">
      <c r="A15" s="37" t="s">
        <v>601</v>
      </c>
      <c r="B15" s="45"/>
      <c r="C15" s="46"/>
      <c r="D15" s="46"/>
      <c r="E15" s="47" t="s">
        <v>595</v>
      </c>
      <c r="F15" s="46"/>
      <c r="G15" s="46"/>
      <c r="H15" s="46"/>
      <c r="I15" s="46"/>
      <c r="J15" s="48"/>
    </row>
    <row r="16">
      <c r="A16" s="37" t="s">
        <v>593</v>
      </c>
      <c r="B16" s="37">
        <v>2</v>
      </c>
      <c r="C16" s="38" t="s">
        <v>1832</v>
      </c>
      <c r="D16" s="37" t="s">
        <v>595</v>
      </c>
      <c r="E16" s="39" t="s">
        <v>1833</v>
      </c>
      <c r="F16" s="40" t="s">
        <v>608</v>
      </c>
      <c r="G16" s="41">
        <v>55</v>
      </c>
      <c r="H16" s="42">
        <v>0</v>
      </c>
      <c r="I16" s="43">
        <f>ROUND(G16*H16,P4)</f>
        <v>0</v>
      </c>
      <c r="J16" s="37"/>
      <c r="O16" s="44">
        <f>I16*0.21</f>
        <v>0</v>
      </c>
      <c r="P16">
        <v>3</v>
      </c>
    </row>
    <row r="17">
      <c r="A17" s="37" t="s">
        <v>598</v>
      </c>
      <c r="B17" s="45"/>
      <c r="C17" s="46"/>
      <c r="D17" s="46"/>
      <c r="E17" s="39" t="s">
        <v>1833</v>
      </c>
      <c r="F17" s="46"/>
      <c r="G17" s="46"/>
      <c r="H17" s="46"/>
      <c r="I17" s="46"/>
      <c r="J17" s="48"/>
    </row>
    <row r="18">
      <c r="A18" s="37" t="s">
        <v>601</v>
      </c>
      <c r="B18" s="45"/>
      <c r="C18" s="46"/>
      <c r="D18" s="46"/>
      <c r="E18" s="47" t="s">
        <v>595</v>
      </c>
      <c r="F18" s="46"/>
      <c r="G18" s="46"/>
      <c r="H18" s="46"/>
      <c r="I18" s="46"/>
      <c r="J18" s="48"/>
    </row>
    <row r="19">
      <c r="A19" s="31" t="s">
        <v>591</v>
      </c>
      <c r="B19" s="32"/>
      <c r="C19" s="33" t="s">
        <v>1834</v>
      </c>
      <c r="D19" s="34"/>
      <c r="E19" s="31" t="s">
        <v>1835</v>
      </c>
      <c r="F19" s="34"/>
      <c r="G19" s="34"/>
      <c r="H19" s="34"/>
      <c r="I19" s="35">
        <f>SUMIFS(I20:I55,A20:A55,"P")</f>
        <v>0</v>
      </c>
      <c r="J19" s="36"/>
    </row>
    <row r="20" ht="30">
      <c r="A20" s="37" t="s">
        <v>593</v>
      </c>
      <c r="B20" s="37">
        <v>3</v>
      </c>
      <c r="C20" s="38" t="s">
        <v>1836</v>
      </c>
      <c r="D20" s="37" t="s">
        <v>595</v>
      </c>
      <c r="E20" s="39" t="s">
        <v>1837</v>
      </c>
      <c r="F20" s="40" t="s">
        <v>597</v>
      </c>
      <c r="G20" s="41">
        <v>70</v>
      </c>
      <c r="H20" s="42">
        <v>0</v>
      </c>
      <c r="I20" s="43">
        <f>ROUND(G20*H20,P4)</f>
        <v>0</v>
      </c>
      <c r="J20" s="37"/>
      <c r="O20" s="44">
        <f>I20*0.21</f>
        <v>0</v>
      </c>
      <c r="P20">
        <v>3</v>
      </c>
    </row>
    <row r="21" ht="30">
      <c r="A21" s="37" t="s">
        <v>598</v>
      </c>
      <c r="B21" s="45"/>
      <c r="C21" s="46"/>
      <c r="D21" s="46"/>
      <c r="E21" s="39" t="s">
        <v>1838</v>
      </c>
      <c r="F21" s="46"/>
      <c r="G21" s="46"/>
      <c r="H21" s="46"/>
      <c r="I21" s="46"/>
      <c r="J21" s="48"/>
    </row>
    <row r="22">
      <c r="A22" s="37" t="s">
        <v>601</v>
      </c>
      <c r="B22" s="45"/>
      <c r="C22" s="46"/>
      <c r="D22" s="46"/>
      <c r="E22" s="47" t="s">
        <v>595</v>
      </c>
      <c r="F22" s="46"/>
      <c r="G22" s="46"/>
      <c r="H22" s="46"/>
      <c r="I22" s="46"/>
      <c r="J22" s="48"/>
    </row>
    <row r="23" ht="30">
      <c r="A23" s="37" t="s">
        <v>593</v>
      </c>
      <c r="B23" s="37">
        <v>4</v>
      </c>
      <c r="C23" s="38" t="s">
        <v>1839</v>
      </c>
      <c r="D23" s="37" t="s">
        <v>595</v>
      </c>
      <c r="E23" s="39" t="s">
        <v>1840</v>
      </c>
      <c r="F23" s="40" t="s">
        <v>597</v>
      </c>
      <c r="G23" s="41">
        <v>130</v>
      </c>
      <c r="H23" s="42">
        <v>0</v>
      </c>
      <c r="I23" s="43">
        <f>ROUND(G23*H23,P4)</f>
        <v>0</v>
      </c>
      <c r="J23" s="37"/>
      <c r="O23" s="44">
        <f>I23*0.21</f>
        <v>0</v>
      </c>
      <c r="P23">
        <v>3</v>
      </c>
    </row>
    <row r="24" ht="30">
      <c r="A24" s="37" t="s">
        <v>598</v>
      </c>
      <c r="B24" s="45"/>
      <c r="C24" s="46"/>
      <c r="D24" s="46"/>
      <c r="E24" s="39" t="s">
        <v>1841</v>
      </c>
      <c r="F24" s="46"/>
      <c r="G24" s="46"/>
      <c r="H24" s="46"/>
      <c r="I24" s="46"/>
      <c r="J24" s="48"/>
    </row>
    <row r="25">
      <c r="A25" s="37" t="s">
        <v>601</v>
      </c>
      <c r="B25" s="45"/>
      <c r="C25" s="46"/>
      <c r="D25" s="46"/>
      <c r="E25" s="47" t="s">
        <v>595</v>
      </c>
      <c r="F25" s="46"/>
      <c r="G25" s="46"/>
      <c r="H25" s="46"/>
      <c r="I25" s="46"/>
      <c r="J25" s="48"/>
    </row>
    <row r="26" ht="30">
      <c r="A26" s="37" t="s">
        <v>593</v>
      </c>
      <c r="B26" s="37">
        <v>5</v>
      </c>
      <c r="C26" s="38" t="s">
        <v>11484</v>
      </c>
      <c r="D26" s="37" t="s">
        <v>595</v>
      </c>
      <c r="E26" s="39" t="s">
        <v>11485</v>
      </c>
      <c r="F26" s="40" t="s">
        <v>597</v>
      </c>
      <c r="G26" s="41">
        <v>160</v>
      </c>
      <c r="H26" s="42">
        <v>0</v>
      </c>
      <c r="I26" s="43">
        <f>ROUND(G26*H26,P4)</f>
        <v>0</v>
      </c>
      <c r="J26" s="37"/>
      <c r="O26" s="44">
        <f>I26*0.21</f>
        <v>0</v>
      </c>
      <c r="P26">
        <v>3</v>
      </c>
    </row>
    <row r="27" ht="30">
      <c r="A27" s="37" t="s">
        <v>598</v>
      </c>
      <c r="B27" s="45"/>
      <c r="C27" s="46"/>
      <c r="D27" s="46"/>
      <c r="E27" s="39" t="s">
        <v>11486</v>
      </c>
      <c r="F27" s="46"/>
      <c r="G27" s="46"/>
      <c r="H27" s="46"/>
      <c r="I27" s="46"/>
      <c r="J27" s="48"/>
    </row>
    <row r="28">
      <c r="A28" s="37" t="s">
        <v>601</v>
      </c>
      <c r="B28" s="45"/>
      <c r="C28" s="46"/>
      <c r="D28" s="46"/>
      <c r="E28" s="47" t="s">
        <v>595</v>
      </c>
      <c r="F28" s="46"/>
      <c r="G28" s="46"/>
      <c r="H28" s="46"/>
      <c r="I28" s="46"/>
      <c r="J28" s="48"/>
    </row>
    <row r="29" ht="30">
      <c r="A29" s="37" t="s">
        <v>593</v>
      </c>
      <c r="B29" s="37">
        <v>6</v>
      </c>
      <c r="C29" s="38" t="s">
        <v>1842</v>
      </c>
      <c r="D29" s="37" t="s">
        <v>595</v>
      </c>
      <c r="E29" s="39" t="s">
        <v>1843</v>
      </c>
      <c r="F29" s="40" t="s">
        <v>597</v>
      </c>
      <c r="G29" s="41">
        <v>85</v>
      </c>
      <c r="H29" s="42">
        <v>0</v>
      </c>
      <c r="I29" s="43">
        <f>ROUND(G29*H29,P4)</f>
        <v>0</v>
      </c>
      <c r="J29" s="37"/>
      <c r="O29" s="44">
        <f>I29*0.21</f>
        <v>0</v>
      </c>
      <c r="P29">
        <v>3</v>
      </c>
    </row>
    <row r="30" ht="30">
      <c r="A30" s="37" t="s">
        <v>598</v>
      </c>
      <c r="B30" s="45"/>
      <c r="C30" s="46"/>
      <c r="D30" s="46"/>
      <c r="E30" s="39" t="s">
        <v>1844</v>
      </c>
      <c r="F30" s="46"/>
      <c r="G30" s="46"/>
      <c r="H30" s="46"/>
      <c r="I30" s="46"/>
      <c r="J30" s="48"/>
    </row>
    <row r="31">
      <c r="A31" s="37" t="s">
        <v>601</v>
      </c>
      <c r="B31" s="45"/>
      <c r="C31" s="46"/>
      <c r="D31" s="46"/>
      <c r="E31" s="47" t="s">
        <v>595</v>
      </c>
      <c r="F31" s="46"/>
      <c r="G31" s="46"/>
      <c r="H31" s="46"/>
      <c r="I31" s="46"/>
      <c r="J31" s="48"/>
    </row>
    <row r="32" ht="30">
      <c r="A32" s="37" t="s">
        <v>593</v>
      </c>
      <c r="B32" s="37">
        <v>7</v>
      </c>
      <c r="C32" s="38" t="s">
        <v>11487</v>
      </c>
      <c r="D32" s="37" t="s">
        <v>595</v>
      </c>
      <c r="E32" s="39" t="s">
        <v>11488</v>
      </c>
      <c r="F32" s="40" t="s">
        <v>608</v>
      </c>
      <c r="G32" s="41">
        <v>7</v>
      </c>
      <c r="H32" s="42">
        <v>0</v>
      </c>
      <c r="I32" s="43">
        <f>ROUND(G32*H32,P4)</f>
        <v>0</v>
      </c>
      <c r="J32" s="37"/>
      <c r="O32" s="44">
        <f>I32*0.21</f>
        <v>0</v>
      </c>
      <c r="P32">
        <v>3</v>
      </c>
    </row>
    <row r="33" ht="30">
      <c r="A33" s="37" t="s">
        <v>598</v>
      </c>
      <c r="B33" s="45"/>
      <c r="C33" s="46"/>
      <c r="D33" s="46"/>
      <c r="E33" s="39" t="s">
        <v>11489</v>
      </c>
      <c r="F33" s="46"/>
      <c r="G33" s="46"/>
      <c r="H33" s="46"/>
      <c r="I33" s="46"/>
      <c r="J33" s="48"/>
    </row>
    <row r="34">
      <c r="A34" s="37" t="s">
        <v>601</v>
      </c>
      <c r="B34" s="45"/>
      <c r="C34" s="46"/>
      <c r="D34" s="46"/>
      <c r="E34" s="47" t="s">
        <v>595</v>
      </c>
      <c r="F34" s="46"/>
      <c r="G34" s="46"/>
      <c r="H34" s="46"/>
      <c r="I34" s="46"/>
      <c r="J34" s="48"/>
    </row>
    <row r="35" ht="30">
      <c r="A35" s="37" t="s">
        <v>593</v>
      </c>
      <c r="B35" s="37">
        <v>8</v>
      </c>
      <c r="C35" s="38" t="s">
        <v>11490</v>
      </c>
      <c r="D35" s="37" t="s">
        <v>595</v>
      </c>
      <c r="E35" s="39" t="s">
        <v>11491</v>
      </c>
      <c r="F35" s="40" t="s">
        <v>608</v>
      </c>
      <c r="G35" s="41">
        <v>10</v>
      </c>
      <c r="H35" s="42">
        <v>0</v>
      </c>
      <c r="I35" s="43">
        <f>ROUND(G35*H35,P4)</f>
        <v>0</v>
      </c>
      <c r="J35" s="37"/>
      <c r="O35" s="44">
        <f>I35*0.21</f>
        <v>0</v>
      </c>
      <c r="P35">
        <v>3</v>
      </c>
    </row>
    <row r="36" ht="30">
      <c r="A36" s="37" t="s">
        <v>598</v>
      </c>
      <c r="B36" s="45"/>
      <c r="C36" s="46"/>
      <c r="D36" s="46"/>
      <c r="E36" s="39" t="s">
        <v>11492</v>
      </c>
      <c r="F36" s="46"/>
      <c r="G36" s="46"/>
      <c r="H36" s="46"/>
      <c r="I36" s="46"/>
      <c r="J36" s="48"/>
    </row>
    <row r="37">
      <c r="A37" s="37" t="s">
        <v>601</v>
      </c>
      <c r="B37" s="45"/>
      <c r="C37" s="46"/>
      <c r="D37" s="46"/>
      <c r="E37" s="47" t="s">
        <v>595</v>
      </c>
      <c r="F37" s="46"/>
      <c r="G37" s="46"/>
      <c r="H37" s="46"/>
      <c r="I37" s="46"/>
      <c r="J37" s="48"/>
    </row>
    <row r="38" ht="30">
      <c r="A38" s="37" t="s">
        <v>593</v>
      </c>
      <c r="B38" s="37">
        <v>9</v>
      </c>
      <c r="C38" s="38" t="s">
        <v>1845</v>
      </c>
      <c r="D38" s="37" t="s">
        <v>595</v>
      </c>
      <c r="E38" s="39" t="s">
        <v>1846</v>
      </c>
      <c r="F38" s="40" t="s">
        <v>608</v>
      </c>
      <c r="G38" s="41">
        <v>149</v>
      </c>
      <c r="H38" s="42">
        <v>0</v>
      </c>
      <c r="I38" s="43">
        <f>ROUND(G38*H38,P4)</f>
        <v>0</v>
      </c>
      <c r="J38" s="37"/>
      <c r="O38" s="44">
        <f>I38*0.21</f>
        <v>0</v>
      </c>
      <c r="P38">
        <v>3</v>
      </c>
    </row>
    <row r="39" ht="30">
      <c r="A39" s="37" t="s">
        <v>598</v>
      </c>
      <c r="B39" s="45"/>
      <c r="C39" s="46"/>
      <c r="D39" s="46"/>
      <c r="E39" s="39" t="s">
        <v>1847</v>
      </c>
      <c r="F39" s="46"/>
      <c r="G39" s="46"/>
      <c r="H39" s="46"/>
      <c r="I39" s="46"/>
      <c r="J39" s="48"/>
    </row>
    <row r="40">
      <c r="A40" s="37" t="s">
        <v>601</v>
      </c>
      <c r="B40" s="45"/>
      <c r="C40" s="46"/>
      <c r="D40" s="46"/>
      <c r="E40" s="47" t="s">
        <v>595</v>
      </c>
      <c r="F40" s="46"/>
      <c r="G40" s="46"/>
      <c r="H40" s="46"/>
      <c r="I40" s="46"/>
      <c r="J40" s="48"/>
    </row>
    <row r="41" ht="30">
      <c r="A41" s="37" t="s">
        <v>593</v>
      </c>
      <c r="B41" s="37">
        <v>10</v>
      </c>
      <c r="C41" s="38" t="s">
        <v>1848</v>
      </c>
      <c r="D41" s="37" t="s">
        <v>595</v>
      </c>
      <c r="E41" s="39" t="s">
        <v>1849</v>
      </c>
      <c r="F41" s="40" t="s">
        <v>597</v>
      </c>
      <c r="G41" s="41">
        <v>70</v>
      </c>
      <c r="H41" s="42">
        <v>0</v>
      </c>
      <c r="I41" s="43">
        <f>ROUND(G41*H41,P4)</f>
        <v>0</v>
      </c>
      <c r="J41" s="37"/>
      <c r="O41" s="44">
        <f>I41*0.21</f>
        <v>0</v>
      </c>
      <c r="P41">
        <v>3</v>
      </c>
    </row>
    <row r="42" ht="30">
      <c r="A42" s="37" t="s">
        <v>598</v>
      </c>
      <c r="B42" s="45"/>
      <c r="C42" s="46"/>
      <c r="D42" s="46"/>
      <c r="E42" s="39" t="s">
        <v>1850</v>
      </c>
      <c r="F42" s="46"/>
      <c r="G42" s="46"/>
      <c r="H42" s="46"/>
      <c r="I42" s="46"/>
      <c r="J42" s="48"/>
    </row>
    <row r="43">
      <c r="A43" s="37" t="s">
        <v>601</v>
      </c>
      <c r="B43" s="45"/>
      <c r="C43" s="46"/>
      <c r="D43" s="46"/>
      <c r="E43" s="47" t="s">
        <v>595</v>
      </c>
      <c r="F43" s="46"/>
      <c r="G43" s="46"/>
      <c r="H43" s="46"/>
      <c r="I43" s="46"/>
      <c r="J43" s="48"/>
    </row>
    <row r="44" ht="30">
      <c r="A44" s="37" t="s">
        <v>593</v>
      </c>
      <c r="B44" s="37">
        <v>11</v>
      </c>
      <c r="C44" s="38" t="s">
        <v>1851</v>
      </c>
      <c r="D44" s="37" t="s">
        <v>595</v>
      </c>
      <c r="E44" s="39" t="s">
        <v>1852</v>
      </c>
      <c r="F44" s="40" t="s">
        <v>597</v>
      </c>
      <c r="G44" s="41">
        <v>130</v>
      </c>
      <c r="H44" s="42">
        <v>0</v>
      </c>
      <c r="I44" s="43">
        <f>ROUND(G44*H44,P4)</f>
        <v>0</v>
      </c>
      <c r="J44" s="37"/>
      <c r="O44" s="44">
        <f>I44*0.21</f>
        <v>0</v>
      </c>
      <c r="P44">
        <v>3</v>
      </c>
    </row>
    <row r="45" ht="30">
      <c r="A45" s="37" t="s">
        <v>598</v>
      </c>
      <c r="B45" s="45"/>
      <c r="C45" s="46"/>
      <c r="D45" s="46"/>
      <c r="E45" s="39" t="s">
        <v>1853</v>
      </c>
      <c r="F45" s="46"/>
      <c r="G45" s="46"/>
      <c r="H45" s="46"/>
      <c r="I45" s="46"/>
      <c r="J45" s="48"/>
    </row>
    <row r="46">
      <c r="A46" s="37" t="s">
        <v>601</v>
      </c>
      <c r="B46" s="45"/>
      <c r="C46" s="46"/>
      <c r="D46" s="46"/>
      <c r="E46" s="47" t="s">
        <v>595</v>
      </c>
      <c r="F46" s="46"/>
      <c r="G46" s="46"/>
      <c r="H46" s="46"/>
      <c r="I46" s="46"/>
      <c r="J46" s="48"/>
    </row>
    <row r="47" ht="30">
      <c r="A47" s="37" t="s">
        <v>593</v>
      </c>
      <c r="B47" s="37">
        <v>12</v>
      </c>
      <c r="C47" s="38" t="s">
        <v>11493</v>
      </c>
      <c r="D47" s="37" t="s">
        <v>595</v>
      </c>
      <c r="E47" s="39" t="s">
        <v>11494</v>
      </c>
      <c r="F47" s="40" t="s">
        <v>597</v>
      </c>
      <c r="G47" s="41">
        <v>160</v>
      </c>
      <c r="H47" s="42">
        <v>0</v>
      </c>
      <c r="I47" s="43">
        <f>ROUND(G47*H47,P4)</f>
        <v>0</v>
      </c>
      <c r="J47" s="37"/>
      <c r="O47" s="44">
        <f>I47*0.21</f>
        <v>0</v>
      </c>
      <c r="P47">
        <v>3</v>
      </c>
    </row>
    <row r="48" ht="30">
      <c r="A48" s="37" t="s">
        <v>598</v>
      </c>
      <c r="B48" s="45"/>
      <c r="C48" s="46"/>
      <c r="D48" s="46"/>
      <c r="E48" s="39" t="s">
        <v>11495</v>
      </c>
      <c r="F48" s="46"/>
      <c r="G48" s="46"/>
      <c r="H48" s="46"/>
      <c r="I48" s="46"/>
      <c r="J48" s="48"/>
    </row>
    <row r="49">
      <c r="A49" s="37" t="s">
        <v>601</v>
      </c>
      <c r="B49" s="45"/>
      <c r="C49" s="46"/>
      <c r="D49" s="46"/>
      <c r="E49" s="47" t="s">
        <v>595</v>
      </c>
      <c r="F49" s="46"/>
      <c r="G49" s="46"/>
      <c r="H49" s="46"/>
      <c r="I49" s="46"/>
      <c r="J49" s="48"/>
    </row>
    <row r="50" ht="30">
      <c r="A50" s="37" t="s">
        <v>593</v>
      </c>
      <c r="B50" s="37">
        <v>13</v>
      </c>
      <c r="C50" s="38" t="s">
        <v>1854</v>
      </c>
      <c r="D50" s="37" t="s">
        <v>595</v>
      </c>
      <c r="E50" s="39" t="s">
        <v>1855</v>
      </c>
      <c r="F50" s="40" t="s">
        <v>597</v>
      </c>
      <c r="G50" s="41">
        <v>85</v>
      </c>
      <c r="H50" s="42">
        <v>0</v>
      </c>
      <c r="I50" s="43">
        <f>ROUND(G50*H50,P4)</f>
        <v>0</v>
      </c>
      <c r="J50" s="37"/>
      <c r="O50" s="44">
        <f>I50*0.21</f>
        <v>0</v>
      </c>
      <c r="P50">
        <v>3</v>
      </c>
    </row>
    <row r="51" ht="30">
      <c r="A51" s="37" t="s">
        <v>598</v>
      </c>
      <c r="B51" s="45"/>
      <c r="C51" s="46"/>
      <c r="D51" s="46"/>
      <c r="E51" s="39" t="s">
        <v>1856</v>
      </c>
      <c r="F51" s="46"/>
      <c r="G51" s="46"/>
      <c r="H51" s="46"/>
      <c r="I51" s="46"/>
      <c r="J51" s="48"/>
    </row>
    <row r="52">
      <c r="A52" s="37" t="s">
        <v>601</v>
      </c>
      <c r="B52" s="45"/>
      <c r="C52" s="46"/>
      <c r="D52" s="46"/>
      <c r="E52" s="47" t="s">
        <v>595</v>
      </c>
      <c r="F52" s="46"/>
      <c r="G52" s="46"/>
      <c r="H52" s="46"/>
      <c r="I52" s="46"/>
      <c r="J52" s="48"/>
    </row>
    <row r="53" ht="30">
      <c r="A53" s="37" t="s">
        <v>593</v>
      </c>
      <c r="B53" s="37">
        <v>14</v>
      </c>
      <c r="C53" s="38" t="s">
        <v>1857</v>
      </c>
      <c r="D53" s="37" t="s">
        <v>595</v>
      </c>
      <c r="E53" s="39" t="s">
        <v>1858</v>
      </c>
      <c r="F53" s="40" t="s">
        <v>1124</v>
      </c>
      <c r="G53" s="41">
        <v>1.6799999999999999</v>
      </c>
      <c r="H53" s="42">
        <v>0</v>
      </c>
      <c r="I53" s="43">
        <f>ROUND(G53*H53,P4)</f>
        <v>0</v>
      </c>
      <c r="J53" s="37"/>
      <c r="O53" s="44">
        <f>I53*0.21</f>
        <v>0</v>
      </c>
      <c r="P53">
        <v>3</v>
      </c>
    </row>
    <row r="54" ht="30">
      <c r="A54" s="37" t="s">
        <v>598</v>
      </c>
      <c r="B54" s="45"/>
      <c r="C54" s="46"/>
      <c r="D54" s="46"/>
      <c r="E54" s="39" t="s">
        <v>1859</v>
      </c>
      <c r="F54" s="46"/>
      <c r="G54" s="46"/>
      <c r="H54" s="46"/>
      <c r="I54" s="46"/>
      <c r="J54" s="48"/>
    </row>
    <row r="55">
      <c r="A55" s="37" t="s">
        <v>601</v>
      </c>
      <c r="B55" s="45"/>
      <c r="C55" s="46"/>
      <c r="D55" s="46"/>
      <c r="E55" s="47" t="s">
        <v>595</v>
      </c>
      <c r="F55" s="46"/>
      <c r="G55" s="46"/>
      <c r="H55" s="46"/>
      <c r="I55" s="46"/>
      <c r="J55" s="48"/>
    </row>
    <row r="56">
      <c r="A56" s="31" t="s">
        <v>591</v>
      </c>
      <c r="B56" s="32"/>
      <c r="C56" s="33" t="s">
        <v>1717</v>
      </c>
      <c r="D56" s="34"/>
      <c r="E56" s="31" t="s">
        <v>66</v>
      </c>
      <c r="F56" s="34"/>
      <c r="G56" s="34"/>
      <c r="H56" s="34"/>
      <c r="I56" s="35">
        <f>SUMIFS(I57:I284,A57:A284,"P")</f>
        <v>0</v>
      </c>
      <c r="J56" s="36"/>
    </row>
    <row r="57" ht="30">
      <c r="A57" s="37" t="s">
        <v>593</v>
      </c>
      <c r="B57" s="37">
        <v>15</v>
      </c>
      <c r="C57" s="38" t="s">
        <v>1863</v>
      </c>
      <c r="D57" s="37" t="s">
        <v>595</v>
      </c>
      <c r="E57" s="39" t="s">
        <v>1864</v>
      </c>
      <c r="F57" s="40" t="s">
        <v>597</v>
      </c>
      <c r="G57" s="41">
        <v>60</v>
      </c>
      <c r="H57" s="42">
        <v>0</v>
      </c>
      <c r="I57" s="43">
        <f>ROUND(G57*H57,P4)</f>
        <v>0</v>
      </c>
      <c r="J57" s="37"/>
      <c r="O57" s="44">
        <f>I57*0.21</f>
        <v>0</v>
      </c>
      <c r="P57">
        <v>3</v>
      </c>
    </row>
    <row r="58" ht="30">
      <c r="A58" s="37" t="s">
        <v>598</v>
      </c>
      <c r="B58" s="45"/>
      <c r="C58" s="46"/>
      <c r="D58" s="46"/>
      <c r="E58" s="39" t="s">
        <v>1864</v>
      </c>
      <c r="F58" s="46"/>
      <c r="G58" s="46"/>
      <c r="H58" s="46"/>
      <c r="I58" s="46"/>
      <c r="J58" s="48"/>
    </row>
    <row r="59">
      <c r="A59" s="37" t="s">
        <v>601</v>
      </c>
      <c r="B59" s="45"/>
      <c r="C59" s="46"/>
      <c r="D59" s="46"/>
      <c r="E59" s="47" t="s">
        <v>595</v>
      </c>
      <c r="F59" s="46"/>
      <c r="G59" s="46"/>
      <c r="H59" s="46"/>
      <c r="I59" s="46"/>
      <c r="J59" s="48"/>
    </row>
    <row r="60" ht="30">
      <c r="A60" s="37" t="s">
        <v>593</v>
      </c>
      <c r="B60" s="37">
        <v>16</v>
      </c>
      <c r="C60" s="38" t="s">
        <v>1865</v>
      </c>
      <c r="D60" s="37" t="s">
        <v>595</v>
      </c>
      <c r="E60" s="39" t="s">
        <v>1866</v>
      </c>
      <c r="F60" s="40" t="s">
        <v>597</v>
      </c>
      <c r="G60" s="41">
        <v>349</v>
      </c>
      <c r="H60" s="42">
        <v>0</v>
      </c>
      <c r="I60" s="43">
        <f>ROUND(G60*H60,P4)</f>
        <v>0</v>
      </c>
      <c r="J60" s="37"/>
      <c r="O60" s="44">
        <f>I60*0.21</f>
        <v>0</v>
      </c>
      <c r="P60">
        <v>3</v>
      </c>
    </row>
    <row r="61" ht="30">
      <c r="A61" s="37" t="s">
        <v>598</v>
      </c>
      <c r="B61" s="45"/>
      <c r="C61" s="46"/>
      <c r="D61" s="46"/>
      <c r="E61" s="39" t="s">
        <v>1866</v>
      </c>
      <c r="F61" s="46"/>
      <c r="G61" s="46"/>
      <c r="H61" s="46"/>
      <c r="I61" s="46"/>
      <c r="J61" s="48"/>
    </row>
    <row r="62">
      <c r="A62" s="37" t="s">
        <v>601</v>
      </c>
      <c r="B62" s="45"/>
      <c r="C62" s="46"/>
      <c r="D62" s="46"/>
      <c r="E62" s="47" t="s">
        <v>595</v>
      </c>
      <c r="F62" s="46"/>
      <c r="G62" s="46"/>
      <c r="H62" s="46"/>
      <c r="I62" s="46"/>
      <c r="J62" s="48"/>
    </row>
    <row r="63" ht="30">
      <c r="A63" s="37" t="s">
        <v>593</v>
      </c>
      <c r="B63" s="37">
        <v>17</v>
      </c>
      <c r="C63" s="38" t="s">
        <v>1865</v>
      </c>
      <c r="D63" s="37" t="s">
        <v>592</v>
      </c>
      <c r="E63" s="39" t="s">
        <v>1866</v>
      </c>
      <c r="F63" s="40" t="s">
        <v>597</v>
      </c>
      <c r="G63" s="41">
        <v>125</v>
      </c>
      <c r="H63" s="42">
        <v>0</v>
      </c>
      <c r="I63" s="43">
        <f>ROUND(G63*H63,P4)</f>
        <v>0</v>
      </c>
      <c r="J63" s="37"/>
      <c r="O63" s="44">
        <f>I63*0.21</f>
        <v>0</v>
      </c>
      <c r="P63">
        <v>3</v>
      </c>
    </row>
    <row r="64" ht="30">
      <c r="A64" s="37" t="s">
        <v>598</v>
      </c>
      <c r="B64" s="45"/>
      <c r="C64" s="46"/>
      <c r="D64" s="46"/>
      <c r="E64" s="39" t="s">
        <v>1866</v>
      </c>
      <c r="F64" s="46"/>
      <c r="G64" s="46"/>
      <c r="H64" s="46"/>
      <c r="I64" s="46"/>
      <c r="J64" s="48"/>
    </row>
    <row r="65">
      <c r="A65" s="37" t="s">
        <v>601</v>
      </c>
      <c r="B65" s="45"/>
      <c r="C65" s="46"/>
      <c r="D65" s="46"/>
      <c r="E65" s="47" t="s">
        <v>595</v>
      </c>
      <c r="F65" s="46"/>
      <c r="G65" s="46"/>
      <c r="H65" s="46"/>
      <c r="I65" s="46"/>
      <c r="J65" s="48"/>
    </row>
    <row r="66" ht="30">
      <c r="A66" s="37" t="s">
        <v>593</v>
      </c>
      <c r="B66" s="37">
        <v>18</v>
      </c>
      <c r="C66" s="38" t="s">
        <v>1867</v>
      </c>
      <c r="D66" s="37" t="s">
        <v>595</v>
      </c>
      <c r="E66" s="39" t="s">
        <v>1868</v>
      </c>
      <c r="F66" s="40" t="s">
        <v>597</v>
      </c>
      <c r="G66" s="41">
        <v>722</v>
      </c>
      <c r="H66" s="42">
        <v>0</v>
      </c>
      <c r="I66" s="43">
        <f>ROUND(G66*H66,P4)</f>
        <v>0</v>
      </c>
      <c r="J66" s="37"/>
      <c r="O66" s="44">
        <f>I66*0.21</f>
        <v>0</v>
      </c>
      <c r="P66">
        <v>3</v>
      </c>
    </row>
    <row r="67" ht="30">
      <c r="A67" s="37" t="s">
        <v>598</v>
      </c>
      <c r="B67" s="45"/>
      <c r="C67" s="46"/>
      <c r="D67" s="46"/>
      <c r="E67" s="39" t="s">
        <v>1868</v>
      </c>
      <c r="F67" s="46"/>
      <c r="G67" s="46"/>
      <c r="H67" s="46"/>
      <c r="I67" s="46"/>
      <c r="J67" s="48"/>
    </row>
    <row r="68">
      <c r="A68" s="37" t="s">
        <v>601</v>
      </c>
      <c r="B68" s="45"/>
      <c r="C68" s="46"/>
      <c r="D68" s="46"/>
      <c r="E68" s="47" t="s">
        <v>595</v>
      </c>
      <c r="F68" s="46"/>
      <c r="G68" s="46"/>
      <c r="H68" s="46"/>
      <c r="I68" s="46"/>
      <c r="J68" s="48"/>
    </row>
    <row r="69" ht="30">
      <c r="A69" s="37" t="s">
        <v>593</v>
      </c>
      <c r="B69" s="37">
        <v>19</v>
      </c>
      <c r="C69" s="38" t="s">
        <v>11496</v>
      </c>
      <c r="D69" s="37" t="s">
        <v>595</v>
      </c>
      <c r="E69" s="39" t="s">
        <v>11497</v>
      </c>
      <c r="F69" s="40" t="s">
        <v>597</v>
      </c>
      <c r="G69" s="41">
        <v>160</v>
      </c>
      <c r="H69" s="42">
        <v>0</v>
      </c>
      <c r="I69" s="43">
        <f>ROUND(G69*H69,P4)</f>
        <v>0</v>
      </c>
      <c r="J69" s="37"/>
      <c r="O69" s="44">
        <f>I69*0.21</f>
        <v>0</v>
      </c>
      <c r="P69">
        <v>3</v>
      </c>
    </row>
    <row r="70" ht="30">
      <c r="A70" s="37" t="s">
        <v>598</v>
      </c>
      <c r="B70" s="45"/>
      <c r="C70" s="46"/>
      <c r="D70" s="46"/>
      <c r="E70" s="39" t="s">
        <v>11497</v>
      </c>
      <c r="F70" s="46"/>
      <c r="G70" s="46"/>
      <c r="H70" s="46"/>
      <c r="I70" s="46"/>
      <c r="J70" s="48"/>
    </row>
    <row r="71">
      <c r="A71" s="37" t="s">
        <v>601</v>
      </c>
      <c r="B71" s="45"/>
      <c r="C71" s="46"/>
      <c r="D71" s="46"/>
      <c r="E71" s="47" t="s">
        <v>595</v>
      </c>
      <c r="F71" s="46"/>
      <c r="G71" s="46"/>
      <c r="H71" s="46"/>
      <c r="I71" s="46"/>
      <c r="J71" s="48"/>
    </row>
    <row r="72" ht="30">
      <c r="A72" s="37" t="s">
        <v>593</v>
      </c>
      <c r="B72" s="37">
        <v>20</v>
      </c>
      <c r="C72" s="38" t="s">
        <v>1869</v>
      </c>
      <c r="D72" s="37" t="s">
        <v>595</v>
      </c>
      <c r="E72" s="39" t="s">
        <v>1870</v>
      </c>
      <c r="F72" s="40" t="s">
        <v>597</v>
      </c>
      <c r="G72" s="41">
        <v>200</v>
      </c>
      <c r="H72" s="42">
        <v>0</v>
      </c>
      <c r="I72" s="43">
        <f>ROUND(G72*H72,P4)</f>
        <v>0</v>
      </c>
      <c r="J72" s="37"/>
      <c r="O72" s="44">
        <f>I72*0.21</f>
        <v>0</v>
      </c>
      <c r="P72">
        <v>3</v>
      </c>
    </row>
    <row r="73" ht="30">
      <c r="A73" s="37" t="s">
        <v>598</v>
      </c>
      <c r="B73" s="45"/>
      <c r="C73" s="46"/>
      <c r="D73" s="46"/>
      <c r="E73" s="39" t="s">
        <v>1870</v>
      </c>
      <c r="F73" s="46"/>
      <c r="G73" s="46"/>
      <c r="H73" s="46"/>
      <c r="I73" s="46"/>
      <c r="J73" s="48"/>
    </row>
    <row r="74">
      <c r="A74" s="37" t="s">
        <v>601</v>
      </c>
      <c r="B74" s="45"/>
      <c r="C74" s="46"/>
      <c r="D74" s="46"/>
      <c r="E74" s="47" t="s">
        <v>595</v>
      </c>
      <c r="F74" s="46"/>
      <c r="G74" s="46"/>
      <c r="H74" s="46"/>
      <c r="I74" s="46"/>
      <c r="J74" s="48"/>
    </row>
    <row r="75" ht="30">
      <c r="A75" s="37" t="s">
        <v>593</v>
      </c>
      <c r="B75" s="37">
        <v>21</v>
      </c>
      <c r="C75" s="38" t="s">
        <v>11500</v>
      </c>
      <c r="D75" s="37" t="s">
        <v>595</v>
      </c>
      <c r="E75" s="39" t="s">
        <v>11501</v>
      </c>
      <c r="F75" s="40" t="s">
        <v>597</v>
      </c>
      <c r="G75" s="41">
        <v>184</v>
      </c>
      <c r="H75" s="42">
        <v>0</v>
      </c>
      <c r="I75" s="43">
        <f>ROUND(G75*H75,P4)</f>
        <v>0</v>
      </c>
      <c r="J75" s="37"/>
      <c r="O75" s="44">
        <f>I75*0.21</f>
        <v>0</v>
      </c>
      <c r="P75">
        <v>3</v>
      </c>
    </row>
    <row r="76" ht="30">
      <c r="A76" s="37" t="s">
        <v>598</v>
      </c>
      <c r="B76" s="45"/>
      <c r="C76" s="46"/>
      <c r="D76" s="46"/>
      <c r="E76" s="39" t="s">
        <v>11501</v>
      </c>
      <c r="F76" s="46"/>
      <c r="G76" s="46"/>
      <c r="H76" s="46"/>
      <c r="I76" s="46"/>
      <c r="J76" s="48"/>
    </row>
    <row r="77">
      <c r="A77" s="37" t="s">
        <v>601</v>
      </c>
      <c r="B77" s="45"/>
      <c r="C77" s="46"/>
      <c r="D77" s="46"/>
      <c r="E77" s="47" t="s">
        <v>595</v>
      </c>
      <c r="F77" s="46"/>
      <c r="G77" s="46"/>
      <c r="H77" s="46"/>
      <c r="I77" s="46"/>
      <c r="J77" s="48"/>
    </row>
    <row r="78" ht="30">
      <c r="A78" s="37" t="s">
        <v>593</v>
      </c>
      <c r="B78" s="37">
        <v>22</v>
      </c>
      <c r="C78" s="38" t="s">
        <v>11502</v>
      </c>
      <c r="D78" s="37" t="s">
        <v>595</v>
      </c>
      <c r="E78" s="39" t="s">
        <v>11503</v>
      </c>
      <c r="F78" s="40" t="s">
        <v>597</v>
      </c>
      <c r="G78" s="41">
        <v>35</v>
      </c>
      <c r="H78" s="42">
        <v>0</v>
      </c>
      <c r="I78" s="43">
        <f>ROUND(G78*H78,P4)</f>
        <v>0</v>
      </c>
      <c r="J78" s="37"/>
      <c r="O78" s="44">
        <f>I78*0.21</f>
        <v>0</v>
      </c>
      <c r="P78">
        <v>3</v>
      </c>
    </row>
    <row r="79" ht="30">
      <c r="A79" s="37" t="s">
        <v>598</v>
      </c>
      <c r="B79" s="45"/>
      <c r="C79" s="46"/>
      <c r="D79" s="46"/>
      <c r="E79" s="39" t="s">
        <v>11503</v>
      </c>
      <c r="F79" s="46"/>
      <c r="G79" s="46"/>
      <c r="H79" s="46"/>
      <c r="I79" s="46"/>
      <c r="J79" s="48"/>
    </row>
    <row r="80">
      <c r="A80" s="37" t="s">
        <v>601</v>
      </c>
      <c r="B80" s="45"/>
      <c r="C80" s="46"/>
      <c r="D80" s="46"/>
      <c r="E80" s="47" t="s">
        <v>595</v>
      </c>
      <c r="F80" s="46"/>
      <c r="G80" s="46"/>
      <c r="H80" s="46"/>
      <c r="I80" s="46"/>
      <c r="J80" s="48"/>
    </row>
    <row r="81" ht="30">
      <c r="A81" s="37" t="s">
        <v>593</v>
      </c>
      <c r="B81" s="37">
        <v>23</v>
      </c>
      <c r="C81" s="38" t="s">
        <v>1871</v>
      </c>
      <c r="D81" s="37" t="s">
        <v>595</v>
      </c>
      <c r="E81" s="39" t="s">
        <v>1872</v>
      </c>
      <c r="F81" s="40" t="s">
        <v>597</v>
      </c>
      <c r="G81" s="41">
        <v>60</v>
      </c>
      <c r="H81" s="42">
        <v>0</v>
      </c>
      <c r="I81" s="43">
        <f>ROUND(G81*H81,P4)</f>
        <v>0</v>
      </c>
      <c r="J81" s="37"/>
      <c r="O81" s="44">
        <f>I81*0.21</f>
        <v>0</v>
      </c>
      <c r="P81">
        <v>3</v>
      </c>
    </row>
    <row r="82" ht="30">
      <c r="A82" s="37" t="s">
        <v>598</v>
      </c>
      <c r="B82" s="45"/>
      <c r="C82" s="46"/>
      <c r="D82" s="46"/>
      <c r="E82" s="39" t="s">
        <v>1872</v>
      </c>
      <c r="F82" s="46"/>
      <c r="G82" s="46"/>
      <c r="H82" s="46"/>
      <c r="I82" s="46"/>
      <c r="J82" s="48"/>
    </row>
    <row r="83">
      <c r="A83" s="37" t="s">
        <v>601</v>
      </c>
      <c r="B83" s="45"/>
      <c r="C83" s="46"/>
      <c r="D83" s="46"/>
      <c r="E83" s="47" t="s">
        <v>595</v>
      </c>
      <c r="F83" s="46"/>
      <c r="G83" s="46"/>
      <c r="H83" s="46"/>
      <c r="I83" s="46"/>
      <c r="J83" s="48"/>
    </row>
    <row r="84" ht="30">
      <c r="A84" s="37" t="s">
        <v>593</v>
      </c>
      <c r="B84" s="37">
        <v>24</v>
      </c>
      <c r="C84" s="38" t="s">
        <v>11504</v>
      </c>
      <c r="D84" s="37" t="s">
        <v>595</v>
      </c>
      <c r="E84" s="39" t="s">
        <v>11505</v>
      </c>
      <c r="F84" s="40" t="s">
        <v>597</v>
      </c>
      <c r="G84" s="41">
        <v>20</v>
      </c>
      <c r="H84" s="42">
        <v>0</v>
      </c>
      <c r="I84" s="43">
        <f>ROUND(G84*H84,P4)</f>
        <v>0</v>
      </c>
      <c r="J84" s="37"/>
      <c r="O84" s="44">
        <f>I84*0.21</f>
        <v>0</v>
      </c>
      <c r="P84">
        <v>3</v>
      </c>
    </row>
    <row r="85" ht="30">
      <c r="A85" s="37" t="s">
        <v>598</v>
      </c>
      <c r="B85" s="45"/>
      <c r="C85" s="46"/>
      <c r="D85" s="46"/>
      <c r="E85" s="39" t="s">
        <v>11505</v>
      </c>
      <c r="F85" s="46"/>
      <c r="G85" s="46"/>
      <c r="H85" s="46"/>
      <c r="I85" s="46"/>
      <c r="J85" s="48"/>
    </row>
    <row r="86">
      <c r="A86" s="37" t="s">
        <v>601</v>
      </c>
      <c r="B86" s="45"/>
      <c r="C86" s="46"/>
      <c r="D86" s="46"/>
      <c r="E86" s="47" t="s">
        <v>595</v>
      </c>
      <c r="F86" s="46"/>
      <c r="G86" s="46"/>
      <c r="H86" s="46"/>
      <c r="I86" s="46"/>
      <c r="J86" s="48"/>
    </row>
    <row r="87">
      <c r="A87" s="37" t="s">
        <v>593</v>
      </c>
      <c r="B87" s="37">
        <v>25</v>
      </c>
      <c r="C87" s="38" t="s">
        <v>12264</v>
      </c>
      <c r="D87" s="37" t="s">
        <v>595</v>
      </c>
      <c r="E87" s="39" t="s">
        <v>12265</v>
      </c>
      <c r="F87" s="40" t="s">
        <v>608</v>
      </c>
      <c r="G87" s="41">
        <v>3</v>
      </c>
      <c r="H87" s="42">
        <v>0</v>
      </c>
      <c r="I87" s="43">
        <f>ROUND(G87*H87,P4)</f>
        <v>0</v>
      </c>
      <c r="J87" s="37"/>
      <c r="O87" s="44">
        <f>I87*0.21</f>
        <v>0</v>
      </c>
      <c r="P87">
        <v>3</v>
      </c>
    </row>
    <row r="88">
      <c r="A88" s="37" t="s">
        <v>598</v>
      </c>
      <c r="B88" s="45"/>
      <c r="C88" s="46"/>
      <c r="D88" s="46"/>
      <c r="E88" s="39" t="s">
        <v>12265</v>
      </c>
      <c r="F88" s="46"/>
      <c r="G88" s="46"/>
      <c r="H88" s="46"/>
      <c r="I88" s="46"/>
      <c r="J88" s="48"/>
    </row>
    <row r="89">
      <c r="A89" s="37" t="s">
        <v>601</v>
      </c>
      <c r="B89" s="45"/>
      <c r="C89" s="46"/>
      <c r="D89" s="46"/>
      <c r="E89" s="47" t="s">
        <v>595</v>
      </c>
      <c r="F89" s="46"/>
      <c r="G89" s="46"/>
      <c r="H89" s="46"/>
      <c r="I89" s="46"/>
      <c r="J89" s="48"/>
    </row>
    <row r="90">
      <c r="A90" s="37" t="s">
        <v>593</v>
      </c>
      <c r="B90" s="37">
        <v>26</v>
      </c>
      <c r="C90" s="38" t="s">
        <v>1873</v>
      </c>
      <c r="D90" s="37" t="s">
        <v>595</v>
      </c>
      <c r="E90" s="39" t="s">
        <v>1874</v>
      </c>
      <c r="F90" s="40" t="s">
        <v>608</v>
      </c>
      <c r="G90" s="41">
        <v>8</v>
      </c>
      <c r="H90" s="42">
        <v>0</v>
      </c>
      <c r="I90" s="43">
        <f>ROUND(G90*H90,P4)</f>
        <v>0</v>
      </c>
      <c r="J90" s="37"/>
      <c r="O90" s="44">
        <f>I90*0.21</f>
        <v>0</v>
      </c>
      <c r="P90">
        <v>3</v>
      </c>
    </row>
    <row r="91">
      <c r="A91" s="37" t="s">
        <v>598</v>
      </c>
      <c r="B91" s="45"/>
      <c r="C91" s="46"/>
      <c r="D91" s="46"/>
      <c r="E91" s="39" t="s">
        <v>1874</v>
      </c>
      <c r="F91" s="46"/>
      <c r="G91" s="46"/>
      <c r="H91" s="46"/>
      <c r="I91" s="46"/>
      <c r="J91" s="48"/>
    </row>
    <row r="92">
      <c r="A92" s="37" t="s">
        <v>601</v>
      </c>
      <c r="B92" s="45"/>
      <c r="C92" s="46"/>
      <c r="D92" s="46"/>
      <c r="E92" s="47" t="s">
        <v>595</v>
      </c>
      <c r="F92" s="46"/>
      <c r="G92" s="46"/>
      <c r="H92" s="46"/>
      <c r="I92" s="46"/>
      <c r="J92" s="48"/>
    </row>
    <row r="93">
      <c r="A93" s="37" t="s">
        <v>593</v>
      </c>
      <c r="B93" s="37">
        <v>27</v>
      </c>
      <c r="C93" s="38" t="s">
        <v>1873</v>
      </c>
      <c r="D93" s="37" t="s">
        <v>592</v>
      </c>
      <c r="E93" s="39" t="s">
        <v>1874</v>
      </c>
      <c r="F93" s="40" t="s">
        <v>608</v>
      </c>
      <c r="G93" s="41">
        <v>3</v>
      </c>
      <c r="H93" s="42">
        <v>0</v>
      </c>
      <c r="I93" s="43">
        <f>ROUND(G93*H93,P4)</f>
        <v>0</v>
      </c>
      <c r="J93" s="37"/>
      <c r="O93" s="44">
        <f>I93*0.21</f>
        <v>0</v>
      </c>
      <c r="P93">
        <v>3</v>
      </c>
    </row>
    <row r="94">
      <c r="A94" s="37" t="s">
        <v>598</v>
      </c>
      <c r="B94" s="45"/>
      <c r="C94" s="46"/>
      <c r="D94" s="46"/>
      <c r="E94" s="39" t="s">
        <v>1874</v>
      </c>
      <c r="F94" s="46"/>
      <c r="G94" s="46"/>
      <c r="H94" s="46"/>
      <c r="I94" s="46"/>
      <c r="J94" s="48"/>
    </row>
    <row r="95">
      <c r="A95" s="37" t="s">
        <v>601</v>
      </c>
      <c r="B95" s="45"/>
      <c r="C95" s="46"/>
      <c r="D95" s="46"/>
      <c r="E95" s="47" t="s">
        <v>595</v>
      </c>
      <c r="F95" s="46"/>
      <c r="G95" s="46"/>
      <c r="H95" s="46"/>
      <c r="I95" s="46"/>
      <c r="J95" s="48"/>
    </row>
    <row r="96">
      <c r="A96" s="37" t="s">
        <v>593</v>
      </c>
      <c r="B96" s="37">
        <v>28</v>
      </c>
      <c r="C96" s="38" t="s">
        <v>1873</v>
      </c>
      <c r="D96" s="37" t="s">
        <v>649</v>
      </c>
      <c r="E96" s="39" t="s">
        <v>1874</v>
      </c>
      <c r="F96" s="40" t="s">
        <v>608</v>
      </c>
      <c r="G96" s="41">
        <v>2</v>
      </c>
      <c r="H96" s="42">
        <v>0</v>
      </c>
      <c r="I96" s="43">
        <f>ROUND(G96*H96,P4)</f>
        <v>0</v>
      </c>
      <c r="J96" s="37"/>
      <c r="O96" s="44">
        <f>I96*0.21</f>
        <v>0</v>
      </c>
      <c r="P96">
        <v>3</v>
      </c>
    </row>
    <row r="97">
      <c r="A97" s="37" t="s">
        <v>598</v>
      </c>
      <c r="B97" s="45"/>
      <c r="C97" s="46"/>
      <c r="D97" s="46"/>
      <c r="E97" s="39" t="s">
        <v>1874</v>
      </c>
      <c r="F97" s="46"/>
      <c r="G97" s="46"/>
      <c r="H97" s="46"/>
      <c r="I97" s="46"/>
      <c r="J97" s="48"/>
    </row>
    <row r="98">
      <c r="A98" s="37" t="s">
        <v>601</v>
      </c>
      <c r="B98" s="45"/>
      <c r="C98" s="46"/>
      <c r="D98" s="46"/>
      <c r="E98" s="47" t="s">
        <v>595</v>
      </c>
      <c r="F98" s="46"/>
      <c r="G98" s="46"/>
      <c r="H98" s="46"/>
      <c r="I98" s="46"/>
      <c r="J98" s="48"/>
    </row>
    <row r="99" ht="30">
      <c r="A99" s="37" t="s">
        <v>593</v>
      </c>
      <c r="B99" s="37">
        <v>29</v>
      </c>
      <c r="C99" s="38" t="s">
        <v>11506</v>
      </c>
      <c r="D99" s="37" t="s">
        <v>595</v>
      </c>
      <c r="E99" s="39" t="s">
        <v>11507</v>
      </c>
      <c r="F99" s="40" t="s">
        <v>608</v>
      </c>
      <c r="G99" s="41">
        <v>3</v>
      </c>
      <c r="H99" s="42">
        <v>0</v>
      </c>
      <c r="I99" s="43">
        <f>ROUND(G99*H99,P4)</f>
        <v>0</v>
      </c>
      <c r="J99" s="37"/>
      <c r="O99" s="44">
        <f>I99*0.21</f>
        <v>0</v>
      </c>
      <c r="P99">
        <v>3</v>
      </c>
    </row>
    <row r="100" ht="30">
      <c r="A100" s="37" t="s">
        <v>598</v>
      </c>
      <c r="B100" s="45"/>
      <c r="C100" s="46"/>
      <c r="D100" s="46"/>
      <c r="E100" s="39" t="s">
        <v>11507</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1875</v>
      </c>
      <c r="D102" s="37" t="s">
        <v>595</v>
      </c>
      <c r="E102" s="39" t="s">
        <v>1876</v>
      </c>
      <c r="F102" s="40" t="s">
        <v>608</v>
      </c>
      <c r="G102" s="41">
        <v>8</v>
      </c>
      <c r="H102" s="42">
        <v>0</v>
      </c>
      <c r="I102" s="43">
        <f>ROUND(G102*H102,P4)</f>
        <v>0</v>
      </c>
      <c r="J102" s="37"/>
      <c r="O102" s="44">
        <f>I102*0.21</f>
        <v>0</v>
      </c>
      <c r="P102">
        <v>3</v>
      </c>
    </row>
    <row r="103" ht="30">
      <c r="A103" s="37" t="s">
        <v>598</v>
      </c>
      <c r="B103" s="45"/>
      <c r="C103" s="46"/>
      <c r="D103" s="46"/>
      <c r="E103" s="39" t="s">
        <v>1876</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11508</v>
      </c>
      <c r="D105" s="37" t="s">
        <v>595</v>
      </c>
      <c r="E105" s="39" t="s">
        <v>11509</v>
      </c>
      <c r="F105" s="40" t="s">
        <v>608</v>
      </c>
      <c r="G105" s="41">
        <v>2</v>
      </c>
      <c r="H105" s="42">
        <v>0</v>
      </c>
      <c r="I105" s="43">
        <f>ROUND(G105*H105,P4)</f>
        <v>0</v>
      </c>
      <c r="J105" s="37"/>
      <c r="O105" s="44">
        <f>I105*0.21</f>
        <v>0</v>
      </c>
      <c r="P105">
        <v>3</v>
      </c>
    </row>
    <row r="106" ht="30">
      <c r="A106" s="37" t="s">
        <v>598</v>
      </c>
      <c r="B106" s="45"/>
      <c r="C106" s="46"/>
      <c r="D106" s="46"/>
      <c r="E106" s="39" t="s">
        <v>11509</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12266</v>
      </c>
      <c r="D108" s="37" t="s">
        <v>595</v>
      </c>
      <c r="E108" s="39" t="s">
        <v>12267</v>
      </c>
      <c r="F108" s="40" t="s">
        <v>608</v>
      </c>
      <c r="G108" s="41">
        <v>8</v>
      </c>
      <c r="H108" s="42">
        <v>0</v>
      </c>
      <c r="I108" s="43">
        <f>ROUND(G108*H108,P4)</f>
        <v>0</v>
      </c>
      <c r="J108" s="37"/>
      <c r="O108" s="44">
        <f>I108*0.21</f>
        <v>0</v>
      </c>
      <c r="P108">
        <v>3</v>
      </c>
    </row>
    <row r="109">
      <c r="A109" s="37" t="s">
        <v>598</v>
      </c>
      <c r="B109" s="45"/>
      <c r="C109" s="46"/>
      <c r="D109" s="46"/>
      <c r="E109" s="39" t="s">
        <v>12267</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12268</v>
      </c>
      <c r="D111" s="37" t="s">
        <v>595</v>
      </c>
      <c r="E111" s="39" t="s">
        <v>12269</v>
      </c>
      <c r="F111" s="40" t="s">
        <v>608</v>
      </c>
      <c r="G111" s="41">
        <v>6</v>
      </c>
      <c r="H111" s="42">
        <v>0</v>
      </c>
      <c r="I111" s="43">
        <f>ROUND(G111*H111,P4)</f>
        <v>0</v>
      </c>
      <c r="J111" s="37"/>
      <c r="O111" s="44">
        <f>I111*0.21</f>
        <v>0</v>
      </c>
      <c r="P111">
        <v>3</v>
      </c>
    </row>
    <row r="112">
      <c r="A112" s="37" t="s">
        <v>598</v>
      </c>
      <c r="B112" s="45"/>
      <c r="C112" s="46"/>
      <c r="D112" s="46"/>
      <c r="E112" s="39" t="s">
        <v>12269</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1877</v>
      </c>
      <c r="D114" s="37" t="s">
        <v>595</v>
      </c>
      <c r="E114" s="39" t="s">
        <v>1878</v>
      </c>
      <c r="F114" s="40" t="s">
        <v>608</v>
      </c>
      <c r="G114" s="41">
        <v>8</v>
      </c>
      <c r="H114" s="42">
        <v>0</v>
      </c>
      <c r="I114" s="43">
        <f>ROUND(G114*H114,P4)</f>
        <v>0</v>
      </c>
      <c r="J114" s="37"/>
      <c r="O114" s="44">
        <f>I114*0.21</f>
        <v>0</v>
      </c>
      <c r="P114">
        <v>3</v>
      </c>
    </row>
    <row r="115">
      <c r="A115" s="37" t="s">
        <v>598</v>
      </c>
      <c r="B115" s="45"/>
      <c r="C115" s="46"/>
      <c r="D115" s="46"/>
      <c r="E115" s="39" t="s">
        <v>1878</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1877</v>
      </c>
      <c r="D117" s="37" t="s">
        <v>592</v>
      </c>
      <c r="E117" s="39" t="s">
        <v>1878</v>
      </c>
      <c r="F117" s="40" t="s">
        <v>608</v>
      </c>
      <c r="G117" s="41">
        <v>6</v>
      </c>
      <c r="H117" s="42">
        <v>0</v>
      </c>
      <c r="I117" s="43">
        <f>ROUND(G117*H117,P4)</f>
        <v>0</v>
      </c>
      <c r="J117" s="37"/>
      <c r="O117" s="44">
        <f>I117*0.21</f>
        <v>0</v>
      </c>
      <c r="P117">
        <v>3</v>
      </c>
    </row>
    <row r="118">
      <c r="A118" s="37" t="s">
        <v>598</v>
      </c>
      <c r="B118" s="45"/>
      <c r="C118" s="46"/>
      <c r="D118" s="46"/>
      <c r="E118" s="39" t="s">
        <v>1878</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12270</v>
      </c>
      <c r="D120" s="37" t="s">
        <v>595</v>
      </c>
      <c r="E120" s="39" t="s">
        <v>12271</v>
      </c>
      <c r="F120" s="40" t="s">
        <v>608</v>
      </c>
      <c r="G120" s="41">
        <v>3</v>
      </c>
      <c r="H120" s="42">
        <v>0</v>
      </c>
      <c r="I120" s="43">
        <f>ROUND(G120*H120,P4)</f>
        <v>0</v>
      </c>
      <c r="J120" s="37"/>
      <c r="O120" s="44">
        <f>I120*0.21</f>
        <v>0</v>
      </c>
      <c r="P120">
        <v>3</v>
      </c>
    </row>
    <row r="121">
      <c r="A121" s="37" t="s">
        <v>598</v>
      </c>
      <c r="B121" s="45"/>
      <c r="C121" s="46"/>
      <c r="D121" s="46"/>
      <c r="E121" s="39" t="s">
        <v>12271</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1879</v>
      </c>
      <c r="D123" s="37" t="s">
        <v>595</v>
      </c>
      <c r="E123" s="39" t="s">
        <v>1880</v>
      </c>
      <c r="F123" s="40" t="s">
        <v>608</v>
      </c>
      <c r="G123" s="41">
        <v>8</v>
      </c>
      <c r="H123" s="42">
        <v>0</v>
      </c>
      <c r="I123" s="43">
        <f>ROUND(G123*H123,P4)</f>
        <v>0</v>
      </c>
      <c r="J123" s="37"/>
      <c r="O123" s="44">
        <f>I123*0.21</f>
        <v>0</v>
      </c>
      <c r="P123">
        <v>3</v>
      </c>
    </row>
    <row r="124">
      <c r="A124" s="37" t="s">
        <v>598</v>
      </c>
      <c r="B124" s="45"/>
      <c r="C124" s="46"/>
      <c r="D124" s="46"/>
      <c r="E124" s="39" t="s">
        <v>1880</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1879</v>
      </c>
      <c r="D126" s="37" t="s">
        <v>592</v>
      </c>
      <c r="E126" s="39" t="s">
        <v>1880</v>
      </c>
      <c r="F126" s="40" t="s">
        <v>608</v>
      </c>
      <c r="G126" s="41">
        <v>3</v>
      </c>
      <c r="H126" s="42">
        <v>0</v>
      </c>
      <c r="I126" s="43">
        <f>ROUND(G126*H126,P4)</f>
        <v>0</v>
      </c>
      <c r="J126" s="37"/>
      <c r="O126" s="44">
        <f>I126*0.21</f>
        <v>0</v>
      </c>
      <c r="P126">
        <v>3</v>
      </c>
    </row>
    <row r="127">
      <c r="A127" s="37" t="s">
        <v>598</v>
      </c>
      <c r="B127" s="45"/>
      <c r="C127" s="46"/>
      <c r="D127" s="46"/>
      <c r="E127" s="39" t="s">
        <v>1880</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1879</v>
      </c>
      <c r="D129" s="37" t="s">
        <v>649</v>
      </c>
      <c r="E129" s="39" t="s">
        <v>1880</v>
      </c>
      <c r="F129" s="40" t="s">
        <v>608</v>
      </c>
      <c r="G129" s="41">
        <v>6</v>
      </c>
      <c r="H129" s="42">
        <v>0</v>
      </c>
      <c r="I129" s="43">
        <f>ROUND(G129*H129,P4)</f>
        <v>0</v>
      </c>
      <c r="J129" s="37"/>
      <c r="O129" s="44">
        <f>I129*0.21</f>
        <v>0</v>
      </c>
      <c r="P129">
        <v>3</v>
      </c>
    </row>
    <row r="130">
      <c r="A130" s="37" t="s">
        <v>598</v>
      </c>
      <c r="B130" s="45"/>
      <c r="C130" s="46"/>
      <c r="D130" s="46"/>
      <c r="E130" s="39" t="s">
        <v>1880</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1879</v>
      </c>
      <c r="D132" s="37" t="s">
        <v>685</v>
      </c>
      <c r="E132" s="39" t="s">
        <v>1880</v>
      </c>
      <c r="F132" s="40" t="s">
        <v>608</v>
      </c>
      <c r="G132" s="41">
        <v>16</v>
      </c>
      <c r="H132" s="42">
        <v>0</v>
      </c>
      <c r="I132" s="43">
        <f>ROUND(G132*H132,P4)</f>
        <v>0</v>
      </c>
      <c r="J132" s="37"/>
      <c r="O132" s="44">
        <f>I132*0.21</f>
        <v>0</v>
      </c>
      <c r="P132">
        <v>3</v>
      </c>
    </row>
    <row r="133">
      <c r="A133" s="37" t="s">
        <v>598</v>
      </c>
      <c r="B133" s="45"/>
      <c r="C133" s="46"/>
      <c r="D133" s="46"/>
      <c r="E133" s="39" t="s">
        <v>1880</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11510</v>
      </c>
      <c r="D135" s="37" t="s">
        <v>595</v>
      </c>
      <c r="E135" s="39" t="s">
        <v>11511</v>
      </c>
      <c r="F135" s="40" t="s">
        <v>608</v>
      </c>
      <c r="G135" s="41">
        <v>6</v>
      </c>
      <c r="H135" s="42">
        <v>0</v>
      </c>
      <c r="I135" s="43">
        <f>ROUND(G135*H135,P4)</f>
        <v>0</v>
      </c>
      <c r="J135" s="37"/>
      <c r="O135" s="44">
        <f>I135*0.21</f>
        <v>0</v>
      </c>
      <c r="P135">
        <v>3</v>
      </c>
    </row>
    <row r="136">
      <c r="A136" s="37" t="s">
        <v>598</v>
      </c>
      <c r="B136" s="45"/>
      <c r="C136" s="46"/>
      <c r="D136" s="46"/>
      <c r="E136" s="39" t="s">
        <v>11511</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12272</v>
      </c>
      <c r="D138" s="37" t="s">
        <v>595</v>
      </c>
      <c r="E138" s="39" t="s">
        <v>12273</v>
      </c>
      <c r="F138" s="40" t="s">
        <v>608</v>
      </c>
      <c r="G138" s="41">
        <v>16</v>
      </c>
      <c r="H138" s="42">
        <v>0</v>
      </c>
      <c r="I138" s="43">
        <f>ROUND(G138*H138,P4)</f>
        <v>0</v>
      </c>
      <c r="J138" s="37"/>
      <c r="O138" s="44">
        <f>I138*0.21</f>
        <v>0</v>
      </c>
      <c r="P138">
        <v>3</v>
      </c>
    </row>
    <row r="139" ht="30">
      <c r="A139" s="37" t="s">
        <v>598</v>
      </c>
      <c r="B139" s="45"/>
      <c r="C139" s="46"/>
      <c r="D139" s="46"/>
      <c r="E139" s="39" t="s">
        <v>12273</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12274</v>
      </c>
      <c r="D141" s="37" t="s">
        <v>595</v>
      </c>
      <c r="E141" s="39" t="s">
        <v>12275</v>
      </c>
      <c r="F141" s="40" t="s">
        <v>608</v>
      </c>
      <c r="G141" s="41">
        <v>14</v>
      </c>
      <c r="H141" s="42">
        <v>0</v>
      </c>
      <c r="I141" s="43">
        <f>ROUND(G141*H141,P4)</f>
        <v>0</v>
      </c>
      <c r="J141" s="37"/>
      <c r="O141" s="44">
        <f>I141*0.21</f>
        <v>0</v>
      </c>
      <c r="P141">
        <v>3</v>
      </c>
    </row>
    <row r="142">
      <c r="A142" s="37" t="s">
        <v>598</v>
      </c>
      <c r="B142" s="45"/>
      <c r="C142" s="46"/>
      <c r="D142" s="46"/>
      <c r="E142" s="39" t="s">
        <v>12275</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12276</v>
      </c>
      <c r="D144" s="37" t="s">
        <v>595</v>
      </c>
      <c r="E144" s="39" t="s">
        <v>12277</v>
      </c>
      <c r="F144" s="40" t="s">
        <v>608</v>
      </c>
      <c r="G144" s="41">
        <v>4</v>
      </c>
      <c r="H144" s="42">
        <v>0</v>
      </c>
      <c r="I144" s="43">
        <f>ROUND(G144*H144,P4)</f>
        <v>0</v>
      </c>
      <c r="J144" s="37"/>
      <c r="O144" s="44">
        <f>I144*0.21</f>
        <v>0</v>
      </c>
      <c r="P144">
        <v>3</v>
      </c>
    </row>
    <row r="145" ht="30">
      <c r="A145" s="37" t="s">
        <v>598</v>
      </c>
      <c r="B145" s="45"/>
      <c r="C145" s="46"/>
      <c r="D145" s="46"/>
      <c r="E145" s="39" t="s">
        <v>12277</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1881</v>
      </c>
      <c r="D147" s="37" t="s">
        <v>595</v>
      </c>
      <c r="E147" s="39" t="s">
        <v>1882</v>
      </c>
      <c r="F147" s="40" t="s">
        <v>608</v>
      </c>
      <c r="G147" s="41">
        <v>77</v>
      </c>
      <c r="H147" s="42">
        <v>0</v>
      </c>
      <c r="I147" s="43">
        <f>ROUND(G147*H147,P4)</f>
        <v>0</v>
      </c>
      <c r="J147" s="37"/>
      <c r="O147" s="44">
        <f>I147*0.21</f>
        <v>0</v>
      </c>
      <c r="P147">
        <v>3</v>
      </c>
    </row>
    <row r="148">
      <c r="A148" s="37" t="s">
        <v>598</v>
      </c>
      <c r="B148" s="45"/>
      <c r="C148" s="46"/>
      <c r="D148" s="46"/>
      <c r="E148" s="39" t="s">
        <v>1882</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1883</v>
      </c>
      <c r="D150" s="37" t="s">
        <v>595</v>
      </c>
      <c r="E150" s="39" t="s">
        <v>1884</v>
      </c>
      <c r="F150" s="40" t="s">
        <v>608</v>
      </c>
      <c r="G150" s="41">
        <v>72</v>
      </c>
      <c r="H150" s="42">
        <v>0</v>
      </c>
      <c r="I150" s="43">
        <f>ROUND(G150*H150,P4)</f>
        <v>0</v>
      </c>
      <c r="J150" s="37"/>
      <c r="O150" s="44">
        <f>I150*0.21</f>
        <v>0</v>
      </c>
      <c r="P150">
        <v>3</v>
      </c>
    </row>
    <row r="151">
      <c r="A151" s="37" t="s">
        <v>598</v>
      </c>
      <c r="B151" s="45"/>
      <c r="C151" s="46"/>
      <c r="D151" s="46"/>
      <c r="E151" s="39" t="s">
        <v>1884</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1913</v>
      </c>
      <c r="D153" s="37" t="s">
        <v>595</v>
      </c>
      <c r="E153" s="39" t="s">
        <v>1914</v>
      </c>
      <c r="F153" s="40" t="s">
        <v>608</v>
      </c>
      <c r="G153" s="41">
        <v>77</v>
      </c>
      <c r="H153" s="42">
        <v>0</v>
      </c>
      <c r="I153" s="43">
        <f>ROUND(G153*H153,P4)</f>
        <v>0</v>
      </c>
      <c r="J153" s="37"/>
      <c r="O153" s="44">
        <f>I153*0.21</f>
        <v>0</v>
      </c>
      <c r="P153">
        <v>3</v>
      </c>
    </row>
    <row r="154" ht="45">
      <c r="A154" s="37" t="s">
        <v>598</v>
      </c>
      <c r="B154" s="45"/>
      <c r="C154" s="46"/>
      <c r="D154" s="46"/>
      <c r="E154" s="39" t="s">
        <v>1915</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1916</v>
      </c>
      <c r="D156" s="37" t="s">
        <v>595</v>
      </c>
      <c r="E156" s="39" t="s">
        <v>1917</v>
      </c>
      <c r="F156" s="40" t="s">
        <v>608</v>
      </c>
      <c r="G156" s="41">
        <v>72</v>
      </c>
      <c r="H156" s="42">
        <v>0</v>
      </c>
      <c r="I156" s="43">
        <f>ROUND(G156*H156,P4)</f>
        <v>0</v>
      </c>
      <c r="J156" s="37"/>
      <c r="O156" s="44">
        <f>I156*0.21</f>
        <v>0</v>
      </c>
      <c r="P156">
        <v>3</v>
      </c>
    </row>
    <row r="157" ht="45">
      <c r="A157" s="37" t="s">
        <v>598</v>
      </c>
      <c r="B157" s="45"/>
      <c r="C157" s="46"/>
      <c r="D157" s="46"/>
      <c r="E157" s="39" t="s">
        <v>1918</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1919</v>
      </c>
      <c r="D159" s="37" t="s">
        <v>595</v>
      </c>
      <c r="E159" s="39" t="s">
        <v>1920</v>
      </c>
      <c r="F159" s="40" t="s">
        <v>597</v>
      </c>
      <c r="G159" s="41">
        <v>95</v>
      </c>
      <c r="H159" s="42">
        <v>0</v>
      </c>
      <c r="I159" s="43">
        <f>ROUND(G159*H159,P4)</f>
        <v>0</v>
      </c>
      <c r="J159" s="37"/>
      <c r="O159" s="44">
        <f>I159*0.21</f>
        <v>0</v>
      </c>
      <c r="P159">
        <v>3</v>
      </c>
    </row>
    <row r="160" ht="30">
      <c r="A160" s="37" t="s">
        <v>598</v>
      </c>
      <c r="B160" s="45"/>
      <c r="C160" s="46"/>
      <c r="D160" s="46"/>
      <c r="E160" s="39" t="s">
        <v>1921</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11512</v>
      </c>
      <c r="D162" s="37" t="s">
        <v>595</v>
      </c>
      <c r="E162" s="39" t="s">
        <v>11513</v>
      </c>
      <c r="F162" s="40" t="s">
        <v>597</v>
      </c>
      <c r="G162" s="41">
        <v>20</v>
      </c>
      <c r="H162" s="42">
        <v>0</v>
      </c>
      <c r="I162" s="43">
        <f>ROUND(G162*H162,P4)</f>
        <v>0</v>
      </c>
      <c r="J162" s="37"/>
      <c r="O162" s="44">
        <f>I162*0.21</f>
        <v>0</v>
      </c>
      <c r="P162">
        <v>3</v>
      </c>
    </row>
    <row r="163" ht="30">
      <c r="A163" s="37" t="s">
        <v>598</v>
      </c>
      <c r="B163" s="45"/>
      <c r="C163" s="46"/>
      <c r="D163" s="46"/>
      <c r="E163" s="39" t="s">
        <v>11514</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1922</v>
      </c>
      <c r="D165" s="37" t="s">
        <v>595</v>
      </c>
      <c r="E165" s="39" t="s">
        <v>1923</v>
      </c>
      <c r="F165" s="40" t="s">
        <v>597</v>
      </c>
      <c r="G165" s="41">
        <v>248</v>
      </c>
      <c r="H165" s="42">
        <v>0</v>
      </c>
      <c r="I165" s="43">
        <f>ROUND(G165*H165,P4)</f>
        <v>0</v>
      </c>
      <c r="J165" s="37"/>
      <c r="O165" s="44">
        <f>I165*0.21</f>
        <v>0</v>
      </c>
      <c r="P165">
        <v>3</v>
      </c>
    </row>
    <row r="166" ht="30">
      <c r="A166" s="37" t="s">
        <v>598</v>
      </c>
      <c r="B166" s="45"/>
      <c r="C166" s="46"/>
      <c r="D166" s="46"/>
      <c r="E166" s="39" t="s">
        <v>1924</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1925</v>
      </c>
      <c r="D168" s="37" t="s">
        <v>595</v>
      </c>
      <c r="E168" s="39" t="s">
        <v>1926</v>
      </c>
      <c r="F168" s="40" t="s">
        <v>597</v>
      </c>
      <c r="G168" s="41">
        <v>349</v>
      </c>
      <c r="H168" s="42">
        <v>0</v>
      </c>
      <c r="I168" s="43">
        <f>ROUND(G168*H168,P4)</f>
        <v>0</v>
      </c>
      <c r="J168" s="37"/>
      <c r="O168" s="44">
        <f>I168*0.21</f>
        <v>0</v>
      </c>
      <c r="P168">
        <v>3</v>
      </c>
    </row>
    <row r="169" ht="30">
      <c r="A169" s="37" t="s">
        <v>598</v>
      </c>
      <c r="B169" s="45"/>
      <c r="C169" s="46"/>
      <c r="D169" s="46"/>
      <c r="E169" s="39" t="s">
        <v>1927</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1925</v>
      </c>
      <c r="D171" s="37" t="s">
        <v>592</v>
      </c>
      <c r="E171" s="39" t="s">
        <v>1926</v>
      </c>
      <c r="F171" s="40" t="s">
        <v>597</v>
      </c>
      <c r="G171" s="41">
        <v>125</v>
      </c>
      <c r="H171" s="42">
        <v>0</v>
      </c>
      <c r="I171" s="43">
        <f>ROUND(G171*H171,P4)</f>
        <v>0</v>
      </c>
      <c r="J171" s="37"/>
      <c r="O171" s="44">
        <f>I171*0.21</f>
        <v>0</v>
      </c>
      <c r="P171">
        <v>3</v>
      </c>
    </row>
    <row r="172" ht="30">
      <c r="A172" s="37" t="s">
        <v>598</v>
      </c>
      <c r="B172" s="45"/>
      <c r="C172" s="46"/>
      <c r="D172" s="46"/>
      <c r="E172" s="39" t="s">
        <v>1927</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1928</v>
      </c>
      <c r="D174" s="37" t="s">
        <v>595</v>
      </c>
      <c r="E174" s="39" t="s">
        <v>1929</v>
      </c>
      <c r="F174" s="40" t="s">
        <v>597</v>
      </c>
      <c r="G174" s="41">
        <v>722</v>
      </c>
      <c r="H174" s="42">
        <v>0</v>
      </c>
      <c r="I174" s="43">
        <f>ROUND(G174*H174,P4)</f>
        <v>0</v>
      </c>
      <c r="J174" s="37"/>
      <c r="O174" s="44">
        <f>I174*0.21</f>
        <v>0</v>
      </c>
      <c r="P174">
        <v>3</v>
      </c>
    </row>
    <row r="175" ht="30">
      <c r="A175" s="37" t="s">
        <v>598</v>
      </c>
      <c r="B175" s="45"/>
      <c r="C175" s="46"/>
      <c r="D175" s="46"/>
      <c r="E175" s="39" t="s">
        <v>1930</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11515</v>
      </c>
      <c r="D177" s="37" t="s">
        <v>595</v>
      </c>
      <c r="E177" s="39" t="s">
        <v>11516</v>
      </c>
      <c r="F177" s="40" t="s">
        <v>597</v>
      </c>
      <c r="G177" s="41">
        <v>160</v>
      </c>
      <c r="H177" s="42">
        <v>0</v>
      </c>
      <c r="I177" s="43">
        <f>ROUND(G177*H177,P4)</f>
        <v>0</v>
      </c>
      <c r="J177" s="37"/>
      <c r="O177" s="44">
        <f>I177*0.21</f>
        <v>0</v>
      </c>
      <c r="P177">
        <v>3</v>
      </c>
    </row>
    <row r="178" ht="30">
      <c r="A178" s="37" t="s">
        <v>598</v>
      </c>
      <c r="B178" s="45"/>
      <c r="C178" s="46"/>
      <c r="D178" s="46"/>
      <c r="E178" s="39" t="s">
        <v>11517</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1931</v>
      </c>
      <c r="D180" s="37" t="s">
        <v>595</v>
      </c>
      <c r="E180" s="39" t="s">
        <v>1932</v>
      </c>
      <c r="F180" s="40" t="s">
        <v>597</v>
      </c>
      <c r="G180" s="41">
        <v>200</v>
      </c>
      <c r="H180" s="42">
        <v>0</v>
      </c>
      <c r="I180" s="43">
        <f>ROUND(G180*H180,P4)</f>
        <v>0</v>
      </c>
      <c r="J180" s="37"/>
      <c r="O180" s="44">
        <f>I180*0.21</f>
        <v>0</v>
      </c>
      <c r="P180">
        <v>3</v>
      </c>
    </row>
    <row r="181" ht="30">
      <c r="A181" s="37" t="s">
        <v>598</v>
      </c>
      <c r="B181" s="45"/>
      <c r="C181" s="46"/>
      <c r="D181" s="46"/>
      <c r="E181" s="39" t="s">
        <v>1933</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11518</v>
      </c>
      <c r="D183" s="37" t="s">
        <v>595</v>
      </c>
      <c r="E183" s="39" t="s">
        <v>11519</v>
      </c>
      <c r="F183" s="40" t="s">
        <v>597</v>
      </c>
      <c r="G183" s="41">
        <v>184</v>
      </c>
      <c r="H183" s="42">
        <v>0</v>
      </c>
      <c r="I183" s="43">
        <f>ROUND(G183*H183,P4)</f>
        <v>0</v>
      </c>
      <c r="J183" s="37"/>
      <c r="O183" s="44">
        <f>I183*0.21</f>
        <v>0</v>
      </c>
      <c r="P183">
        <v>3</v>
      </c>
    </row>
    <row r="184" ht="30">
      <c r="A184" s="37" t="s">
        <v>598</v>
      </c>
      <c r="B184" s="45"/>
      <c r="C184" s="46"/>
      <c r="D184" s="46"/>
      <c r="E184" s="39" t="s">
        <v>11520</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1934</v>
      </c>
      <c r="D186" s="37" t="s">
        <v>595</v>
      </c>
      <c r="E186" s="39" t="s">
        <v>1935</v>
      </c>
      <c r="F186" s="40" t="s">
        <v>608</v>
      </c>
      <c r="G186" s="41">
        <v>63</v>
      </c>
      <c r="H186" s="42">
        <v>0</v>
      </c>
      <c r="I186" s="43">
        <f>ROUND(G186*H186,P4)</f>
        <v>0</v>
      </c>
      <c r="J186" s="37"/>
      <c r="O186" s="44">
        <f>I186*0.21</f>
        <v>0</v>
      </c>
      <c r="P186">
        <v>3</v>
      </c>
    </row>
    <row r="187" ht="30">
      <c r="A187" s="37" t="s">
        <v>598</v>
      </c>
      <c r="B187" s="45"/>
      <c r="C187" s="46"/>
      <c r="D187" s="46"/>
      <c r="E187" s="39" t="s">
        <v>1936</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11521</v>
      </c>
      <c r="D189" s="37" t="s">
        <v>595</v>
      </c>
      <c r="E189" s="39" t="s">
        <v>11522</v>
      </c>
      <c r="F189" s="40" t="s">
        <v>608</v>
      </c>
      <c r="G189" s="41">
        <v>9</v>
      </c>
      <c r="H189" s="42">
        <v>0</v>
      </c>
      <c r="I189" s="43">
        <f>ROUND(G189*H189,P4)</f>
        <v>0</v>
      </c>
      <c r="J189" s="37"/>
      <c r="O189" s="44">
        <f>I189*0.21</f>
        <v>0</v>
      </c>
      <c r="P189">
        <v>3</v>
      </c>
    </row>
    <row r="190" ht="30">
      <c r="A190" s="37" t="s">
        <v>598</v>
      </c>
      <c r="B190" s="45"/>
      <c r="C190" s="46"/>
      <c r="D190" s="46"/>
      <c r="E190" s="39" t="s">
        <v>11523</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1937</v>
      </c>
      <c r="D192" s="37" t="s">
        <v>595</v>
      </c>
      <c r="E192" s="39" t="s">
        <v>1938</v>
      </c>
      <c r="F192" s="40" t="s">
        <v>608</v>
      </c>
      <c r="G192" s="41">
        <v>8</v>
      </c>
      <c r="H192" s="42">
        <v>0</v>
      </c>
      <c r="I192" s="43">
        <f>ROUND(G192*H192,P4)</f>
        <v>0</v>
      </c>
      <c r="J192" s="37"/>
      <c r="O192" s="44">
        <f>I192*0.21</f>
        <v>0</v>
      </c>
      <c r="P192">
        <v>3</v>
      </c>
    </row>
    <row r="193" ht="30">
      <c r="A193" s="37" t="s">
        <v>598</v>
      </c>
      <c r="B193" s="45"/>
      <c r="C193" s="46"/>
      <c r="D193" s="46"/>
      <c r="E193" s="39" t="s">
        <v>1939</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11524</v>
      </c>
      <c r="D195" s="37" t="s">
        <v>595</v>
      </c>
      <c r="E195" s="39" t="s">
        <v>11525</v>
      </c>
      <c r="F195" s="40" t="s">
        <v>608</v>
      </c>
      <c r="G195" s="41">
        <v>12</v>
      </c>
      <c r="H195" s="42">
        <v>0</v>
      </c>
      <c r="I195" s="43">
        <f>ROUND(G195*H195,P4)</f>
        <v>0</v>
      </c>
      <c r="J195" s="37"/>
      <c r="O195" s="44">
        <f>I195*0.21</f>
        <v>0</v>
      </c>
      <c r="P195">
        <v>3</v>
      </c>
    </row>
    <row r="196" ht="30">
      <c r="A196" s="37" t="s">
        <v>598</v>
      </c>
      <c r="B196" s="45"/>
      <c r="C196" s="46"/>
      <c r="D196" s="46"/>
      <c r="E196" s="39" t="s">
        <v>11526</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1940</v>
      </c>
      <c r="D198" s="37" t="s">
        <v>595</v>
      </c>
      <c r="E198" s="39" t="s">
        <v>1941</v>
      </c>
      <c r="F198" s="40" t="s">
        <v>608</v>
      </c>
      <c r="G198" s="41">
        <v>1</v>
      </c>
      <c r="H198" s="42">
        <v>0</v>
      </c>
      <c r="I198" s="43">
        <f>ROUND(G198*H198,P4)</f>
        <v>0</v>
      </c>
      <c r="J198" s="37"/>
      <c r="O198" s="44">
        <f>I198*0.21</f>
        <v>0</v>
      </c>
      <c r="P198">
        <v>3</v>
      </c>
    </row>
    <row r="199" ht="30">
      <c r="A199" s="37" t="s">
        <v>598</v>
      </c>
      <c r="B199" s="45"/>
      <c r="C199" s="46"/>
      <c r="D199" s="46"/>
      <c r="E199" s="39" t="s">
        <v>1942</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1943</v>
      </c>
      <c r="D201" s="37" t="s">
        <v>595</v>
      </c>
      <c r="E201" s="39" t="s">
        <v>1944</v>
      </c>
      <c r="F201" s="40" t="s">
        <v>608</v>
      </c>
      <c r="G201" s="41">
        <v>4</v>
      </c>
      <c r="H201" s="42">
        <v>0</v>
      </c>
      <c r="I201" s="43">
        <f>ROUND(G201*H201,P4)</f>
        <v>0</v>
      </c>
      <c r="J201" s="37"/>
      <c r="O201" s="44">
        <f>I201*0.21</f>
        <v>0</v>
      </c>
      <c r="P201">
        <v>3</v>
      </c>
    </row>
    <row r="202" ht="30">
      <c r="A202" s="37" t="s">
        <v>598</v>
      </c>
      <c r="B202" s="45"/>
      <c r="C202" s="46"/>
      <c r="D202" s="46"/>
      <c r="E202" s="39" t="s">
        <v>1945</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1946</v>
      </c>
      <c r="D204" s="37" t="s">
        <v>595</v>
      </c>
      <c r="E204" s="39" t="s">
        <v>1947</v>
      </c>
      <c r="F204" s="40" t="s">
        <v>608</v>
      </c>
      <c r="G204" s="41">
        <v>8</v>
      </c>
      <c r="H204" s="42">
        <v>0</v>
      </c>
      <c r="I204" s="43">
        <f>ROUND(G204*H204,P4)</f>
        <v>0</v>
      </c>
      <c r="J204" s="37"/>
      <c r="O204" s="44">
        <f>I204*0.21</f>
        <v>0</v>
      </c>
      <c r="P204">
        <v>3</v>
      </c>
    </row>
    <row r="205" ht="45">
      <c r="A205" s="37" t="s">
        <v>598</v>
      </c>
      <c r="B205" s="45"/>
      <c r="C205" s="46"/>
      <c r="D205" s="46"/>
      <c r="E205" s="39" t="s">
        <v>1948</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12278</v>
      </c>
      <c r="D207" s="37" t="s">
        <v>595</v>
      </c>
      <c r="E207" s="39" t="s">
        <v>12279</v>
      </c>
      <c r="F207" s="40" t="s">
        <v>608</v>
      </c>
      <c r="G207" s="41">
        <v>3</v>
      </c>
      <c r="H207" s="42">
        <v>0</v>
      </c>
      <c r="I207" s="43">
        <f>ROUND(G207*H207,P4)</f>
        <v>0</v>
      </c>
      <c r="J207" s="37"/>
      <c r="O207" s="44">
        <f>I207*0.21</f>
        <v>0</v>
      </c>
      <c r="P207">
        <v>3</v>
      </c>
    </row>
    <row r="208" ht="45">
      <c r="A208" s="37" t="s">
        <v>598</v>
      </c>
      <c r="B208" s="45"/>
      <c r="C208" s="46"/>
      <c r="D208" s="46"/>
      <c r="E208" s="39" t="s">
        <v>12280</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12281</v>
      </c>
      <c r="D210" s="37" t="s">
        <v>595</v>
      </c>
      <c r="E210" s="39" t="s">
        <v>12282</v>
      </c>
      <c r="F210" s="40" t="s">
        <v>608</v>
      </c>
      <c r="G210" s="41">
        <v>6</v>
      </c>
      <c r="H210" s="42">
        <v>0</v>
      </c>
      <c r="I210" s="43">
        <f>ROUND(G210*H210,P4)</f>
        <v>0</v>
      </c>
      <c r="J210" s="37"/>
      <c r="O210" s="44">
        <f>I210*0.21</f>
        <v>0</v>
      </c>
      <c r="P210">
        <v>3</v>
      </c>
    </row>
    <row r="211" ht="45">
      <c r="A211" s="37" t="s">
        <v>598</v>
      </c>
      <c r="B211" s="45"/>
      <c r="C211" s="46"/>
      <c r="D211" s="46"/>
      <c r="E211" s="39" t="s">
        <v>12283</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1949</v>
      </c>
      <c r="D213" s="37" t="s">
        <v>595</v>
      </c>
      <c r="E213" s="39" t="s">
        <v>1950</v>
      </c>
      <c r="F213" s="40" t="s">
        <v>608</v>
      </c>
      <c r="G213" s="41">
        <v>8</v>
      </c>
      <c r="H213" s="42">
        <v>0</v>
      </c>
      <c r="I213" s="43">
        <f>ROUND(G213*H213,P4)</f>
        <v>0</v>
      </c>
      <c r="J213" s="37"/>
      <c r="O213" s="44">
        <f>I213*0.21</f>
        <v>0</v>
      </c>
      <c r="P213">
        <v>3</v>
      </c>
    </row>
    <row r="214" ht="45">
      <c r="A214" s="37" t="s">
        <v>598</v>
      </c>
      <c r="B214" s="45"/>
      <c r="C214" s="46"/>
      <c r="D214" s="46"/>
      <c r="E214" s="39" t="s">
        <v>1951</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11530</v>
      </c>
      <c r="D216" s="37" t="s">
        <v>595</v>
      </c>
      <c r="E216" s="39" t="s">
        <v>11531</v>
      </c>
      <c r="F216" s="40" t="s">
        <v>608</v>
      </c>
      <c r="G216" s="41">
        <v>3</v>
      </c>
      <c r="H216" s="42">
        <v>0</v>
      </c>
      <c r="I216" s="43">
        <f>ROUND(G216*H216,P4)</f>
        <v>0</v>
      </c>
      <c r="J216" s="37"/>
      <c r="O216" s="44">
        <f>I216*0.21</f>
        <v>0</v>
      </c>
      <c r="P216">
        <v>3</v>
      </c>
    </row>
    <row r="217" ht="45">
      <c r="A217" s="37" t="s">
        <v>598</v>
      </c>
      <c r="B217" s="45"/>
      <c r="C217" s="46"/>
      <c r="D217" s="46"/>
      <c r="E217" s="39" t="s">
        <v>11532</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11533</v>
      </c>
      <c r="D219" s="37" t="s">
        <v>595</v>
      </c>
      <c r="E219" s="39" t="s">
        <v>11534</v>
      </c>
      <c r="F219" s="40" t="s">
        <v>608</v>
      </c>
      <c r="G219" s="41">
        <v>2</v>
      </c>
      <c r="H219" s="42">
        <v>0</v>
      </c>
      <c r="I219" s="43">
        <f>ROUND(G219*H219,P4)</f>
        <v>0</v>
      </c>
      <c r="J219" s="37"/>
      <c r="O219" s="44">
        <f>I219*0.21</f>
        <v>0</v>
      </c>
      <c r="P219">
        <v>3</v>
      </c>
    </row>
    <row r="220" ht="45">
      <c r="A220" s="37" t="s">
        <v>598</v>
      </c>
      <c r="B220" s="45"/>
      <c r="C220" s="46"/>
      <c r="D220" s="46"/>
      <c r="E220" s="39" t="s">
        <v>11535</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1952</v>
      </c>
      <c r="D222" s="37" t="s">
        <v>595</v>
      </c>
      <c r="E222" s="39" t="s">
        <v>1953</v>
      </c>
      <c r="F222" s="40" t="s">
        <v>608</v>
      </c>
      <c r="G222" s="41">
        <v>16</v>
      </c>
      <c r="H222" s="42">
        <v>0</v>
      </c>
      <c r="I222" s="43">
        <f>ROUND(G222*H222,P4)</f>
        <v>0</v>
      </c>
      <c r="J222" s="37"/>
      <c r="O222" s="44">
        <f>I222*0.21</f>
        <v>0</v>
      </c>
      <c r="P222">
        <v>3</v>
      </c>
    </row>
    <row r="223" ht="30">
      <c r="A223" s="37" t="s">
        <v>598</v>
      </c>
      <c r="B223" s="45"/>
      <c r="C223" s="46"/>
      <c r="D223" s="46"/>
      <c r="E223" s="39" t="s">
        <v>1954</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12284</v>
      </c>
      <c r="D225" s="37" t="s">
        <v>595</v>
      </c>
      <c r="E225" s="39" t="s">
        <v>12285</v>
      </c>
      <c r="F225" s="40" t="s">
        <v>608</v>
      </c>
      <c r="G225" s="41">
        <v>14</v>
      </c>
      <c r="H225" s="42">
        <v>0</v>
      </c>
      <c r="I225" s="43">
        <f>ROUND(G225*H225,P4)</f>
        <v>0</v>
      </c>
      <c r="J225" s="37"/>
      <c r="O225" s="44">
        <f>I225*0.21</f>
        <v>0</v>
      </c>
      <c r="P225">
        <v>3</v>
      </c>
    </row>
    <row r="226" ht="45">
      <c r="A226" s="37" t="s">
        <v>598</v>
      </c>
      <c r="B226" s="45"/>
      <c r="C226" s="46"/>
      <c r="D226" s="46"/>
      <c r="E226" s="39" t="s">
        <v>12286</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12287</v>
      </c>
      <c r="D228" s="37" t="s">
        <v>595</v>
      </c>
      <c r="E228" s="39" t="s">
        <v>12288</v>
      </c>
      <c r="F228" s="40" t="s">
        <v>608</v>
      </c>
      <c r="G228" s="41">
        <v>4</v>
      </c>
      <c r="H228" s="42">
        <v>0</v>
      </c>
      <c r="I228" s="43">
        <f>ROUND(G228*H228,P4)</f>
        <v>0</v>
      </c>
      <c r="J228" s="37"/>
      <c r="O228" s="44">
        <f>I228*0.21</f>
        <v>0</v>
      </c>
      <c r="P228">
        <v>3</v>
      </c>
    </row>
    <row r="229" ht="45">
      <c r="A229" s="37" t="s">
        <v>598</v>
      </c>
      <c r="B229" s="45"/>
      <c r="C229" s="46"/>
      <c r="D229" s="46"/>
      <c r="E229" s="39" t="s">
        <v>12289</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11536</v>
      </c>
      <c r="D231" s="37" t="s">
        <v>595</v>
      </c>
      <c r="E231" s="39" t="s">
        <v>11537</v>
      </c>
      <c r="F231" s="40" t="s">
        <v>608</v>
      </c>
      <c r="G231" s="41">
        <v>6</v>
      </c>
      <c r="H231" s="42">
        <v>0</v>
      </c>
      <c r="I231" s="43">
        <f>ROUND(G231*H231,P4)</f>
        <v>0</v>
      </c>
      <c r="J231" s="37"/>
      <c r="O231" s="44">
        <f>I231*0.21</f>
        <v>0</v>
      </c>
      <c r="P231">
        <v>3</v>
      </c>
    </row>
    <row r="232" ht="30">
      <c r="A232" s="37" t="s">
        <v>598</v>
      </c>
      <c r="B232" s="45"/>
      <c r="C232" s="46"/>
      <c r="D232" s="46"/>
      <c r="E232" s="39" t="s">
        <v>11538</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1958</v>
      </c>
      <c r="D234" s="37" t="s">
        <v>595</v>
      </c>
      <c r="E234" s="39" t="s">
        <v>1959</v>
      </c>
      <c r="F234" s="40" t="s">
        <v>608</v>
      </c>
      <c r="G234" s="41">
        <v>29</v>
      </c>
      <c r="H234" s="42">
        <v>0</v>
      </c>
      <c r="I234" s="43">
        <f>ROUND(G234*H234,P4)</f>
        <v>0</v>
      </c>
      <c r="J234" s="37"/>
      <c r="O234" s="44">
        <f>I234*0.21</f>
        <v>0</v>
      </c>
      <c r="P234">
        <v>3</v>
      </c>
    </row>
    <row r="235" ht="45">
      <c r="A235" s="37" t="s">
        <v>598</v>
      </c>
      <c r="B235" s="45"/>
      <c r="C235" s="46"/>
      <c r="D235" s="46"/>
      <c r="E235" s="39" t="s">
        <v>1960</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1961</v>
      </c>
      <c r="D237" s="37" t="s">
        <v>595</v>
      </c>
      <c r="E237" s="39" t="s">
        <v>1962</v>
      </c>
      <c r="F237" s="40" t="s">
        <v>608</v>
      </c>
      <c r="G237" s="41">
        <v>21</v>
      </c>
      <c r="H237" s="42">
        <v>0</v>
      </c>
      <c r="I237" s="43">
        <f>ROUND(G237*H237,P4)</f>
        <v>0</v>
      </c>
      <c r="J237" s="37"/>
      <c r="O237" s="44">
        <f>I237*0.21</f>
        <v>0</v>
      </c>
      <c r="P237">
        <v>3</v>
      </c>
    </row>
    <row r="238" ht="45">
      <c r="A238" s="37" t="s">
        <v>598</v>
      </c>
      <c r="B238" s="45"/>
      <c r="C238" s="46"/>
      <c r="D238" s="46"/>
      <c r="E238" s="39" t="s">
        <v>1963</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11542</v>
      </c>
      <c r="D240" s="37" t="s">
        <v>595</v>
      </c>
      <c r="E240" s="39" t="s">
        <v>12290</v>
      </c>
      <c r="F240" s="40" t="s">
        <v>608</v>
      </c>
      <c r="G240" s="41">
        <v>8</v>
      </c>
      <c r="H240" s="42">
        <v>0</v>
      </c>
      <c r="I240" s="43">
        <f>ROUND(G240*H240,P4)</f>
        <v>0</v>
      </c>
      <c r="J240" s="37"/>
      <c r="O240" s="44">
        <f>I240*0.21</f>
        <v>0</v>
      </c>
      <c r="P240">
        <v>3</v>
      </c>
    </row>
    <row r="241">
      <c r="A241" s="37" t="s">
        <v>598</v>
      </c>
      <c r="B241" s="45"/>
      <c r="C241" s="46"/>
      <c r="D241" s="46"/>
      <c r="E241" s="39" t="s">
        <v>12290</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11544</v>
      </c>
      <c r="D243" s="37" t="s">
        <v>595</v>
      </c>
      <c r="E243" s="39" t="s">
        <v>12291</v>
      </c>
      <c r="F243" s="40" t="s">
        <v>608</v>
      </c>
      <c r="G243" s="41">
        <v>4</v>
      </c>
      <c r="H243" s="42">
        <v>0</v>
      </c>
      <c r="I243" s="43">
        <f>ROUND(G243*H243,P4)</f>
        <v>0</v>
      </c>
      <c r="J243" s="37"/>
      <c r="O243" s="44">
        <f>I243*0.21</f>
        <v>0</v>
      </c>
      <c r="P243">
        <v>3</v>
      </c>
    </row>
    <row r="244">
      <c r="A244" s="37" t="s">
        <v>598</v>
      </c>
      <c r="B244" s="45"/>
      <c r="C244" s="46"/>
      <c r="D244" s="46"/>
      <c r="E244" s="39" t="s">
        <v>12291</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1993</v>
      </c>
      <c r="D246" s="37" t="s">
        <v>595</v>
      </c>
      <c r="E246" s="39" t="s">
        <v>1994</v>
      </c>
      <c r="F246" s="40" t="s">
        <v>608</v>
      </c>
      <c r="G246" s="41">
        <v>21</v>
      </c>
      <c r="H246" s="42">
        <v>0</v>
      </c>
      <c r="I246" s="43">
        <f>ROUND(G246*H246,P4)</f>
        <v>0</v>
      </c>
      <c r="J246" s="37"/>
      <c r="O246" s="44">
        <f>I246*0.21</f>
        <v>0</v>
      </c>
      <c r="P246">
        <v>3</v>
      </c>
    </row>
    <row r="247">
      <c r="A247" s="37" t="s">
        <v>598</v>
      </c>
      <c r="B247" s="45"/>
      <c r="C247" s="46"/>
      <c r="D247" s="46"/>
      <c r="E247" s="39" t="s">
        <v>1994</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1995</v>
      </c>
      <c r="D249" s="37" t="s">
        <v>595</v>
      </c>
      <c r="E249" s="39" t="s">
        <v>12292</v>
      </c>
      <c r="F249" s="40" t="s">
        <v>608</v>
      </c>
      <c r="G249" s="41">
        <v>8</v>
      </c>
      <c r="H249" s="42">
        <v>0</v>
      </c>
      <c r="I249" s="43">
        <f>ROUND(G249*H249,P4)</f>
        <v>0</v>
      </c>
      <c r="J249" s="37"/>
      <c r="O249" s="44">
        <f>I249*0.21</f>
        <v>0</v>
      </c>
      <c r="P249">
        <v>3</v>
      </c>
    </row>
    <row r="250">
      <c r="A250" s="37" t="s">
        <v>598</v>
      </c>
      <c r="B250" s="45"/>
      <c r="C250" s="46"/>
      <c r="D250" s="46"/>
      <c r="E250" s="39" t="s">
        <v>12292</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11546</v>
      </c>
      <c r="D252" s="37" t="s">
        <v>595</v>
      </c>
      <c r="E252" s="39" t="s">
        <v>12293</v>
      </c>
      <c r="F252" s="40" t="s">
        <v>608</v>
      </c>
      <c r="G252" s="41">
        <v>12</v>
      </c>
      <c r="H252" s="42">
        <v>0</v>
      </c>
      <c r="I252" s="43">
        <f>ROUND(G252*H252,P4)</f>
        <v>0</v>
      </c>
      <c r="J252" s="37"/>
      <c r="O252" s="44">
        <f>I252*0.21</f>
        <v>0</v>
      </c>
      <c r="P252">
        <v>3</v>
      </c>
    </row>
    <row r="253" ht="30">
      <c r="A253" s="37" t="s">
        <v>598</v>
      </c>
      <c r="B253" s="45"/>
      <c r="C253" s="46"/>
      <c r="D253" s="46"/>
      <c r="E253" s="39" t="s">
        <v>12293</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12294</v>
      </c>
      <c r="D255" s="37" t="s">
        <v>595</v>
      </c>
      <c r="E255" s="39" t="s">
        <v>12295</v>
      </c>
      <c r="F255" s="40" t="s">
        <v>608</v>
      </c>
      <c r="G255" s="41">
        <v>9</v>
      </c>
      <c r="H255" s="42">
        <v>0</v>
      </c>
      <c r="I255" s="43">
        <f>ROUND(G255*H255,P4)</f>
        <v>0</v>
      </c>
      <c r="J255" s="37"/>
      <c r="O255" s="44">
        <f>I255*0.21</f>
        <v>0</v>
      </c>
      <c r="P255">
        <v>3</v>
      </c>
    </row>
    <row r="256">
      <c r="A256" s="37" t="s">
        <v>598</v>
      </c>
      <c r="B256" s="45"/>
      <c r="C256" s="46"/>
      <c r="D256" s="46"/>
      <c r="E256" s="39" t="s">
        <v>1996</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12296</v>
      </c>
      <c r="D258" s="37" t="s">
        <v>595</v>
      </c>
      <c r="E258" s="39" t="s">
        <v>12297</v>
      </c>
      <c r="F258" s="40" t="s">
        <v>608</v>
      </c>
      <c r="G258" s="41">
        <v>1</v>
      </c>
      <c r="H258" s="42">
        <v>0</v>
      </c>
      <c r="I258" s="43">
        <f>ROUND(G258*H258,P4)</f>
        <v>0</v>
      </c>
      <c r="J258" s="37"/>
      <c r="O258" s="44">
        <f>I258*0.21</f>
        <v>0</v>
      </c>
      <c r="P258">
        <v>3</v>
      </c>
    </row>
    <row r="259">
      <c r="A259" s="37" t="s">
        <v>598</v>
      </c>
      <c r="B259" s="45"/>
      <c r="C259" s="46"/>
      <c r="D259" s="46"/>
      <c r="E259" s="39" t="s">
        <v>12297</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12298</v>
      </c>
      <c r="D261" s="37" t="s">
        <v>595</v>
      </c>
      <c r="E261" s="39" t="s">
        <v>12299</v>
      </c>
      <c r="F261" s="40" t="s">
        <v>608</v>
      </c>
      <c r="G261" s="41">
        <v>1</v>
      </c>
      <c r="H261" s="42">
        <v>0</v>
      </c>
      <c r="I261" s="43">
        <f>ROUND(G261*H261,P4)</f>
        <v>0</v>
      </c>
      <c r="J261" s="37"/>
      <c r="O261" s="44">
        <f>I261*0.21</f>
        <v>0</v>
      </c>
      <c r="P261">
        <v>3</v>
      </c>
    </row>
    <row r="262">
      <c r="A262" s="37" t="s">
        <v>598</v>
      </c>
      <c r="B262" s="45"/>
      <c r="C262" s="46"/>
      <c r="D262" s="46"/>
      <c r="E262" s="39" t="s">
        <v>12299</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2001</v>
      </c>
      <c r="D264" s="37" t="s">
        <v>595</v>
      </c>
      <c r="E264" s="39" t="s">
        <v>2002</v>
      </c>
      <c r="F264" s="40" t="s">
        <v>608</v>
      </c>
      <c r="G264" s="41">
        <v>1</v>
      </c>
      <c r="H264" s="42">
        <v>0</v>
      </c>
      <c r="I264" s="43">
        <f>ROUND(G264*H264,P4)</f>
        <v>0</v>
      </c>
      <c r="J264" s="37"/>
      <c r="O264" s="44">
        <f>I264*0.21</f>
        <v>0</v>
      </c>
      <c r="P264">
        <v>3</v>
      </c>
    </row>
    <row r="265">
      <c r="A265" s="37" t="s">
        <v>598</v>
      </c>
      <c r="B265" s="45"/>
      <c r="C265" s="46"/>
      <c r="D265" s="46"/>
      <c r="E265" s="39" t="s">
        <v>2002</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12300</v>
      </c>
      <c r="D267" s="37" t="s">
        <v>595</v>
      </c>
      <c r="E267" s="39" t="s">
        <v>12301</v>
      </c>
      <c r="F267" s="40" t="s">
        <v>608</v>
      </c>
      <c r="G267" s="41">
        <v>1</v>
      </c>
      <c r="H267" s="42">
        <v>0</v>
      </c>
      <c r="I267" s="43">
        <f>ROUND(G267*H267,P4)</f>
        <v>0</v>
      </c>
      <c r="J267" s="37"/>
      <c r="O267" s="44">
        <f>I267*0.21</f>
        <v>0</v>
      </c>
      <c r="P267">
        <v>3</v>
      </c>
    </row>
    <row r="268">
      <c r="A268" s="37" t="s">
        <v>598</v>
      </c>
      <c r="B268" s="45"/>
      <c r="C268" s="46"/>
      <c r="D268" s="46"/>
      <c r="E268" s="39" t="s">
        <v>12301</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12302</v>
      </c>
      <c r="D270" s="37" t="s">
        <v>595</v>
      </c>
      <c r="E270" s="39" t="s">
        <v>12303</v>
      </c>
      <c r="F270" s="40" t="s">
        <v>608</v>
      </c>
      <c r="G270" s="41">
        <v>1</v>
      </c>
      <c r="H270" s="42">
        <v>0</v>
      </c>
      <c r="I270" s="43">
        <f>ROUND(G270*H270,P4)</f>
        <v>0</v>
      </c>
      <c r="J270" s="37"/>
      <c r="O270" s="44">
        <f>I270*0.21</f>
        <v>0</v>
      </c>
      <c r="P270">
        <v>3</v>
      </c>
    </row>
    <row r="271">
      <c r="A271" s="37" t="s">
        <v>598</v>
      </c>
      <c r="B271" s="45"/>
      <c r="C271" s="46"/>
      <c r="D271" s="46"/>
      <c r="E271" s="39" t="s">
        <v>12303</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2003</v>
      </c>
      <c r="D273" s="37" t="s">
        <v>595</v>
      </c>
      <c r="E273" s="39" t="s">
        <v>2004</v>
      </c>
      <c r="F273" s="40" t="s">
        <v>597</v>
      </c>
      <c r="G273" s="41">
        <v>188</v>
      </c>
      <c r="H273" s="42">
        <v>0</v>
      </c>
      <c r="I273" s="43">
        <f>ROUND(G273*H273,P4)</f>
        <v>0</v>
      </c>
      <c r="J273" s="37"/>
      <c r="O273" s="44">
        <f>I273*0.21</f>
        <v>0</v>
      </c>
      <c r="P273">
        <v>3</v>
      </c>
    </row>
    <row r="274">
      <c r="A274" s="37" t="s">
        <v>598</v>
      </c>
      <c r="B274" s="45"/>
      <c r="C274" s="46"/>
      <c r="D274" s="46"/>
      <c r="E274" s="39" t="s">
        <v>2004</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2005</v>
      </c>
      <c r="D276" s="37" t="s">
        <v>595</v>
      </c>
      <c r="E276" s="39" t="s">
        <v>2006</v>
      </c>
      <c r="F276" s="40" t="s">
        <v>646</v>
      </c>
      <c r="G276" s="41">
        <v>1</v>
      </c>
      <c r="H276" s="42">
        <v>0</v>
      </c>
      <c r="I276" s="43">
        <f>ROUND(G276*H276,P4)</f>
        <v>0</v>
      </c>
      <c r="J276" s="37"/>
      <c r="O276" s="44">
        <f>I276*0.21</f>
        <v>0</v>
      </c>
      <c r="P276">
        <v>3</v>
      </c>
    </row>
    <row r="277">
      <c r="A277" s="37" t="s">
        <v>598</v>
      </c>
      <c r="B277" s="45"/>
      <c r="C277" s="46"/>
      <c r="D277" s="46"/>
      <c r="E277" s="39" t="s">
        <v>2006</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2011</v>
      </c>
      <c r="D279" s="37" t="s">
        <v>595</v>
      </c>
      <c r="E279" s="39" t="s">
        <v>2012</v>
      </c>
      <c r="F279" s="40" t="s">
        <v>608</v>
      </c>
      <c r="G279" s="41">
        <v>50</v>
      </c>
      <c r="H279" s="42">
        <v>0</v>
      </c>
      <c r="I279" s="43">
        <f>ROUND(G279*H279,P4)</f>
        <v>0</v>
      </c>
      <c r="J279" s="37"/>
      <c r="O279" s="44">
        <f>I279*0.21</f>
        <v>0</v>
      </c>
      <c r="P279">
        <v>3</v>
      </c>
    </row>
    <row r="280">
      <c r="A280" s="37" t="s">
        <v>598</v>
      </c>
      <c r="B280" s="45"/>
      <c r="C280" s="46"/>
      <c r="D280" s="46"/>
      <c r="E280" s="39" t="s">
        <v>2012</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2013</v>
      </c>
      <c r="D282" s="37" t="s">
        <v>595</v>
      </c>
      <c r="E282" s="39" t="s">
        <v>2014</v>
      </c>
      <c r="F282" s="40" t="s">
        <v>608</v>
      </c>
      <c r="G282" s="41">
        <v>50</v>
      </c>
      <c r="H282" s="42">
        <v>0</v>
      </c>
      <c r="I282" s="43">
        <f>ROUND(G282*H282,P4)</f>
        <v>0</v>
      </c>
      <c r="J282" s="37"/>
      <c r="O282" s="44">
        <f>I282*0.21</f>
        <v>0</v>
      </c>
      <c r="P282">
        <v>3</v>
      </c>
    </row>
    <row r="283">
      <c r="A283" s="37" t="s">
        <v>598</v>
      </c>
      <c r="B283" s="45"/>
      <c r="C283" s="46"/>
      <c r="D283" s="46"/>
      <c r="E283" s="39" t="s">
        <v>2014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2021</v>
      </c>
      <c r="D285" s="34"/>
      <c r="E285" s="31" t="s">
        <v>2073</v>
      </c>
      <c r="F285" s="34"/>
      <c r="G285" s="34"/>
      <c r="H285" s="34"/>
      <c r="I285" s="35">
        <f>SUMIFS(I286:I291,A286:A291,"P")</f>
        <v>0</v>
      </c>
      <c r="J285" s="36"/>
    </row>
    <row r="286">
      <c r="A286" s="37" t="s">
        <v>593</v>
      </c>
      <c r="B286" s="37">
        <v>91</v>
      </c>
      <c r="C286" s="38" t="s">
        <v>2023</v>
      </c>
      <c r="D286" s="37" t="s">
        <v>595</v>
      </c>
      <c r="E286" s="39" t="s">
        <v>2024</v>
      </c>
      <c r="F286" s="40" t="s">
        <v>608</v>
      </c>
      <c r="G286" s="41">
        <v>1</v>
      </c>
      <c r="H286" s="42">
        <v>0</v>
      </c>
      <c r="I286" s="43">
        <f>ROUND(G286*H286,P4)</f>
        <v>0</v>
      </c>
      <c r="J286" s="37"/>
      <c r="O286" s="44">
        <f>I286*0.21</f>
        <v>0</v>
      </c>
      <c r="P286">
        <v>3</v>
      </c>
    </row>
    <row r="287">
      <c r="A287" s="37" t="s">
        <v>598</v>
      </c>
      <c r="B287" s="45"/>
      <c r="C287" s="46"/>
      <c r="D287" s="46"/>
      <c r="E287" s="39" t="s">
        <v>2024</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2025</v>
      </c>
      <c r="D289" s="37" t="s">
        <v>595</v>
      </c>
      <c r="E289" s="39" t="s">
        <v>2026</v>
      </c>
      <c r="F289" s="40" t="s">
        <v>608</v>
      </c>
      <c r="G289" s="41">
        <v>1</v>
      </c>
      <c r="H289" s="42">
        <v>0</v>
      </c>
      <c r="I289" s="43">
        <f>ROUND(G289*H289,P4)</f>
        <v>0</v>
      </c>
      <c r="J289" s="37"/>
      <c r="O289" s="44">
        <f>I289*0.21</f>
        <v>0</v>
      </c>
      <c r="P289">
        <v>3</v>
      </c>
    </row>
    <row r="290">
      <c r="A290" s="37" t="s">
        <v>598</v>
      </c>
      <c r="B290" s="45"/>
      <c r="C290" s="46"/>
      <c r="D290" s="46"/>
      <c r="E290" s="39" t="s">
        <v>2026</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1813</v>
      </c>
      <c r="D292" s="34"/>
      <c r="E292" s="31" t="s">
        <v>1814</v>
      </c>
      <c r="F292" s="34"/>
      <c r="G292" s="34"/>
      <c r="H292" s="34"/>
      <c r="I292" s="35">
        <f>SUMIFS(I293:I295,A293:A295,"P")</f>
        <v>0</v>
      </c>
      <c r="J292" s="36"/>
    </row>
    <row r="293" ht="45">
      <c r="A293" s="37" t="s">
        <v>593</v>
      </c>
      <c r="B293" s="37">
        <v>93</v>
      </c>
      <c r="C293" s="38" t="s">
        <v>1127</v>
      </c>
      <c r="D293" s="37" t="s">
        <v>1128</v>
      </c>
      <c r="E293" s="39" t="s">
        <v>1129</v>
      </c>
      <c r="F293" s="40" t="s">
        <v>1124</v>
      </c>
      <c r="G293" s="41">
        <v>1.6799999999999999</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2027</v>
      </c>
      <c r="D296" s="34"/>
      <c r="E296" s="31" t="s">
        <v>2028</v>
      </c>
      <c r="F296" s="34"/>
      <c r="G296" s="34"/>
      <c r="H296" s="34"/>
      <c r="I296" s="35">
        <f>SUMIFS(I297:I299,A297:A299,"P")</f>
        <v>0</v>
      </c>
      <c r="J296" s="36"/>
    </row>
    <row r="297">
      <c r="A297" s="37" t="s">
        <v>593</v>
      </c>
      <c r="B297" s="37">
        <v>94</v>
      </c>
      <c r="C297" s="38" t="s">
        <v>2029</v>
      </c>
      <c r="D297" s="37" t="s">
        <v>595</v>
      </c>
      <c r="E297" s="39" t="s">
        <v>2030</v>
      </c>
      <c r="F297" s="40" t="s">
        <v>620</v>
      </c>
      <c r="G297" s="41">
        <v>5</v>
      </c>
      <c r="H297" s="42">
        <v>0</v>
      </c>
      <c r="I297" s="43">
        <f>ROUND(G297*H297,P4)</f>
        <v>0</v>
      </c>
      <c r="J297" s="37"/>
      <c r="O297" s="44">
        <f>I297*0.21</f>
        <v>0</v>
      </c>
      <c r="P297">
        <v>3</v>
      </c>
    </row>
    <row r="298">
      <c r="A298" s="37" t="s">
        <v>598</v>
      </c>
      <c r="B298" s="45"/>
      <c r="C298" s="46"/>
      <c r="D298" s="46"/>
      <c r="E298" s="39" t="s">
        <v>2031</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2032</v>
      </c>
      <c r="D300" s="34"/>
      <c r="E300" s="31" t="s">
        <v>2033</v>
      </c>
      <c r="F300" s="34"/>
      <c r="G300" s="34"/>
      <c r="H300" s="34"/>
      <c r="I300" s="35">
        <f>SUMIFS(I301:I309,A301:A309,"P")</f>
        <v>0</v>
      </c>
      <c r="J300" s="36"/>
    </row>
    <row r="301">
      <c r="A301" s="37" t="s">
        <v>593</v>
      </c>
      <c r="B301" s="37">
        <v>95</v>
      </c>
      <c r="C301" s="38" t="s">
        <v>2034</v>
      </c>
      <c r="D301" s="37" t="s">
        <v>595</v>
      </c>
      <c r="E301" s="39" t="s">
        <v>2035</v>
      </c>
      <c r="F301" s="40" t="s">
        <v>2036</v>
      </c>
      <c r="G301" s="41">
        <v>1</v>
      </c>
      <c r="H301" s="42">
        <v>0</v>
      </c>
      <c r="I301" s="43">
        <f>ROUND(G301*H301,P4)</f>
        <v>0</v>
      </c>
      <c r="J301" s="37"/>
      <c r="O301" s="44">
        <f>I301*0.21</f>
        <v>0</v>
      </c>
      <c r="P301">
        <v>3</v>
      </c>
    </row>
    <row r="302">
      <c r="A302" s="37" t="s">
        <v>598</v>
      </c>
      <c r="B302" s="45"/>
      <c r="C302" s="46"/>
      <c r="D302" s="46"/>
      <c r="E302" s="39" t="s">
        <v>2035</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2037</v>
      </c>
      <c r="D304" s="37" t="s">
        <v>595</v>
      </c>
      <c r="E304" s="39" t="s">
        <v>2038</v>
      </c>
      <c r="F304" s="40" t="s">
        <v>2036</v>
      </c>
      <c r="G304" s="41">
        <v>1</v>
      </c>
      <c r="H304" s="42">
        <v>0</v>
      </c>
      <c r="I304" s="43">
        <f>ROUND(G304*H304,P4)</f>
        <v>0</v>
      </c>
      <c r="J304" s="37"/>
      <c r="O304" s="44">
        <f>I304*0.21</f>
        <v>0</v>
      </c>
      <c r="P304">
        <v>3</v>
      </c>
    </row>
    <row r="305">
      <c r="A305" s="37" t="s">
        <v>598</v>
      </c>
      <c r="B305" s="45"/>
      <c r="C305" s="46"/>
      <c r="D305" s="46"/>
      <c r="E305" s="39" t="s">
        <v>2038</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2039</v>
      </c>
      <c r="D307" s="37" t="s">
        <v>595</v>
      </c>
      <c r="E307" s="39" t="s">
        <v>2040</v>
      </c>
      <c r="F307" s="40" t="s">
        <v>2036</v>
      </c>
      <c r="G307" s="41">
        <v>1</v>
      </c>
      <c r="H307" s="42">
        <v>0</v>
      </c>
      <c r="I307" s="43">
        <f>ROUND(G307*H307,P4)</f>
        <v>0</v>
      </c>
      <c r="J307" s="37"/>
      <c r="O307" s="44">
        <f>I307*0.21</f>
        <v>0</v>
      </c>
      <c r="P307">
        <v>3</v>
      </c>
    </row>
    <row r="308">
      <c r="A308" s="37" t="s">
        <v>598</v>
      </c>
      <c r="B308" s="45"/>
      <c r="C308" s="46"/>
      <c r="D308" s="46"/>
      <c r="E308" s="39" t="s">
        <v>2040</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2041</v>
      </c>
      <c r="D310" s="34"/>
      <c r="E310" s="31" t="s">
        <v>2042</v>
      </c>
      <c r="F310" s="34"/>
      <c r="G310" s="34"/>
      <c r="H310" s="34"/>
      <c r="I310" s="35">
        <f>SUMIFS(I311:I313,A311:A313,"P")</f>
        <v>0</v>
      </c>
      <c r="J310" s="36"/>
    </row>
    <row r="311">
      <c r="A311" s="37" t="s">
        <v>593</v>
      </c>
      <c r="B311" s="37">
        <v>98</v>
      </c>
      <c r="C311" s="38" t="s">
        <v>2043</v>
      </c>
      <c r="D311" s="37" t="s">
        <v>595</v>
      </c>
      <c r="E311" s="39" t="s">
        <v>2042</v>
      </c>
      <c r="F311" s="40" t="s">
        <v>620</v>
      </c>
      <c r="G311" s="41">
        <v>15</v>
      </c>
      <c r="H311" s="42">
        <v>0</v>
      </c>
      <c r="I311" s="43">
        <f>ROUND(G311*H311,P4)</f>
        <v>0</v>
      </c>
      <c r="J311" s="37"/>
      <c r="O311" s="44">
        <f>I311*0.21</f>
        <v>0</v>
      </c>
      <c r="P311">
        <v>3</v>
      </c>
    </row>
    <row r="312">
      <c r="A312" s="37" t="s">
        <v>598</v>
      </c>
      <c r="B312" s="45"/>
      <c r="C312" s="46"/>
      <c r="D312" s="46"/>
      <c r="E312" s="39" t="s">
        <v>2042</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2074</v>
      </c>
      <c r="D314" s="34"/>
      <c r="E314" s="31" t="s">
        <v>2075</v>
      </c>
      <c r="F314" s="34"/>
      <c r="G314" s="34"/>
      <c r="H314" s="34"/>
      <c r="I314" s="35">
        <f>SUMIFS(I315:I317,A315:A317,"P")</f>
        <v>0</v>
      </c>
      <c r="J314" s="36"/>
    </row>
    <row r="315">
      <c r="A315" s="37" t="s">
        <v>593</v>
      </c>
      <c r="B315" s="37">
        <v>99</v>
      </c>
      <c r="C315" s="38" t="s">
        <v>2076</v>
      </c>
      <c r="D315" s="37" t="s">
        <v>595</v>
      </c>
      <c r="E315" s="39" t="s">
        <v>2077</v>
      </c>
      <c r="F315" s="40" t="s">
        <v>2078</v>
      </c>
      <c r="G315" s="41">
        <v>1</v>
      </c>
      <c r="H315" s="42">
        <v>0</v>
      </c>
      <c r="I315" s="43">
        <f>ROUND(G315*H315,P4)</f>
        <v>0</v>
      </c>
      <c r="J315" s="37"/>
      <c r="O315" s="44">
        <f>I315*0.21</f>
        <v>0</v>
      </c>
      <c r="P315">
        <v>3</v>
      </c>
    </row>
    <row r="316">
      <c r="A316" s="37" t="s">
        <v>598</v>
      </c>
      <c r="B316" s="45"/>
      <c r="C316" s="46"/>
      <c r="D316" s="46"/>
      <c r="E316" s="39" t="s">
        <v>2077</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gCtvW+8BXvN2BrBPMLGHlJElMoJNaE8o0dSkninuFxzj9ZpJDNwE75GIl4rbW8PaL09/IPDwmcWQQjGMNXEGqg==" hashValue="Q4XXRKJDl/9n0L/ScLc31QqpEcn+7Hj4ffmJo7f4wWD8JesaoSucIbpBPJDJk7yeJXbcThQ13lZcdtZ4D+QU7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12304</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c r="A8" s="3" t="s">
        <v>1570</v>
      </c>
      <c r="B8" s="20" t="s">
        <v>579</v>
      </c>
      <c r="C8" s="21" t="s">
        <v>12304</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1717</v>
      </c>
      <c r="D12" s="34"/>
      <c r="E12" s="31" t="s">
        <v>66</v>
      </c>
      <c r="F12" s="34"/>
      <c r="G12" s="34"/>
      <c r="H12" s="34"/>
      <c r="I12" s="35">
        <f>SUMIFS(I13:I93,A13:A93,"P")</f>
        <v>0</v>
      </c>
      <c r="J12" s="36"/>
    </row>
    <row r="13">
      <c r="A13" s="37" t="s">
        <v>593</v>
      </c>
      <c r="B13" s="37">
        <v>1</v>
      </c>
      <c r="C13" s="38" t="s">
        <v>1885</v>
      </c>
      <c r="D13" s="37" t="s">
        <v>595</v>
      </c>
      <c r="E13" s="39" t="s">
        <v>1886</v>
      </c>
      <c r="F13" s="40" t="s">
        <v>608</v>
      </c>
      <c r="G13" s="41">
        <v>4</v>
      </c>
      <c r="H13" s="42">
        <v>0</v>
      </c>
      <c r="I13" s="43">
        <f>ROUND(G13*H13,P4)</f>
        <v>0</v>
      </c>
      <c r="J13" s="37"/>
      <c r="O13" s="44">
        <f>I13*0.21</f>
        <v>0</v>
      </c>
      <c r="P13">
        <v>3</v>
      </c>
    </row>
    <row r="14">
      <c r="A14" s="37" t="s">
        <v>598</v>
      </c>
      <c r="B14" s="45"/>
      <c r="C14" s="46"/>
      <c r="D14" s="46"/>
      <c r="E14" s="39" t="s">
        <v>1886</v>
      </c>
      <c r="F14" s="46"/>
      <c r="G14" s="46"/>
      <c r="H14" s="46"/>
      <c r="I14" s="46"/>
      <c r="J14" s="48"/>
    </row>
    <row r="15">
      <c r="A15" s="37" t="s">
        <v>601</v>
      </c>
      <c r="B15" s="45"/>
      <c r="C15" s="46"/>
      <c r="D15" s="46"/>
      <c r="E15" s="47" t="s">
        <v>595</v>
      </c>
      <c r="F15" s="46"/>
      <c r="G15" s="46"/>
      <c r="H15" s="46"/>
      <c r="I15" s="46"/>
      <c r="J15" s="48"/>
    </row>
    <row r="16">
      <c r="A16" s="37" t="s">
        <v>593</v>
      </c>
      <c r="B16" s="37">
        <v>2</v>
      </c>
      <c r="C16" s="38" t="s">
        <v>1887</v>
      </c>
      <c r="D16" s="37" t="s">
        <v>595</v>
      </c>
      <c r="E16" s="39" t="s">
        <v>1888</v>
      </c>
      <c r="F16" s="40" t="s">
        <v>1720</v>
      </c>
      <c r="G16" s="41">
        <v>32.399999999999999</v>
      </c>
      <c r="H16" s="42">
        <v>0</v>
      </c>
      <c r="I16" s="43">
        <f>ROUND(G16*H16,P4)</f>
        <v>0</v>
      </c>
      <c r="J16" s="37"/>
      <c r="O16" s="44">
        <f>I16*0.21</f>
        <v>0</v>
      </c>
      <c r="P16">
        <v>3</v>
      </c>
    </row>
    <row r="17">
      <c r="A17" s="37" t="s">
        <v>598</v>
      </c>
      <c r="B17" s="45"/>
      <c r="C17" s="46"/>
      <c r="D17" s="46"/>
      <c r="E17" s="39" t="s">
        <v>1888</v>
      </c>
      <c r="F17" s="46"/>
      <c r="G17" s="46"/>
      <c r="H17" s="46"/>
      <c r="I17" s="46"/>
      <c r="J17" s="48"/>
    </row>
    <row r="18">
      <c r="A18" s="37" t="s">
        <v>601</v>
      </c>
      <c r="B18" s="45"/>
      <c r="C18" s="46"/>
      <c r="D18" s="46"/>
      <c r="E18" s="47" t="s">
        <v>595</v>
      </c>
      <c r="F18" s="46"/>
      <c r="G18" s="46"/>
      <c r="H18" s="46"/>
      <c r="I18" s="46"/>
      <c r="J18" s="48"/>
    </row>
    <row r="19">
      <c r="A19" s="37" t="s">
        <v>593</v>
      </c>
      <c r="B19" s="37">
        <v>3</v>
      </c>
      <c r="C19" s="38" t="s">
        <v>11559</v>
      </c>
      <c r="D19" s="37" t="s">
        <v>595</v>
      </c>
      <c r="E19" s="39" t="s">
        <v>11560</v>
      </c>
      <c r="F19" s="40" t="s">
        <v>608</v>
      </c>
      <c r="G19" s="41">
        <v>4</v>
      </c>
      <c r="H19" s="42">
        <v>0</v>
      </c>
      <c r="I19" s="43">
        <f>ROUND(G19*H19,P4)</f>
        <v>0</v>
      </c>
      <c r="J19" s="37"/>
      <c r="O19" s="44">
        <f>I19*0.21</f>
        <v>0</v>
      </c>
      <c r="P19">
        <v>3</v>
      </c>
    </row>
    <row r="20">
      <c r="A20" s="37" t="s">
        <v>598</v>
      </c>
      <c r="B20" s="45"/>
      <c r="C20" s="46"/>
      <c r="D20" s="46"/>
      <c r="E20" s="39" t="s">
        <v>11560</v>
      </c>
      <c r="F20" s="46"/>
      <c r="G20" s="46"/>
      <c r="H20" s="46"/>
      <c r="I20" s="46"/>
      <c r="J20" s="48"/>
    </row>
    <row r="21">
      <c r="A21" s="37" t="s">
        <v>601</v>
      </c>
      <c r="B21" s="45"/>
      <c r="C21" s="46"/>
      <c r="D21" s="46"/>
      <c r="E21" s="47" t="s">
        <v>595</v>
      </c>
      <c r="F21" s="46"/>
      <c r="G21" s="46"/>
      <c r="H21" s="46"/>
      <c r="I21" s="46"/>
      <c r="J21" s="48"/>
    </row>
    <row r="22">
      <c r="A22" s="37" t="s">
        <v>593</v>
      </c>
      <c r="B22" s="37">
        <v>4</v>
      </c>
      <c r="C22" s="38" t="s">
        <v>1891</v>
      </c>
      <c r="D22" s="37" t="s">
        <v>595</v>
      </c>
      <c r="E22" s="39" t="s">
        <v>1892</v>
      </c>
      <c r="F22" s="40" t="s">
        <v>608</v>
      </c>
      <c r="G22" s="41">
        <v>40</v>
      </c>
      <c r="H22" s="42">
        <v>0</v>
      </c>
      <c r="I22" s="43">
        <f>ROUND(G22*H22,P4)</f>
        <v>0</v>
      </c>
      <c r="J22" s="37"/>
      <c r="O22" s="44">
        <f>I22*0.21</f>
        <v>0</v>
      </c>
      <c r="P22">
        <v>3</v>
      </c>
    </row>
    <row r="23">
      <c r="A23" s="37" t="s">
        <v>598</v>
      </c>
      <c r="B23" s="45"/>
      <c r="C23" s="46"/>
      <c r="D23" s="46"/>
      <c r="E23" s="39" t="s">
        <v>1892</v>
      </c>
      <c r="F23" s="46"/>
      <c r="G23" s="46"/>
      <c r="H23" s="46"/>
      <c r="I23" s="46"/>
      <c r="J23" s="48"/>
    </row>
    <row r="24">
      <c r="A24" s="37" t="s">
        <v>601</v>
      </c>
      <c r="B24" s="45"/>
      <c r="C24" s="46"/>
      <c r="D24" s="46"/>
      <c r="E24" s="47" t="s">
        <v>595</v>
      </c>
      <c r="F24" s="46"/>
      <c r="G24" s="46"/>
      <c r="H24" s="46"/>
      <c r="I24" s="46"/>
      <c r="J24" s="48"/>
    </row>
    <row r="25">
      <c r="A25" s="37" t="s">
        <v>593</v>
      </c>
      <c r="B25" s="37">
        <v>5</v>
      </c>
      <c r="C25" s="38" t="s">
        <v>1893</v>
      </c>
      <c r="D25" s="37" t="s">
        <v>595</v>
      </c>
      <c r="E25" s="39" t="s">
        <v>1894</v>
      </c>
      <c r="F25" s="40" t="s">
        <v>608</v>
      </c>
      <c r="G25" s="41">
        <v>28</v>
      </c>
      <c r="H25" s="42">
        <v>0</v>
      </c>
      <c r="I25" s="43">
        <f>ROUND(G25*H25,P4)</f>
        <v>0</v>
      </c>
      <c r="J25" s="37"/>
      <c r="O25" s="44">
        <f>I25*0.21</f>
        <v>0</v>
      </c>
      <c r="P25">
        <v>3</v>
      </c>
    </row>
    <row r="26">
      <c r="A26" s="37" t="s">
        <v>598</v>
      </c>
      <c r="B26" s="45"/>
      <c r="C26" s="46"/>
      <c r="D26" s="46"/>
      <c r="E26" s="39" t="s">
        <v>1894</v>
      </c>
      <c r="F26" s="46"/>
      <c r="G26" s="46"/>
      <c r="H26" s="46"/>
      <c r="I26" s="46"/>
      <c r="J26" s="48"/>
    </row>
    <row r="27">
      <c r="A27" s="37" t="s">
        <v>601</v>
      </c>
      <c r="B27" s="45"/>
      <c r="C27" s="46"/>
      <c r="D27" s="46"/>
      <c r="E27" s="47" t="s">
        <v>595</v>
      </c>
      <c r="F27" s="46"/>
      <c r="G27" s="46"/>
      <c r="H27" s="46"/>
      <c r="I27" s="46"/>
      <c r="J27" s="48"/>
    </row>
    <row r="28">
      <c r="A28" s="37" t="s">
        <v>593</v>
      </c>
      <c r="B28" s="37">
        <v>6</v>
      </c>
      <c r="C28" s="38" t="s">
        <v>1895</v>
      </c>
      <c r="D28" s="37" t="s">
        <v>595</v>
      </c>
      <c r="E28" s="39" t="s">
        <v>1896</v>
      </c>
      <c r="F28" s="40" t="s">
        <v>608</v>
      </c>
      <c r="G28" s="41">
        <v>8</v>
      </c>
      <c r="H28" s="42">
        <v>0</v>
      </c>
      <c r="I28" s="43">
        <f>ROUND(G28*H28,P4)</f>
        <v>0</v>
      </c>
      <c r="J28" s="37"/>
      <c r="O28" s="44">
        <f>I28*0.21</f>
        <v>0</v>
      </c>
      <c r="P28">
        <v>3</v>
      </c>
    </row>
    <row r="29">
      <c r="A29" s="37" t="s">
        <v>598</v>
      </c>
      <c r="B29" s="45"/>
      <c r="C29" s="46"/>
      <c r="D29" s="46"/>
      <c r="E29" s="39" t="s">
        <v>1896</v>
      </c>
      <c r="F29" s="46"/>
      <c r="G29" s="46"/>
      <c r="H29" s="46"/>
      <c r="I29" s="46"/>
      <c r="J29" s="48"/>
    </row>
    <row r="30">
      <c r="A30" s="37" t="s">
        <v>601</v>
      </c>
      <c r="B30" s="45"/>
      <c r="C30" s="46"/>
      <c r="D30" s="46"/>
      <c r="E30" s="47" t="s">
        <v>595</v>
      </c>
      <c r="F30" s="46"/>
      <c r="G30" s="46"/>
      <c r="H30" s="46"/>
      <c r="I30" s="46"/>
      <c r="J30" s="48"/>
    </row>
    <row r="31">
      <c r="A31" s="37" t="s">
        <v>593</v>
      </c>
      <c r="B31" s="37">
        <v>7</v>
      </c>
      <c r="C31" s="38" t="s">
        <v>1897</v>
      </c>
      <c r="D31" s="37" t="s">
        <v>595</v>
      </c>
      <c r="E31" s="39" t="s">
        <v>1898</v>
      </c>
      <c r="F31" s="40" t="s">
        <v>608</v>
      </c>
      <c r="G31" s="41">
        <v>23</v>
      </c>
      <c r="H31" s="42">
        <v>0</v>
      </c>
      <c r="I31" s="43">
        <f>ROUND(G31*H31,P4)</f>
        <v>0</v>
      </c>
      <c r="J31" s="37"/>
      <c r="O31" s="44">
        <f>I31*0.21</f>
        <v>0</v>
      </c>
      <c r="P31">
        <v>3</v>
      </c>
    </row>
    <row r="32">
      <c r="A32" s="37" t="s">
        <v>598</v>
      </c>
      <c r="B32" s="45"/>
      <c r="C32" s="46"/>
      <c r="D32" s="46"/>
      <c r="E32" s="39" t="s">
        <v>1898</v>
      </c>
      <c r="F32" s="46"/>
      <c r="G32" s="46"/>
      <c r="H32" s="46"/>
      <c r="I32" s="46"/>
      <c r="J32" s="48"/>
    </row>
    <row r="33">
      <c r="A33" s="37" t="s">
        <v>601</v>
      </c>
      <c r="B33" s="45"/>
      <c r="C33" s="46"/>
      <c r="D33" s="46"/>
      <c r="E33" s="47" t="s">
        <v>595</v>
      </c>
      <c r="F33" s="46"/>
      <c r="G33" s="46"/>
      <c r="H33" s="46"/>
      <c r="I33" s="46"/>
      <c r="J33" s="48"/>
    </row>
    <row r="34">
      <c r="A34" s="37" t="s">
        <v>593</v>
      </c>
      <c r="B34" s="37">
        <v>8</v>
      </c>
      <c r="C34" s="38" t="s">
        <v>1899</v>
      </c>
      <c r="D34" s="37" t="s">
        <v>595</v>
      </c>
      <c r="E34" s="39" t="s">
        <v>1900</v>
      </c>
      <c r="F34" s="40" t="s">
        <v>608</v>
      </c>
      <c r="G34" s="41">
        <v>8</v>
      </c>
      <c r="H34" s="42">
        <v>0</v>
      </c>
      <c r="I34" s="43">
        <f>ROUND(G34*H34,P4)</f>
        <v>0</v>
      </c>
      <c r="J34" s="37"/>
      <c r="O34" s="44">
        <f>I34*0.21</f>
        <v>0</v>
      </c>
      <c r="P34">
        <v>3</v>
      </c>
    </row>
    <row r="35">
      <c r="A35" s="37" t="s">
        <v>598</v>
      </c>
      <c r="B35" s="45"/>
      <c r="C35" s="46"/>
      <c r="D35" s="46"/>
      <c r="E35" s="39" t="s">
        <v>1900</v>
      </c>
      <c r="F35" s="46"/>
      <c r="G35" s="46"/>
      <c r="H35" s="46"/>
      <c r="I35" s="46"/>
      <c r="J35" s="48"/>
    </row>
    <row r="36">
      <c r="A36" s="37" t="s">
        <v>601</v>
      </c>
      <c r="B36" s="45"/>
      <c r="C36" s="46"/>
      <c r="D36" s="46"/>
      <c r="E36" s="47" t="s">
        <v>595</v>
      </c>
      <c r="F36" s="46"/>
      <c r="G36" s="46"/>
      <c r="H36" s="46"/>
      <c r="I36" s="46"/>
      <c r="J36" s="48"/>
    </row>
    <row r="37">
      <c r="A37" s="37" t="s">
        <v>593</v>
      </c>
      <c r="B37" s="37">
        <v>9</v>
      </c>
      <c r="C37" s="38" t="s">
        <v>11561</v>
      </c>
      <c r="D37" s="37" t="s">
        <v>595</v>
      </c>
      <c r="E37" s="39" t="s">
        <v>11562</v>
      </c>
      <c r="F37" s="40" t="s">
        <v>608</v>
      </c>
      <c r="G37" s="41">
        <v>2</v>
      </c>
      <c r="H37" s="42">
        <v>0</v>
      </c>
      <c r="I37" s="43">
        <f>ROUND(G37*H37,P4)</f>
        <v>0</v>
      </c>
      <c r="J37" s="37"/>
      <c r="O37" s="44">
        <f>I37*0.21</f>
        <v>0</v>
      </c>
      <c r="P37">
        <v>3</v>
      </c>
    </row>
    <row r="38">
      <c r="A38" s="37" t="s">
        <v>598</v>
      </c>
      <c r="B38" s="45"/>
      <c r="C38" s="46"/>
      <c r="D38" s="46"/>
      <c r="E38" s="39" t="s">
        <v>11562</v>
      </c>
      <c r="F38" s="46"/>
      <c r="G38" s="46"/>
      <c r="H38" s="46"/>
      <c r="I38" s="46"/>
      <c r="J38" s="48"/>
    </row>
    <row r="39">
      <c r="A39" s="37" t="s">
        <v>601</v>
      </c>
      <c r="B39" s="45"/>
      <c r="C39" s="46"/>
      <c r="D39" s="46"/>
      <c r="E39" s="47" t="s">
        <v>595</v>
      </c>
      <c r="F39" s="46"/>
      <c r="G39" s="46"/>
      <c r="H39" s="46"/>
      <c r="I39" s="46"/>
      <c r="J39" s="48"/>
    </row>
    <row r="40">
      <c r="A40" s="37" t="s">
        <v>593</v>
      </c>
      <c r="B40" s="37">
        <v>10</v>
      </c>
      <c r="C40" s="38" t="s">
        <v>1901</v>
      </c>
      <c r="D40" s="37" t="s">
        <v>595</v>
      </c>
      <c r="E40" s="39" t="s">
        <v>1902</v>
      </c>
      <c r="F40" s="40" t="s">
        <v>608</v>
      </c>
      <c r="G40" s="41">
        <v>26</v>
      </c>
      <c r="H40" s="42">
        <v>0</v>
      </c>
      <c r="I40" s="43">
        <f>ROUND(G40*H40,P4)</f>
        <v>0</v>
      </c>
      <c r="J40" s="37"/>
      <c r="O40" s="44">
        <f>I40*0.21</f>
        <v>0</v>
      </c>
      <c r="P40">
        <v>3</v>
      </c>
    </row>
    <row r="41">
      <c r="A41" s="37" t="s">
        <v>598</v>
      </c>
      <c r="B41" s="45"/>
      <c r="C41" s="46"/>
      <c r="D41" s="46"/>
      <c r="E41" s="39" t="s">
        <v>1902</v>
      </c>
      <c r="F41" s="46"/>
      <c r="G41" s="46"/>
      <c r="H41" s="46"/>
      <c r="I41" s="46"/>
      <c r="J41" s="48"/>
    </row>
    <row r="42">
      <c r="A42" s="37" t="s">
        <v>601</v>
      </c>
      <c r="B42" s="45"/>
      <c r="C42" s="46"/>
      <c r="D42" s="46"/>
      <c r="E42" s="47" t="s">
        <v>595</v>
      </c>
      <c r="F42" s="46"/>
      <c r="G42" s="46"/>
      <c r="H42" s="46"/>
      <c r="I42" s="46"/>
      <c r="J42" s="48"/>
    </row>
    <row r="43">
      <c r="A43" s="37" t="s">
        <v>593</v>
      </c>
      <c r="B43" s="37">
        <v>11</v>
      </c>
      <c r="C43" s="38" t="s">
        <v>1903</v>
      </c>
      <c r="D43" s="37" t="s">
        <v>595</v>
      </c>
      <c r="E43" s="39" t="s">
        <v>1904</v>
      </c>
      <c r="F43" s="40" t="s">
        <v>608</v>
      </c>
      <c r="G43" s="41">
        <v>8</v>
      </c>
      <c r="H43" s="42">
        <v>0</v>
      </c>
      <c r="I43" s="43">
        <f>ROUND(G43*H43,P4)</f>
        <v>0</v>
      </c>
      <c r="J43" s="37"/>
      <c r="O43" s="44">
        <f>I43*0.21</f>
        <v>0</v>
      </c>
      <c r="P43">
        <v>3</v>
      </c>
    </row>
    <row r="44">
      <c r="A44" s="37" t="s">
        <v>598</v>
      </c>
      <c r="B44" s="45"/>
      <c r="C44" s="46"/>
      <c r="D44" s="46"/>
      <c r="E44" s="39" t="s">
        <v>1904</v>
      </c>
      <c r="F44" s="46"/>
      <c r="G44" s="46"/>
      <c r="H44" s="46"/>
      <c r="I44" s="46"/>
      <c r="J44" s="48"/>
    </row>
    <row r="45">
      <c r="A45" s="37" t="s">
        <v>601</v>
      </c>
      <c r="B45" s="45"/>
      <c r="C45" s="46"/>
      <c r="D45" s="46"/>
      <c r="E45" s="47" t="s">
        <v>595</v>
      </c>
      <c r="F45" s="46"/>
      <c r="G45" s="46"/>
      <c r="H45" s="46"/>
      <c r="I45" s="46"/>
      <c r="J45" s="48"/>
    </row>
    <row r="46">
      <c r="A46" s="37" t="s">
        <v>593</v>
      </c>
      <c r="B46" s="37">
        <v>12</v>
      </c>
      <c r="C46" s="38" t="s">
        <v>1905</v>
      </c>
      <c r="D46" s="37" t="s">
        <v>595</v>
      </c>
      <c r="E46" s="39" t="s">
        <v>1906</v>
      </c>
      <c r="F46" s="40" t="s">
        <v>608</v>
      </c>
      <c r="G46" s="41">
        <v>16</v>
      </c>
      <c r="H46" s="42">
        <v>0</v>
      </c>
      <c r="I46" s="43">
        <f>ROUND(G46*H46,P4)</f>
        <v>0</v>
      </c>
      <c r="J46" s="37"/>
      <c r="O46" s="44">
        <f>I46*0.21</f>
        <v>0</v>
      </c>
      <c r="P46">
        <v>3</v>
      </c>
    </row>
    <row r="47">
      <c r="A47" s="37" t="s">
        <v>598</v>
      </c>
      <c r="B47" s="45"/>
      <c r="C47" s="46"/>
      <c r="D47" s="46"/>
      <c r="E47" s="39" t="s">
        <v>1906</v>
      </c>
      <c r="F47" s="46"/>
      <c r="G47" s="46"/>
      <c r="H47" s="46"/>
      <c r="I47" s="46"/>
      <c r="J47" s="48"/>
    </row>
    <row r="48">
      <c r="A48" s="37" t="s">
        <v>601</v>
      </c>
      <c r="B48" s="45"/>
      <c r="C48" s="46"/>
      <c r="D48" s="46"/>
      <c r="E48" s="47" t="s">
        <v>595</v>
      </c>
      <c r="F48" s="46"/>
      <c r="G48" s="46"/>
      <c r="H48" s="46"/>
      <c r="I48" s="46"/>
      <c r="J48" s="48"/>
    </row>
    <row r="49">
      <c r="A49" s="37" t="s">
        <v>593</v>
      </c>
      <c r="B49" s="37">
        <v>13</v>
      </c>
      <c r="C49" s="38" t="s">
        <v>1907</v>
      </c>
      <c r="D49" s="37" t="s">
        <v>595</v>
      </c>
      <c r="E49" s="39" t="s">
        <v>1908</v>
      </c>
      <c r="F49" s="40" t="s">
        <v>608</v>
      </c>
      <c r="G49" s="41">
        <v>5</v>
      </c>
      <c r="H49" s="42">
        <v>0</v>
      </c>
      <c r="I49" s="43">
        <f>ROUND(G49*H49,P4)</f>
        <v>0</v>
      </c>
      <c r="J49" s="37"/>
      <c r="O49" s="44">
        <f>I49*0.21</f>
        <v>0</v>
      </c>
      <c r="P49">
        <v>3</v>
      </c>
    </row>
    <row r="50">
      <c r="A50" s="37" t="s">
        <v>598</v>
      </c>
      <c r="B50" s="45"/>
      <c r="C50" s="46"/>
      <c r="D50" s="46"/>
      <c r="E50" s="39" t="s">
        <v>1908</v>
      </c>
      <c r="F50" s="46"/>
      <c r="G50" s="46"/>
      <c r="H50" s="46"/>
      <c r="I50" s="46"/>
      <c r="J50" s="48"/>
    </row>
    <row r="51">
      <c r="A51" s="37" t="s">
        <v>601</v>
      </c>
      <c r="B51" s="45"/>
      <c r="C51" s="46"/>
      <c r="D51" s="46"/>
      <c r="E51" s="47" t="s">
        <v>595</v>
      </c>
      <c r="F51" s="46"/>
      <c r="G51" s="46"/>
      <c r="H51" s="46"/>
      <c r="I51" s="46"/>
      <c r="J51" s="48"/>
    </row>
    <row r="52">
      <c r="A52" s="37" t="s">
        <v>593</v>
      </c>
      <c r="B52" s="37">
        <v>14</v>
      </c>
      <c r="C52" s="38" t="s">
        <v>1909</v>
      </c>
      <c r="D52" s="37" t="s">
        <v>595</v>
      </c>
      <c r="E52" s="39" t="s">
        <v>1910</v>
      </c>
      <c r="F52" s="40" t="s">
        <v>1720</v>
      </c>
      <c r="G52" s="41">
        <v>6</v>
      </c>
      <c r="H52" s="42">
        <v>0</v>
      </c>
      <c r="I52" s="43">
        <f>ROUND(G52*H52,P4)</f>
        <v>0</v>
      </c>
      <c r="J52" s="37"/>
      <c r="O52" s="44">
        <f>I52*0.21</f>
        <v>0</v>
      </c>
      <c r="P52">
        <v>3</v>
      </c>
    </row>
    <row r="53">
      <c r="A53" s="37" t="s">
        <v>598</v>
      </c>
      <c r="B53" s="45"/>
      <c r="C53" s="46"/>
      <c r="D53" s="46"/>
      <c r="E53" s="39" t="s">
        <v>1910</v>
      </c>
      <c r="F53" s="46"/>
      <c r="G53" s="46"/>
      <c r="H53" s="46"/>
      <c r="I53" s="46"/>
      <c r="J53" s="48"/>
    </row>
    <row r="54">
      <c r="A54" s="37" t="s">
        <v>601</v>
      </c>
      <c r="B54" s="45"/>
      <c r="C54" s="46"/>
      <c r="D54" s="46"/>
      <c r="E54" s="47" t="s">
        <v>595</v>
      </c>
      <c r="F54" s="46"/>
      <c r="G54" s="46"/>
      <c r="H54" s="46"/>
      <c r="I54" s="46"/>
      <c r="J54" s="48"/>
    </row>
    <row r="55">
      <c r="A55" s="37" t="s">
        <v>593</v>
      </c>
      <c r="B55" s="37">
        <v>15</v>
      </c>
      <c r="C55" s="38" t="s">
        <v>1718</v>
      </c>
      <c r="D55" s="37" t="s">
        <v>595</v>
      </c>
      <c r="E55" s="39" t="s">
        <v>1719</v>
      </c>
      <c r="F55" s="40" t="s">
        <v>1720</v>
      </c>
      <c r="G55" s="41">
        <v>137.75</v>
      </c>
      <c r="H55" s="42">
        <v>0</v>
      </c>
      <c r="I55" s="43">
        <f>ROUND(G55*H55,P4)</f>
        <v>0</v>
      </c>
      <c r="J55" s="37"/>
      <c r="O55" s="44">
        <f>I55*0.21</f>
        <v>0</v>
      </c>
      <c r="P55">
        <v>3</v>
      </c>
    </row>
    <row r="56">
      <c r="A56" s="37" t="s">
        <v>598</v>
      </c>
      <c r="B56" s="45"/>
      <c r="C56" s="46"/>
      <c r="D56" s="46"/>
      <c r="E56" s="39" t="s">
        <v>1719</v>
      </c>
      <c r="F56" s="46"/>
      <c r="G56" s="46"/>
      <c r="H56" s="46"/>
      <c r="I56" s="46"/>
      <c r="J56" s="48"/>
    </row>
    <row r="57">
      <c r="A57" s="37" t="s">
        <v>601</v>
      </c>
      <c r="B57" s="45"/>
      <c r="C57" s="46"/>
      <c r="D57" s="46"/>
      <c r="E57" s="47" t="s">
        <v>595</v>
      </c>
      <c r="F57" s="46"/>
      <c r="G57" s="46"/>
      <c r="H57" s="46"/>
      <c r="I57" s="46"/>
      <c r="J57" s="48"/>
    </row>
    <row r="58">
      <c r="A58" s="37" t="s">
        <v>593</v>
      </c>
      <c r="B58" s="37">
        <v>16</v>
      </c>
      <c r="C58" s="38" t="s">
        <v>1911</v>
      </c>
      <c r="D58" s="37" t="s">
        <v>595</v>
      </c>
      <c r="E58" s="39" t="s">
        <v>1912</v>
      </c>
      <c r="F58" s="40" t="s">
        <v>608</v>
      </c>
      <c r="G58" s="41">
        <v>3</v>
      </c>
      <c r="H58" s="42">
        <v>0</v>
      </c>
      <c r="I58" s="43">
        <f>ROUND(G58*H58,P4)</f>
        <v>0</v>
      </c>
      <c r="J58" s="37"/>
      <c r="O58" s="44">
        <f>I58*0.21</f>
        <v>0</v>
      </c>
      <c r="P58">
        <v>3</v>
      </c>
    </row>
    <row r="59">
      <c r="A59" s="37" t="s">
        <v>598</v>
      </c>
      <c r="B59" s="45"/>
      <c r="C59" s="46"/>
      <c r="D59" s="46"/>
      <c r="E59" s="39" t="s">
        <v>1912</v>
      </c>
      <c r="F59" s="46"/>
      <c r="G59" s="46"/>
      <c r="H59" s="46"/>
      <c r="I59" s="46"/>
      <c r="J59" s="48"/>
    </row>
    <row r="60">
      <c r="A60" s="37" t="s">
        <v>601</v>
      </c>
      <c r="B60" s="45"/>
      <c r="C60" s="46"/>
      <c r="D60" s="46"/>
      <c r="E60" s="47" t="s">
        <v>595</v>
      </c>
      <c r="F60" s="46"/>
      <c r="G60" s="46"/>
      <c r="H60" s="46"/>
      <c r="I60" s="46"/>
      <c r="J60" s="48"/>
    </row>
    <row r="61">
      <c r="A61" s="37" t="s">
        <v>593</v>
      </c>
      <c r="B61" s="37">
        <v>17</v>
      </c>
      <c r="C61" s="38" t="s">
        <v>1964</v>
      </c>
      <c r="D61" s="37" t="s">
        <v>595</v>
      </c>
      <c r="E61" s="39" t="s">
        <v>1965</v>
      </c>
      <c r="F61" s="40" t="s">
        <v>597</v>
      </c>
      <c r="G61" s="41">
        <v>81</v>
      </c>
      <c r="H61" s="42">
        <v>0</v>
      </c>
      <c r="I61" s="43">
        <f>ROUND(G61*H61,P4)</f>
        <v>0</v>
      </c>
      <c r="J61" s="37"/>
      <c r="O61" s="44">
        <f>I61*0.21</f>
        <v>0</v>
      </c>
      <c r="P61">
        <v>3</v>
      </c>
    </row>
    <row r="62" ht="30">
      <c r="A62" s="37" t="s">
        <v>598</v>
      </c>
      <c r="B62" s="45"/>
      <c r="C62" s="46"/>
      <c r="D62" s="46"/>
      <c r="E62" s="39" t="s">
        <v>1966</v>
      </c>
      <c r="F62" s="46"/>
      <c r="G62" s="46"/>
      <c r="H62" s="46"/>
      <c r="I62" s="46"/>
      <c r="J62" s="48"/>
    </row>
    <row r="63">
      <c r="A63" s="37" t="s">
        <v>601</v>
      </c>
      <c r="B63" s="45"/>
      <c r="C63" s="46"/>
      <c r="D63" s="46"/>
      <c r="E63" s="47" t="s">
        <v>595</v>
      </c>
      <c r="F63" s="46"/>
      <c r="G63" s="46"/>
      <c r="H63" s="46"/>
      <c r="I63" s="46"/>
      <c r="J63" s="48"/>
    </row>
    <row r="64" ht="30">
      <c r="A64" s="37" t="s">
        <v>593</v>
      </c>
      <c r="B64" s="37">
        <v>18</v>
      </c>
      <c r="C64" s="38" t="s">
        <v>12305</v>
      </c>
      <c r="D64" s="37" t="s">
        <v>595</v>
      </c>
      <c r="E64" s="39" t="s">
        <v>12306</v>
      </c>
      <c r="F64" s="40" t="s">
        <v>597</v>
      </c>
      <c r="G64" s="41">
        <v>145</v>
      </c>
      <c r="H64" s="42">
        <v>0</v>
      </c>
      <c r="I64" s="43">
        <f>ROUND(G64*H64,P4)</f>
        <v>0</v>
      </c>
      <c r="J64" s="37"/>
      <c r="O64" s="44">
        <f>I64*0.21</f>
        <v>0</v>
      </c>
      <c r="P64">
        <v>3</v>
      </c>
    </row>
    <row r="65" ht="45">
      <c r="A65" s="37" t="s">
        <v>598</v>
      </c>
      <c r="B65" s="45"/>
      <c r="C65" s="46"/>
      <c r="D65" s="46"/>
      <c r="E65" s="39" t="s">
        <v>12307</v>
      </c>
      <c r="F65" s="46"/>
      <c r="G65" s="46"/>
      <c r="H65" s="46"/>
      <c r="I65" s="46"/>
      <c r="J65" s="48"/>
    </row>
    <row r="66">
      <c r="A66" s="37" t="s">
        <v>601</v>
      </c>
      <c r="B66" s="45"/>
      <c r="C66" s="46"/>
      <c r="D66" s="46"/>
      <c r="E66" s="47" t="s">
        <v>595</v>
      </c>
      <c r="F66" s="46"/>
      <c r="G66" s="46"/>
      <c r="H66" s="46"/>
      <c r="I66" s="46"/>
      <c r="J66" s="48"/>
    </row>
    <row r="67">
      <c r="A67" s="37" t="s">
        <v>593</v>
      </c>
      <c r="B67" s="37">
        <v>19</v>
      </c>
      <c r="C67" s="38" t="s">
        <v>1967</v>
      </c>
      <c r="D67" s="37" t="s">
        <v>595</v>
      </c>
      <c r="E67" s="39" t="s">
        <v>1968</v>
      </c>
      <c r="F67" s="40" t="s">
        <v>597</v>
      </c>
      <c r="G67" s="41">
        <v>10</v>
      </c>
      <c r="H67" s="42">
        <v>0</v>
      </c>
      <c r="I67" s="43">
        <f>ROUND(G67*H67,P4)</f>
        <v>0</v>
      </c>
      <c r="J67" s="37"/>
      <c r="O67" s="44">
        <f>I67*0.21</f>
        <v>0</v>
      </c>
      <c r="P67">
        <v>3</v>
      </c>
    </row>
    <row r="68" ht="45">
      <c r="A68" s="37" t="s">
        <v>598</v>
      </c>
      <c r="B68" s="45"/>
      <c r="C68" s="46"/>
      <c r="D68" s="46"/>
      <c r="E68" s="39" t="s">
        <v>1969</v>
      </c>
      <c r="F68" s="46"/>
      <c r="G68" s="46"/>
      <c r="H68" s="46"/>
      <c r="I68" s="46"/>
      <c r="J68" s="48"/>
    </row>
    <row r="69">
      <c r="A69" s="37" t="s">
        <v>601</v>
      </c>
      <c r="B69" s="45"/>
      <c r="C69" s="46"/>
      <c r="D69" s="46"/>
      <c r="E69" s="47" t="s">
        <v>595</v>
      </c>
      <c r="F69" s="46"/>
      <c r="G69" s="46"/>
      <c r="H69" s="46"/>
      <c r="I69" s="46"/>
      <c r="J69" s="48"/>
    </row>
    <row r="70">
      <c r="A70" s="37" t="s">
        <v>593</v>
      </c>
      <c r="B70" s="37">
        <v>20</v>
      </c>
      <c r="C70" s="38" t="s">
        <v>1970</v>
      </c>
      <c r="D70" s="37" t="s">
        <v>595</v>
      </c>
      <c r="E70" s="39" t="s">
        <v>1971</v>
      </c>
      <c r="F70" s="40" t="s">
        <v>608</v>
      </c>
      <c r="G70" s="41">
        <v>49</v>
      </c>
      <c r="H70" s="42">
        <v>0</v>
      </c>
      <c r="I70" s="43">
        <f>ROUND(G70*H70,P4)</f>
        <v>0</v>
      </c>
      <c r="J70" s="37"/>
      <c r="O70" s="44">
        <f>I70*0.21</f>
        <v>0</v>
      </c>
      <c r="P70">
        <v>3</v>
      </c>
    </row>
    <row r="71">
      <c r="A71" s="37" t="s">
        <v>598</v>
      </c>
      <c r="B71" s="45"/>
      <c r="C71" s="46"/>
      <c r="D71" s="46"/>
      <c r="E71" s="39" t="s">
        <v>1972</v>
      </c>
      <c r="F71" s="46"/>
      <c r="G71" s="46"/>
      <c r="H71" s="46"/>
      <c r="I71" s="46"/>
      <c r="J71" s="48"/>
    </row>
    <row r="72">
      <c r="A72" s="37" t="s">
        <v>601</v>
      </c>
      <c r="B72" s="45"/>
      <c r="C72" s="46"/>
      <c r="D72" s="46"/>
      <c r="E72" s="47" t="s">
        <v>595</v>
      </c>
      <c r="F72" s="46"/>
      <c r="G72" s="46"/>
      <c r="H72" s="46"/>
      <c r="I72" s="46"/>
      <c r="J72" s="48"/>
    </row>
    <row r="73">
      <c r="A73" s="37" t="s">
        <v>593</v>
      </c>
      <c r="B73" s="37">
        <v>21</v>
      </c>
      <c r="C73" s="38" t="s">
        <v>1973</v>
      </c>
      <c r="D73" s="37" t="s">
        <v>595</v>
      </c>
      <c r="E73" s="39" t="s">
        <v>1974</v>
      </c>
      <c r="F73" s="40" t="s">
        <v>608</v>
      </c>
      <c r="G73" s="41">
        <v>18</v>
      </c>
      <c r="H73" s="42">
        <v>0</v>
      </c>
      <c r="I73" s="43">
        <f>ROUND(G73*H73,P4)</f>
        <v>0</v>
      </c>
      <c r="J73" s="37"/>
      <c r="O73" s="44">
        <f>I73*0.21</f>
        <v>0</v>
      </c>
      <c r="P73">
        <v>3</v>
      </c>
    </row>
    <row r="74">
      <c r="A74" s="37" t="s">
        <v>598</v>
      </c>
      <c r="B74" s="45"/>
      <c r="C74" s="46"/>
      <c r="D74" s="46"/>
      <c r="E74" s="39" t="s">
        <v>1975</v>
      </c>
      <c r="F74" s="46"/>
      <c r="G74" s="46"/>
      <c r="H74" s="46"/>
      <c r="I74" s="46"/>
      <c r="J74" s="48"/>
    </row>
    <row r="75">
      <c r="A75" s="37" t="s">
        <v>601</v>
      </c>
      <c r="B75" s="45"/>
      <c r="C75" s="46"/>
      <c r="D75" s="46"/>
      <c r="E75" s="47" t="s">
        <v>595</v>
      </c>
      <c r="F75" s="46"/>
      <c r="G75" s="46"/>
      <c r="H75" s="46"/>
      <c r="I75" s="46"/>
      <c r="J75" s="48"/>
    </row>
    <row r="76">
      <c r="A76" s="37" t="s">
        <v>593</v>
      </c>
      <c r="B76" s="37">
        <v>22</v>
      </c>
      <c r="C76" s="38" t="s">
        <v>1976</v>
      </c>
      <c r="D76" s="37" t="s">
        <v>595</v>
      </c>
      <c r="E76" s="39" t="s">
        <v>1977</v>
      </c>
      <c r="F76" s="40" t="s">
        <v>608</v>
      </c>
      <c r="G76" s="41">
        <v>8</v>
      </c>
      <c r="H76" s="42">
        <v>0</v>
      </c>
      <c r="I76" s="43">
        <f>ROUND(G76*H76,P4)</f>
        <v>0</v>
      </c>
      <c r="J76" s="37"/>
      <c r="O76" s="44">
        <f>I76*0.21</f>
        <v>0</v>
      </c>
      <c r="P76">
        <v>3</v>
      </c>
    </row>
    <row r="77">
      <c r="A77" s="37" t="s">
        <v>598</v>
      </c>
      <c r="B77" s="45"/>
      <c r="C77" s="46"/>
      <c r="D77" s="46"/>
      <c r="E77" s="39" t="s">
        <v>1978</v>
      </c>
      <c r="F77" s="46"/>
      <c r="G77" s="46"/>
      <c r="H77" s="46"/>
      <c r="I77" s="46"/>
      <c r="J77" s="48"/>
    </row>
    <row r="78">
      <c r="A78" s="37" t="s">
        <v>601</v>
      </c>
      <c r="B78" s="45"/>
      <c r="C78" s="46"/>
      <c r="D78" s="46"/>
      <c r="E78" s="47" t="s">
        <v>595</v>
      </c>
      <c r="F78" s="46"/>
      <c r="G78" s="46"/>
      <c r="H78" s="46"/>
      <c r="I78" s="46"/>
      <c r="J78" s="48"/>
    </row>
    <row r="79">
      <c r="A79" s="37" t="s">
        <v>593</v>
      </c>
      <c r="B79" s="37">
        <v>23</v>
      </c>
      <c r="C79" s="38" t="s">
        <v>1979</v>
      </c>
      <c r="D79" s="37" t="s">
        <v>595</v>
      </c>
      <c r="E79" s="39" t="s">
        <v>1980</v>
      </c>
      <c r="F79" s="40" t="s">
        <v>608</v>
      </c>
      <c r="G79" s="41">
        <v>8</v>
      </c>
      <c r="H79" s="42">
        <v>0</v>
      </c>
      <c r="I79" s="43">
        <f>ROUND(G79*H79,P4)</f>
        <v>0</v>
      </c>
      <c r="J79" s="37"/>
      <c r="O79" s="44">
        <f>I79*0.21</f>
        <v>0</v>
      </c>
      <c r="P79">
        <v>3</v>
      </c>
    </row>
    <row r="80" ht="30">
      <c r="A80" s="37" t="s">
        <v>598</v>
      </c>
      <c r="B80" s="45"/>
      <c r="C80" s="46"/>
      <c r="D80" s="46"/>
      <c r="E80" s="39" t="s">
        <v>1981</v>
      </c>
      <c r="F80" s="46"/>
      <c r="G80" s="46"/>
      <c r="H80" s="46"/>
      <c r="I80" s="46"/>
      <c r="J80" s="48"/>
    </row>
    <row r="81">
      <c r="A81" s="37" t="s">
        <v>601</v>
      </c>
      <c r="B81" s="45"/>
      <c r="C81" s="46"/>
      <c r="D81" s="46"/>
      <c r="E81" s="47" t="s">
        <v>595</v>
      </c>
      <c r="F81" s="46"/>
      <c r="G81" s="46"/>
      <c r="H81" s="46"/>
      <c r="I81" s="46"/>
      <c r="J81" s="48"/>
    </row>
    <row r="82">
      <c r="A82" s="37" t="s">
        <v>593</v>
      </c>
      <c r="B82" s="37">
        <v>24</v>
      </c>
      <c r="C82" s="38" t="s">
        <v>1982</v>
      </c>
      <c r="D82" s="37" t="s">
        <v>595</v>
      </c>
      <c r="E82" s="39" t="s">
        <v>1983</v>
      </c>
      <c r="F82" s="40" t="s">
        <v>608</v>
      </c>
      <c r="G82" s="41">
        <v>16</v>
      </c>
      <c r="H82" s="42">
        <v>0</v>
      </c>
      <c r="I82" s="43">
        <f>ROUND(G82*H82,P4)</f>
        <v>0</v>
      </c>
      <c r="J82" s="37"/>
      <c r="O82" s="44">
        <f>I82*0.21</f>
        <v>0</v>
      </c>
      <c r="P82">
        <v>3</v>
      </c>
    </row>
    <row r="83">
      <c r="A83" s="37" t="s">
        <v>598</v>
      </c>
      <c r="B83" s="45"/>
      <c r="C83" s="46"/>
      <c r="D83" s="46"/>
      <c r="E83" s="39" t="s">
        <v>1984</v>
      </c>
      <c r="F83" s="46"/>
      <c r="G83" s="46"/>
      <c r="H83" s="46"/>
      <c r="I83" s="46"/>
      <c r="J83" s="48"/>
    </row>
    <row r="84">
      <c r="A84" s="37" t="s">
        <v>601</v>
      </c>
      <c r="B84" s="45"/>
      <c r="C84" s="46"/>
      <c r="D84" s="46"/>
      <c r="E84" s="47" t="s">
        <v>595</v>
      </c>
      <c r="F84" s="46"/>
      <c r="G84" s="46"/>
      <c r="H84" s="46"/>
      <c r="I84" s="46"/>
      <c r="J84" s="48"/>
    </row>
    <row r="85">
      <c r="A85" s="37" t="s">
        <v>593</v>
      </c>
      <c r="B85" s="37">
        <v>25</v>
      </c>
      <c r="C85" s="38" t="s">
        <v>1985</v>
      </c>
      <c r="D85" s="37" t="s">
        <v>595</v>
      </c>
      <c r="E85" s="39" t="s">
        <v>1986</v>
      </c>
      <c r="F85" s="40" t="s">
        <v>608</v>
      </c>
      <c r="G85" s="41">
        <v>4</v>
      </c>
      <c r="H85" s="42">
        <v>0</v>
      </c>
      <c r="I85" s="43">
        <f>ROUND(G85*H85,P4)</f>
        <v>0</v>
      </c>
      <c r="J85" s="37"/>
      <c r="O85" s="44">
        <f>I85*0.21</f>
        <v>0</v>
      </c>
      <c r="P85">
        <v>3</v>
      </c>
    </row>
    <row r="86">
      <c r="A86" s="37" t="s">
        <v>598</v>
      </c>
      <c r="B86" s="45"/>
      <c r="C86" s="46"/>
      <c r="D86" s="46"/>
      <c r="E86" s="39" t="s">
        <v>1987</v>
      </c>
      <c r="F86" s="46"/>
      <c r="G86" s="46"/>
      <c r="H86" s="46"/>
      <c r="I86" s="46"/>
      <c r="J86" s="48"/>
    </row>
    <row r="87">
      <c r="A87" s="37" t="s">
        <v>601</v>
      </c>
      <c r="B87" s="45"/>
      <c r="C87" s="46"/>
      <c r="D87" s="46"/>
      <c r="E87" s="47" t="s">
        <v>595</v>
      </c>
      <c r="F87" s="46"/>
      <c r="G87" s="46"/>
      <c r="H87" s="46"/>
      <c r="I87" s="46"/>
      <c r="J87" s="48"/>
    </row>
    <row r="88">
      <c r="A88" s="37" t="s">
        <v>593</v>
      </c>
      <c r="B88" s="37">
        <v>26</v>
      </c>
      <c r="C88" s="38" t="s">
        <v>1991</v>
      </c>
      <c r="D88" s="37" t="s">
        <v>595</v>
      </c>
      <c r="E88" s="39" t="s">
        <v>12308</v>
      </c>
      <c r="F88" s="40" t="s">
        <v>608</v>
      </c>
      <c r="G88" s="41">
        <v>8</v>
      </c>
      <c r="H88" s="42">
        <v>0</v>
      </c>
      <c r="I88" s="43">
        <f>ROUND(G88*H88,P4)</f>
        <v>0</v>
      </c>
      <c r="J88" s="37"/>
      <c r="O88" s="44">
        <f>I88*0.21</f>
        <v>0</v>
      </c>
      <c r="P88">
        <v>3</v>
      </c>
    </row>
    <row r="89">
      <c r="A89" s="37" t="s">
        <v>598</v>
      </c>
      <c r="B89" s="45"/>
      <c r="C89" s="46"/>
      <c r="D89" s="46"/>
      <c r="E89" s="39" t="s">
        <v>12308</v>
      </c>
      <c r="F89" s="46"/>
      <c r="G89" s="46"/>
      <c r="H89" s="46"/>
      <c r="I89" s="46"/>
      <c r="J89" s="48"/>
    </row>
    <row r="90">
      <c r="A90" s="37" t="s">
        <v>601</v>
      </c>
      <c r="B90" s="45"/>
      <c r="C90" s="46"/>
      <c r="D90" s="46"/>
      <c r="E90" s="47" t="s">
        <v>595</v>
      </c>
      <c r="F90" s="46"/>
      <c r="G90" s="46"/>
      <c r="H90" s="46"/>
      <c r="I90" s="46"/>
      <c r="J90" s="48"/>
    </row>
    <row r="91">
      <c r="A91" s="37" t="s">
        <v>593</v>
      </c>
      <c r="B91" s="37">
        <v>27</v>
      </c>
      <c r="C91" s="38" t="s">
        <v>1997</v>
      </c>
      <c r="D91" s="37" t="s">
        <v>595</v>
      </c>
      <c r="E91" s="39" t="s">
        <v>12309</v>
      </c>
      <c r="F91" s="40" t="s">
        <v>608</v>
      </c>
      <c r="G91" s="41">
        <v>40</v>
      </c>
      <c r="H91" s="42">
        <v>0</v>
      </c>
      <c r="I91" s="43">
        <f>ROUND(G91*H91,P4)</f>
        <v>0</v>
      </c>
      <c r="J91" s="37"/>
      <c r="O91" s="44">
        <f>I91*0.21</f>
        <v>0</v>
      </c>
      <c r="P91">
        <v>3</v>
      </c>
    </row>
    <row r="92">
      <c r="A92" s="37" t="s">
        <v>598</v>
      </c>
      <c r="B92" s="45"/>
      <c r="C92" s="46"/>
      <c r="D92" s="46"/>
      <c r="E92" s="39" t="s">
        <v>12309</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i9O6QHeCeV5uueREsfGpFjTCCKtX4dS3cqa913FH6V5YQCQvYCuz+RUpWnlYEbKoxxXB9SKTbJX7JWqWIM7v+Q==" hashValue="0KVlcGQ8wI+jXxXwHc0VY09sLMxXxUuGafb8dUW16t6IFE8cyoWLxl6lqe5XNWZqQzCP9echaDeGa93JyO7y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12310</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12311</v>
      </c>
      <c r="D6" s="22"/>
      <c r="E6" s="23" t="s">
        <v>449</v>
      </c>
      <c r="F6" s="17"/>
      <c r="G6" s="17"/>
      <c r="H6" s="17"/>
      <c r="I6" s="17"/>
      <c r="J6" s="19"/>
    </row>
    <row r="7">
      <c r="A7" s="3" t="s">
        <v>578</v>
      </c>
      <c r="B7" s="20" t="s">
        <v>579</v>
      </c>
      <c r="C7" s="21" t="s">
        <v>12310</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12312</v>
      </c>
      <c r="D12" s="37" t="s">
        <v>595</v>
      </c>
      <c r="E12" s="39" t="s">
        <v>12313</v>
      </c>
      <c r="F12" s="40" t="s">
        <v>608</v>
      </c>
      <c r="G12" s="41">
        <v>1</v>
      </c>
      <c r="H12" s="42">
        <v>0</v>
      </c>
      <c r="I12" s="43">
        <f>ROUND(G12*H12,P4)</f>
        <v>0</v>
      </c>
      <c r="J12" s="37"/>
      <c r="O12" s="44">
        <f>I12*0.21</f>
        <v>0</v>
      </c>
      <c r="P12">
        <v>3</v>
      </c>
    </row>
    <row r="13">
      <c r="A13" s="37" t="s">
        <v>598</v>
      </c>
      <c r="B13" s="45"/>
      <c r="C13" s="46"/>
      <c r="D13" s="46"/>
      <c r="E13" s="39" t="s">
        <v>12314</v>
      </c>
      <c r="F13" s="46"/>
      <c r="G13" s="46"/>
      <c r="H13" s="46"/>
      <c r="I13" s="46"/>
      <c r="J13" s="48"/>
    </row>
    <row r="14" ht="375">
      <c r="A14" s="37" t="s">
        <v>599</v>
      </c>
      <c r="B14" s="45"/>
      <c r="C14" s="46"/>
      <c r="D14" s="46"/>
      <c r="E14" s="49" t="s">
        <v>12315</v>
      </c>
      <c r="F14" s="46"/>
      <c r="G14" s="46"/>
      <c r="H14" s="46"/>
      <c r="I14" s="46"/>
      <c r="J14" s="48"/>
    </row>
    <row r="15">
      <c r="A15" s="37" t="s">
        <v>601</v>
      </c>
      <c r="B15" s="45"/>
      <c r="C15" s="46"/>
      <c r="D15" s="46"/>
      <c r="E15" s="47" t="s">
        <v>595</v>
      </c>
      <c r="F15" s="46"/>
      <c r="G15" s="46"/>
      <c r="H15" s="46"/>
      <c r="I15" s="46"/>
      <c r="J15" s="48"/>
    </row>
    <row r="16" ht="30">
      <c r="A16" s="37" t="s">
        <v>593</v>
      </c>
      <c r="B16" s="37">
        <v>2</v>
      </c>
      <c r="C16" s="38" t="s">
        <v>12316</v>
      </c>
      <c r="D16" s="37" t="s">
        <v>595</v>
      </c>
      <c r="E16" s="39" t="s">
        <v>12317</v>
      </c>
      <c r="F16" s="40" t="s">
        <v>608</v>
      </c>
      <c r="G16" s="41">
        <v>1</v>
      </c>
      <c r="H16" s="42">
        <v>0</v>
      </c>
      <c r="I16" s="43">
        <f>ROUND(G16*H16,P4)</f>
        <v>0</v>
      </c>
      <c r="J16" s="37"/>
      <c r="O16" s="44">
        <f>I16*0.21</f>
        <v>0</v>
      </c>
      <c r="P16">
        <v>3</v>
      </c>
    </row>
    <row r="17">
      <c r="A17" s="37" t="s">
        <v>598</v>
      </c>
      <c r="B17" s="45"/>
      <c r="C17" s="46"/>
      <c r="D17" s="46"/>
      <c r="E17" s="39" t="s">
        <v>12318</v>
      </c>
      <c r="F17" s="46"/>
      <c r="G17" s="46"/>
      <c r="H17" s="46"/>
      <c r="I17" s="46"/>
      <c r="J17" s="48"/>
    </row>
    <row r="18" ht="375">
      <c r="A18" s="37" t="s">
        <v>599</v>
      </c>
      <c r="B18" s="45"/>
      <c r="C18" s="46"/>
      <c r="D18" s="46"/>
      <c r="E18" s="49" t="s">
        <v>12319</v>
      </c>
      <c r="F18" s="46"/>
      <c r="G18" s="46"/>
      <c r="H18" s="46"/>
      <c r="I18" s="46"/>
      <c r="J18" s="48"/>
    </row>
    <row r="19">
      <c r="A19" s="37" t="s">
        <v>601</v>
      </c>
      <c r="B19" s="45"/>
      <c r="C19" s="46"/>
      <c r="D19" s="46"/>
      <c r="E19" s="47" t="s">
        <v>595</v>
      </c>
      <c r="F19" s="46"/>
      <c r="G19" s="46"/>
      <c r="H19" s="46"/>
      <c r="I19" s="46"/>
      <c r="J19" s="48"/>
    </row>
    <row r="20">
      <c r="A20" s="31" t="s">
        <v>591</v>
      </c>
      <c r="B20" s="32"/>
      <c r="C20" s="33" t="s">
        <v>4839</v>
      </c>
      <c r="D20" s="34"/>
      <c r="E20" s="31" t="s">
        <v>12320</v>
      </c>
      <c r="F20" s="34"/>
      <c r="G20" s="34"/>
      <c r="H20" s="34"/>
      <c r="I20" s="35">
        <f>SUMIFS(I21:I36,A21:A36,"P")</f>
        <v>0</v>
      </c>
      <c r="J20" s="36"/>
    </row>
    <row r="21" ht="30">
      <c r="A21" s="37" t="s">
        <v>593</v>
      </c>
      <c r="B21" s="37">
        <v>3</v>
      </c>
      <c r="C21" s="38" t="s">
        <v>12321</v>
      </c>
      <c r="D21" s="37" t="s">
        <v>595</v>
      </c>
      <c r="E21" s="39" t="s">
        <v>12322</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12323</v>
      </c>
      <c r="F23" s="46"/>
      <c r="G23" s="46"/>
      <c r="H23" s="46"/>
      <c r="I23" s="46"/>
      <c r="J23" s="48"/>
    </row>
    <row r="24" ht="120">
      <c r="A24" s="37" t="s">
        <v>601</v>
      </c>
      <c r="B24" s="45"/>
      <c r="C24" s="46"/>
      <c r="D24" s="46"/>
      <c r="E24" s="39" t="s">
        <v>12324</v>
      </c>
      <c r="F24" s="46"/>
      <c r="G24" s="46"/>
      <c r="H24" s="46"/>
      <c r="I24" s="46"/>
      <c r="J24" s="48"/>
    </row>
    <row r="25" ht="30">
      <c r="A25" s="37" t="s">
        <v>593</v>
      </c>
      <c r="B25" s="37">
        <v>4</v>
      </c>
      <c r="C25" s="38" t="s">
        <v>12325</v>
      </c>
      <c r="D25" s="37" t="s">
        <v>595</v>
      </c>
      <c r="E25" s="39" t="s">
        <v>12326</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12327</v>
      </c>
      <c r="F27" s="46"/>
      <c r="G27" s="46"/>
      <c r="H27" s="46"/>
      <c r="I27" s="46"/>
      <c r="J27" s="48"/>
    </row>
    <row r="28" ht="90">
      <c r="A28" s="37" t="s">
        <v>601</v>
      </c>
      <c r="B28" s="45"/>
      <c r="C28" s="46"/>
      <c r="D28" s="46"/>
      <c r="E28" s="39" t="s">
        <v>5202</v>
      </c>
      <c r="F28" s="46"/>
      <c r="G28" s="46"/>
      <c r="H28" s="46"/>
      <c r="I28" s="46"/>
      <c r="J28" s="48"/>
    </row>
    <row r="29" ht="30">
      <c r="A29" s="37" t="s">
        <v>593</v>
      </c>
      <c r="B29" s="37">
        <v>5</v>
      </c>
      <c r="C29" s="38" t="s">
        <v>5203</v>
      </c>
      <c r="D29" s="37" t="s">
        <v>595</v>
      </c>
      <c r="E29" s="39" t="s">
        <v>5204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12328</v>
      </c>
      <c r="F31" s="46"/>
      <c r="G31" s="46"/>
      <c r="H31" s="46"/>
      <c r="I31" s="46"/>
      <c r="J31" s="48"/>
    </row>
    <row r="32" ht="120">
      <c r="A32" s="37" t="s">
        <v>601</v>
      </c>
      <c r="B32" s="45"/>
      <c r="C32" s="46"/>
      <c r="D32" s="46"/>
      <c r="E32" s="39" t="s">
        <v>12324</v>
      </c>
      <c r="F32" s="46"/>
      <c r="G32" s="46"/>
      <c r="H32" s="46"/>
      <c r="I32" s="46"/>
      <c r="J32" s="48"/>
    </row>
    <row r="33" ht="30">
      <c r="A33" s="37" t="s">
        <v>593</v>
      </c>
      <c r="B33" s="37">
        <v>6</v>
      </c>
      <c r="C33" s="38" t="s">
        <v>5206</v>
      </c>
      <c r="D33" s="37" t="s">
        <v>595</v>
      </c>
      <c r="E33" s="39" t="s">
        <v>5207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12329</v>
      </c>
      <c r="F35" s="46"/>
      <c r="G35" s="46"/>
      <c r="H35" s="46"/>
      <c r="I35" s="46"/>
      <c r="J35" s="48"/>
    </row>
    <row r="36" ht="90">
      <c r="A36" s="37" t="s">
        <v>601</v>
      </c>
      <c r="B36" s="50"/>
      <c r="C36" s="51"/>
      <c r="D36" s="51"/>
      <c r="E36" s="39" t="s">
        <v>5202</v>
      </c>
      <c r="F36" s="51"/>
      <c r="G36" s="51"/>
      <c r="H36" s="51"/>
      <c r="I36" s="51"/>
      <c r="J36" s="52"/>
    </row>
  </sheetData>
  <sheetProtection sheet="1" objects="1" scenarios="1" spinCount="100000" saltValue="NZvOHuZhFA8++zPgkKPN4jzxc3XszWMfw+vhxYkTqna0lTlhQtqyHie1jEvbrC8duG6nS41s3st5NehO9oa9Eg==" hashValue="tG4i4XaWNtDGuv+kuDg6Kb9JmvRAhQboMFo7Y5rcA1yk+PBlvp5oue4qua0nC6aAh3DD6e+02fkazoJh/wFw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12330</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12311</v>
      </c>
      <c r="D6" s="22"/>
      <c r="E6" s="23" t="s">
        <v>449</v>
      </c>
      <c r="F6" s="17"/>
      <c r="G6" s="17"/>
      <c r="H6" s="17"/>
      <c r="I6" s="17"/>
      <c r="J6" s="19"/>
    </row>
    <row r="7">
      <c r="A7" s="3" t="s">
        <v>578</v>
      </c>
      <c r="B7" s="20" t="s">
        <v>579</v>
      </c>
      <c r="C7" s="21" t="s">
        <v>12330</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12312</v>
      </c>
      <c r="D12" s="37" t="s">
        <v>595</v>
      </c>
      <c r="E12" s="39" t="s">
        <v>12313</v>
      </c>
      <c r="F12" s="40" t="s">
        <v>608</v>
      </c>
      <c r="G12" s="41">
        <v>1</v>
      </c>
      <c r="H12" s="42">
        <v>0</v>
      </c>
      <c r="I12" s="43">
        <f>ROUND(G12*H12,P4)</f>
        <v>0</v>
      </c>
      <c r="J12" s="37"/>
      <c r="O12" s="44">
        <f>I12*0.21</f>
        <v>0</v>
      </c>
      <c r="P12">
        <v>3</v>
      </c>
    </row>
    <row r="13">
      <c r="A13" s="37" t="s">
        <v>598</v>
      </c>
      <c r="B13" s="45"/>
      <c r="C13" s="46"/>
      <c r="D13" s="46"/>
      <c r="E13" s="39" t="s">
        <v>12314</v>
      </c>
      <c r="F13" s="46"/>
      <c r="G13" s="46"/>
      <c r="H13" s="46"/>
      <c r="I13" s="46"/>
      <c r="J13" s="48"/>
    </row>
    <row r="14" ht="375">
      <c r="A14" s="37" t="s">
        <v>599</v>
      </c>
      <c r="B14" s="45"/>
      <c r="C14" s="46"/>
      <c r="D14" s="46"/>
      <c r="E14" s="49" t="s">
        <v>12315</v>
      </c>
      <c r="F14" s="46"/>
      <c r="G14" s="46"/>
      <c r="H14" s="46"/>
      <c r="I14" s="46"/>
      <c r="J14" s="48"/>
    </row>
    <row r="15">
      <c r="A15" s="37" t="s">
        <v>601</v>
      </c>
      <c r="B15" s="45"/>
      <c r="C15" s="46"/>
      <c r="D15" s="46"/>
      <c r="E15" s="47" t="s">
        <v>595</v>
      </c>
      <c r="F15" s="46"/>
      <c r="G15" s="46"/>
      <c r="H15" s="46"/>
      <c r="I15" s="46"/>
      <c r="J15" s="48"/>
    </row>
    <row r="16" ht="30">
      <c r="A16" s="37" t="s">
        <v>593</v>
      </c>
      <c r="B16" s="37">
        <v>2</v>
      </c>
      <c r="C16" s="38" t="s">
        <v>12316</v>
      </c>
      <c r="D16" s="37" t="s">
        <v>595</v>
      </c>
      <c r="E16" s="39" t="s">
        <v>12317</v>
      </c>
      <c r="F16" s="40" t="s">
        <v>608</v>
      </c>
      <c r="G16" s="41">
        <v>1</v>
      </c>
      <c r="H16" s="42">
        <v>0</v>
      </c>
      <c r="I16" s="43">
        <f>ROUND(G16*H16,P4)</f>
        <v>0</v>
      </c>
      <c r="J16" s="37"/>
      <c r="O16" s="44">
        <f>I16*0.21</f>
        <v>0</v>
      </c>
      <c r="P16">
        <v>3</v>
      </c>
    </row>
    <row r="17">
      <c r="A17" s="37" t="s">
        <v>598</v>
      </c>
      <c r="B17" s="45"/>
      <c r="C17" s="46"/>
      <c r="D17" s="46"/>
      <c r="E17" s="39" t="s">
        <v>12318</v>
      </c>
      <c r="F17" s="46"/>
      <c r="G17" s="46"/>
      <c r="H17" s="46"/>
      <c r="I17" s="46"/>
      <c r="J17" s="48"/>
    </row>
    <row r="18" ht="375">
      <c r="A18" s="37" t="s">
        <v>599</v>
      </c>
      <c r="B18" s="45"/>
      <c r="C18" s="46"/>
      <c r="D18" s="46"/>
      <c r="E18" s="49" t="s">
        <v>12319</v>
      </c>
      <c r="F18" s="46"/>
      <c r="G18" s="46"/>
      <c r="H18" s="46"/>
      <c r="I18" s="46"/>
      <c r="J18" s="48"/>
    </row>
    <row r="19">
      <c r="A19" s="37" t="s">
        <v>601</v>
      </c>
      <c r="B19" s="45"/>
      <c r="C19" s="46"/>
      <c r="D19" s="46"/>
      <c r="E19" s="47" t="s">
        <v>595</v>
      </c>
      <c r="F19" s="46"/>
      <c r="G19" s="46"/>
      <c r="H19" s="46"/>
      <c r="I19" s="46"/>
      <c r="J19" s="48"/>
    </row>
    <row r="20">
      <c r="A20" s="31" t="s">
        <v>591</v>
      </c>
      <c r="B20" s="32"/>
      <c r="C20" s="33" t="s">
        <v>4839</v>
      </c>
      <c r="D20" s="34"/>
      <c r="E20" s="31" t="s">
        <v>12320</v>
      </c>
      <c r="F20" s="34"/>
      <c r="G20" s="34"/>
      <c r="H20" s="34"/>
      <c r="I20" s="35">
        <f>SUMIFS(I21:I36,A21:A36,"P")</f>
        <v>0</v>
      </c>
      <c r="J20" s="36"/>
    </row>
    <row r="21" ht="30">
      <c r="A21" s="37" t="s">
        <v>593</v>
      </c>
      <c r="B21" s="37">
        <v>3</v>
      </c>
      <c r="C21" s="38" t="s">
        <v>12321</v>
      </c>
      <c r="D21" s="37" t="s">
        <v>595</v>
      </c>
      <c r="E21" s="39" t="s">
        <v>12322</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12323</v>
      </c>
      <c r="F23" s="46"/>
      <c r="G23" s="46"/>
      <c r="H23" s="46"/>
      <c r="I23" s="46"/>
      <c r="J23" s="48"/>
    </row>
    <row r="24" ht="120">
      <c r="A24" s="37" t="s">
        <v>601</v>
      </c>
      <c r="B24" s="45"/>
      <c r="C24" s="46"/>
      <c r="D24" s="46"/>
      <c r="E24" s="39" t="s">
        <v>12324</v>
      </c>
      <c r="F24" s="46"/>
      <c r="G24" s="46"/>
      <c r="H24" s="46"/>
      <c r="I24" s="46"/>
      <c r="J24" s="48"/>
    </row>
    <row r="25" ht="30">
      <c r="A25" s="37" t="s">
        <v>593</v>
      </c>
      <c r="B25" s="37">
        <v>4</v>
      </c>
      <c r="C25" s="38" t="s">
        <v>12325</v>
      </c>
      <c r="D25" s="37" t="s">
        <v>595</v>
      </c>
      <c r="E25" s="39" t="s">
        <v>12326</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12327</v>
      </c>
      <c r="F27" s="46"/>
      <c r="G27" s="46"/>
      <c r="H27" s="46"/>
      <c r="I27" s="46"/>
      <c r="J27" s="48"/>
    </row>
    <row r="28" ht="90">
      <c r="A28" s="37" t="s">
        <v>601</v>
      </c>
      <c r="B28" s="45"/>
      <c r="C28" s="46"/>
      <c r="D28" s="46"/>
      <c r="E28" s="39" t="s">
        <v>5202</v>
      </c>
      <c r="F28" s="46"/>
      <c r="G28" s="46"/>
      <c r="H28" s="46"/>
      <c r="I28" s="46"/>
      <c r="J28" s="48"/>
    </row>
    <row r="29" ht="30">
      <c r="A29" s="37" t="s">
        <v>593</v>
      </c>
      <c r="B29" s="37">
        <v>5</v>
      </c>
      <c r="C29" s="38" t="s">
        <v>5203</v>
      </c>
      <c r="D29" s="37" t="s">
        <v>595</v>
      </c>
      <c r="E29" s="39" t="s">
        <v>5204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12328</v>
      </c>
      <c r="F31" s="46"/>
      <c r="G31" s="46"/>
      <c r="H31" s="46"/>
      <c r="I31" s="46"/>
      <c r="J31" s="48"/>
    </row>
    <row r="32" ht="120">
      <c r="A32" s="37" t="s">
        <v>601</v>
      </c>
      <c r="B32" s="45"/>
      <c r="C32" s="46"/>
      <c r="D32" s="46"/>
      <c r="E32" s="39" t="s">
        <v>12324</v>
      </c>
      <c r="F32" s="46"/>
      <c r="G32" s="46"/>
      <c r="H32" s="46"/>
      <c r="I32" s="46"/>
      <c r="J32" s="48"/>
    </row>
    <row r="33" ht="30">
      <c r="A33" s="37" t="s">
        <v>593</v>
      </c>
      <c r="B33" s="37">
        <v>6</v>
      </c>
      <c r="C33" s="38" t="s">
        <v>5206</v>
      </c>
      <c r="D33" s="37" t="s">
        <v>595</v>
      </c>
      <c r="E33" s="39" t="s">
        <v>5207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12329</v>
      </c>
      <c r="F35" s="46"/>
      <c r="G35" s="46"/>
      <c r="H35" s="46"/>
      <c r="I35" s="46"/>
      <c r="J35" s="48"/>
    </row>
    <row r="36" ht="90">
      <c r="A36" s="37" t="s">
        <v>601</v>
      </c>
      <c r="B36" s="50"/>
      <c r="C36" s="51"/>
      <c r="D36" s="51"/>
      <c r="E36" s="39" t="s">
        <v>5202</v>
      </c>
      <c r="F36" s="51"/>
      <c r="G36" s="51"/>
      <c r="H36" s="51"/>
      <c r="I36" s="51"/>
      <c r="J36" s="52"/>
    </row>
  </sheetData>
  <sheetProtection sheet="1" objects="1" scenarios="1" spinCount="100000" saltValue="QOI0h/xTZc9PJ0tuo77D7KBNHBHiRILmay5Fg7tbCOUtLoyhWepSKZM3CXelggzUqI+vAmmvj4LcAXq5pNMqUA==" hashValue="fkrFLR6bmaWYibEpwGfRcWziANjmVC80chaC4cPP51Uy6eVrmZHTRHsdl0YhBz0SnWvn8y7E3qps57iEaTH6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12331</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12332</v>
      </c>
      <c r="D6" s="22"/>
      <c r="E6" s="23" t="s">
        <v>455</v>
      </c>
      <c r="F6" s="17"/>
      <c r="G6" s="17"/>
      <c r="H6" s="17"/>
      <c r="I6" s="17"/>
      <c r="J6" s="19"/>
    </row>
    <row r="7">
      <c r="A7" s="3" t="s">
        <v>578</v>
      </c>
      <c r="B7" s="20" t="s">
        <v>579</v>
      </c>
      <c r="C7" s="21" t="s">
        <v>12331</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12333</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4475</v>
      </c>
      <c r="F16" s="34"/>
      <c r="G16" s="34"/>
      <c r="H16" s="34"/>
      <c r="I16" s="35">
        <f>SUMIFS(I17:I24,A17:A24,"P")</f>
        <v>0</v>
      </c>
      <c r="J16" s="36"/>
    </row>
    <row r="17">
      <c r="A17" s="37" t="s">
        <v>593</v>
      </c>
      <c r="B17" s="37">
        <v>2</v>
      </c>
      <c r="C17" s="38" t="s">
        <v>5599</v>
      </c>
      <c r="D17" s="37" t="s">
        <v>595</v>
      </c>
      <c r="E17" s="39" t="s">
        <v>5600</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12334</v>
      </c>
      <c r="F19" s="46"/>
      <c r="G19" s="46"/>
      <c r="H19" s="46"/>
      <c r="I19" s="46"/>
      <c r="J19" s="48"/>
    </row>
    <row r="20" ht="409.5">
      <c r="A20" s="37" t="s">
        <v>601</v>
      </c>
      <c r="B20" s="45"/>
      <c r="C20" s="46"/>
      <c r="D20" s="46"/>
      <c r="E20" s="39" t="s">
        <v>4949</v>
      </c>
      <c r="F20" s="46"/>
      <c r="G20" s="46"/>
      <c r="H20" s="46"/>
      <c r="I20" s="46"/>
      <c r="J20" s="48"/>
    </row>
    <row r="21">
      <c r="A21" s="37" t="s">
        <v>593</v>
      </c>
      <c r="B21" s="37">
        <v>3</v>
      </c>
      <c r="C21" s="38" t="s">
        <v>5395</v>
      </c>
      <c r="D21" s="37" t="s">
        <v>595</v>
      </c>
      <c r="E21" s="39" t="s">
        <v>5396</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12335</v>
      </c>
      <c r="F23" s="46"/>
      <c r="G23" s="46"/>
      <c r="H23" s="46"/>
      <c r="I23" s="46"/>
      <c r="J23" s="48"/>
    </row>
    <row r="24" ht="330">
      <c r="A24" s="37" t="s">
        <v>601</v>
      </c>
      <c r="B24" s="45"/>
      <c r="C24" s="46"/>
      <c r="D24" s="46"/>
      <c r="E24" s="39" t="s">
        <v>4953</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4496</v>
      </c>
      <c r="D26" s="37" t="s">
        <v>595</v>
      </c>
      <c r="E26" s="39" t="s">
        <v>4497</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12336</v>
      </c>
      <c r="F28" s="46"/>
      <c r="G28" s="46"/>
      <c r="H28" s="46"/>
      <c r="I28" s="46"/>
      <c r="J28" s="48"/>
    </row>
    <row r="29" ht="409.5">
      <c r="A29" s="37" t="s">
        <v>601</v>
      </c>
      <c r="B29" s="45"/>
      <c r="C29" s="46"/>
      <c r="D29" s="46"/>
      <c r="E29" s="39" t="s">
        <v>4495</v>
      </c>
      <c r="F29" s="46"/>
      <c r="G29" s="46"/>
      <c r="H29" s="46"/>
      <c r="I29" s="46"/>
      <c r="J29" s="48"/>
    </row>
    <row r="30">
      <c r="A30" s="31" t="s">
        <v>591</v>
      </c>
      <c r="B30" s="32"/>
      <c r="C30" s="33" t="s">
        <v>4847</v>
      </c>
      <c r="D30" s="34"/>
      <c r="E30" s="31" t="s">
        <v>4848</v>
      </c>
      <c r="F30" s="34"/>
      <c r="G30" s="34"/>
      <c r="H30" s="34"/>
      <c r="I30" s="35">
        <f>SUMIFS(I31:I34,A31:A34,"P")</f>
        <v>0</v>
      </c>
      <c r="J30" s="36"/>
    </row>
    <row r="31">
      <c r="A31" s="37" t="s">
        <v>593</v>
      </c>
      <c r="B31" s="37">
        <v>5</v>
      </c>
      <c r="C31" s="38" t="s">
        <v>12337</v>
      </c>
      <c r="D31" s="37" t="s">
        <v>595</v>
      </c>
      <c r="E31" s="39" t="s">
        <v>12338</v>
      </c>
      <c r="F31" s="40" t="s">
        <v>646</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12339</v>
      </c>
      <c r="F33" s="46"/>
      <c r="G33" s="46"/>
      <c r="H33" s="46"/>
      <c r="I33" s="46"/>
      <c r="J33" s="48"/>
    </row>
    <row r="34" ht="60">
      <c r="A34" s="37" t="s">
        <v>601</v>
      </c>
      <c r="B34" s="45"/>
      <c r="C34" s="46"/>
      <c r="D34" s="46"/>
      <c r="E34" s="39" t="s">
        <v>12340</v>
      </c>
      <c r="F34" s="46"/>
      <c r="G34" s="46"/>
      <c r="H34" s="46"/>
      <c r="I34" s="46"/>
      <c r="J34" s="48"/>
    </row>
    <row r="35">
      <c r="A35" s="31" t="s">
        <v>591</v>
      </c>
      <c r="B35" s="32"/>
      <c r="C35" s="33" t="s">
        <v>4784</v>
      </c>
      <c r="D35" s="34"/>
      <c r="E35" s="31" t="s">
        <v>4785</v>
      </c>
      <c r="F35" s="34"/>
      <c r="G35" s="34"/>
      <c r="H35" s="34"/>
      <c r="I35" s="35">
        <f>SUMIFS(I36:I71,A36:A71,"P")</f>
        <v>0</v>
      </c>
      <c r="J35" s="36"/>
    </row>
    <row r="36">
      <c r="A36" s="37" t="s">
        <v>593</v>
      </c>
      <c r="B36" s="37">
        <v>6</v>
      </c>
      <c r="C36" s="38" t="s">
        <v>12341</v>
      </c>
      <c r="D36" s="37" t="s">
        <v>595</v>
      </c>
      <c r="E36" s="39" t="s">
        <v>12342</v>
      </c>
      <c r="F36" s="40" t="s">
        <v>646</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12343</v>
      </c>
      <c r="F38" s="46"/>
      <c r="G38" s="46"/>
      <c r="H38" s="46"/>
      <c r="I38" s="46"/>
      <c r="J38" s="48"/>
    </row>
    <row r="39" ht="180">
      <c r="A39" s="37" t="s">
        <v>601</v>
      </c>
      <c r="B39" s="45"/>
      <c r="C39" s="46"/>
      <c r="D39" s="46"/>
      <c r="E39" s="39" t="s">
        <v>4822</v>
      </c>
      <c r="F39" s="46"/>
      <c r="G39" s="46"/>
      <c r="H39" s="46"/>
      <c r="I39" s="46"/>
      <c r="J39" s="48"/>
    </row>
    <row r="40">
      <c r="A40" s="37" t="s">
        <v>593</v>
      </c>
      <c r="B40" s="37">
        <v>7</v>
      </c>
      <c r="C40" s="38" t="s">
        <v>12344</v>
      </c>
      <c r="D40" s="37" t="s">
        <v>595</v>
      </c>
      <c r="E40" s="39" t="s">
        <v>12345</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12346</v>
      </c>
      <c r="F42" s="46"/>
      <c r="G42" s="46"/>
      <c r="H42" s="46"/>
      <c r="I42" s="46"/>
      <c r="J42" s="48"/>
    </row>
    <row r="43" ht="180">
      <c r="A43" s="37" t="s">
        <v>601</v>
      </c>
      <c r="B43" s="45"/>
      <c r="C43" s="46"/>
      <c r="D43" s="46"/>
      <c r="E43" s="39" t="s">
        <v>4822</v>
      </c>
      <c r="F43" s="46"/>
      <c r="G43" s="46"/>
      <c r="H43" s="46"/>
      <c r="I43" s="46"/>
      <c r="J43" s="48"/>
    </row>
    <row r="44">
      <c r="A44" s="37" t="s">
        <v>593</v>
      </c>
      <c r="B44" s="37">
        <v>8</v>
      </c>
      <c r="C44" s="38" t="s">
        <v>12347</v>
      </c>
      <c r="D44" s="37" t="s">
        <v>595</v>
      </c>
      <c r="E44" s="39" t="s">
        <v>12348</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12349</v>
      </c>
      <c r="F46" s="46"/>
      <c r="G46" s="46"/>
      <c r="H46" s="46"/>
      <c r="I46" s="46"/>
      <c r="J46" s="48"/>
    </row>
    <row r="47" ht="180">
      <c r="A47" s="37" t="s">
        <v>601</v>
      </c>
      <c r="B47" s="45"/>
      <c r="C47" s="46"/>
      <c r="D47" s="46"/>
      <c r="E47" s="39" t="s">
        <v>4822</v>
      </c>
      <c r="F47" s="46"/>
      <c r="G47" s="46"/>
      <c r="H47" s="46"/>
      <c r="I47" s="46"/>
      <c r="J47" s="48"/>
    </row>
    <row r="48">
      <c r="A48" s="37" t="s">
        <v>593</v>
      </c>
      <c r="B48" s="37">
        <v>9</v>
      </c>
      <c r="C48" s="38" t="s">
        <v>12350</v>
      </c>
      <c r="D48" s="37" t="s">
        <v>595</v>
      </c>
      <c r="E48" s="39" t="s">
        <v>12351</v>
      </c>
      <c r="F48" s="40" t="s">
        <v>646</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12352</v>
      </c>
      <c r="F50" s="46"/>
      <c r="G50" s="46"/>
      <c r="H50" s="46"/>
      <c r="I50" s="46"/>
      <c r="J50" s="48"/>
    </row>
    <row r="51" ht="120">
      <c r="A51" s="37" t="s">
        <v>601</v>
      </c>
      <c r="B51" s="45"/>
      <c r="C51" s="46"/>
      <c r="D51" s="46"/>
      <c r="E51" s="39" t="s">
        <v>12353</v>
      </c>
      <c r="F51" s="46"/>
      <c r="G51" s="46"/>
      <c r="H51" s="46"/>
      <c r="I51" s="46"/>
      <c r="J51" s="48"/>
    </row>
    <row r="52">
      <c r="A52" s="37" t="s">
        <v>593</v>
      </c>
      <c r="B52" s="37">
        <v>10</v>
      </c>
      <c r="C52" s="38" t="s">
        <v>12354</v>
      </c>
      <c r="D52" s="37" t="s">
        <v>595</v>
      </c>
      <c r="E52" s="39" t="s">
        <v>12355</v>
      </c>
      <c r="F52" s="40" t="s">
        <v>646</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12356</v>
      </c>
      <c r="F54" s="46"/>
      <c r="G54" s="46"/>
      <c r="H54" s="46"/>
      <c r="I54" s="46"/>
      <c r="J54" s="48"/>
    </row>
    <row r="55" ht="120">
      <c r="A55" s="37" t="s">
        <v>601</v>
      </c>
      <c r="B55" s="45"/>
      <c r="C55" s="46"/>
      <c r="D55" s="46"/>
      <c r="E55" s="39" t="s">
        <v>12353</v>
      </c>
      <c r="F55" s="46"/>
      <c r="G55" s="46"/>
      <c r="H55" s="46"/>
      <c r="I55" s="46"/>
      <c r="J55" s="48"/>
    </row>
    <row r="56">
      <c r="A56" s="37" t="s">
        <v>593</v>
      </c>
      <c r="B56" s="37">
        <v>11</v>
      </c>
      <c r="C56" s="38" t="s">
        <v>885</v>
      </c>
      <c r="D56" s="37" t="s">
        <v>595</v>
      </c>
      <c r="E56" s="39" t="s">
        <v>12357</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12358</v>
      </c>
      <c r="F58" s="46"/>
      <c r="G58" s="46"/>
      <c r="H58" s="46"/>
      <c r="I58" s="46"/>
      <c r="J58" s="48"/>
    </row>
    <row r="59" ht="135">
      <c r="A59" s="37" t="s">
        <v>601</v>
      </c>
      <c r="B59" s="45"/>
      <c r="C59" s="46"/>
      <c r="D59" s="46"/>
      <c r="E59" s="39" t="s">
        <v>12359</v>
      </c>
      <c r="F59" s="46"/>
      <c r="G59" s="46"/>
      <c r="H59" s="46"/>
      <c r="I59" s="46"/>
      <c r="J59" s="48"/>
    </row>
    <row r="60">
      <c r="A60" s="37" t="s">
        <v>593</v>
      </c>
      <c r="B60" s="37">
        <v>12</v>
      </c>
      <c r="C60" s="38" t="s">
        <v>12360</v>
      </c>
      <c r="D60" s="37" t="s">
        <v>595</v>
      </c>
      <c r="E60" s="39" t="s">
        <v>748</v>
      </c>
      <c r="F60" s="40" t="s">
        <v>608</v>
      </c>
      <c r="G60" s="41">
        <v>4</v>
      </c>
      <c r="H60" s="42">
        <v>0</v>
      </c>
      <c r="I60" s="43">
        <f>ROUND(G60*H60,P4)</f>
        <v>0</v>
      </c>
      <c r="J60" s="37"/>
      <c r="O60" s="44">
        <f>I60*0.21</f>
        <v>0</v>
      </c>
      <c r="P60">
        <v>3</v>
      </c>
    </row>
    <row r="61">
      <c r="A61" s="37" t="s">
        <v>598</v>
      </c>
      <c r="B61" s="45"/>
      <c r="C61" s="46"/>
      <c r="D61" s="46"/>
      <c r="E61" s="39" t="s">
        <v>748</v>
      </c>
      <c r="F61" s="46"/>
      <c r="G61" s="46"/>
      <c r="H61" s="46"/>
      <c r="I61" s="46"/>
      <c r="J61" s="48"/>
    </row>
    <row r="62" ht="75">
      <c r="A62" s="37" t="s">
        <v>599</v>
      </c>
      <c r="B62" s="45"/>
      <c r="C62" s="46"/>
      <c r="D62" s="46"/>
      <c r="E62" s="49" t="s">
        <v>12361</v>
      </c>
      <c r="F62" s="46"/>
      <c r="G62" s="46"/>
      <c r="H62" s="46"/>
      <c r="I62" s="46"/>
      <c r="J62" s="48"/>
    </row>
    <row r="63" ht="135">
      <c r="A63" s="37" t="s">
        <v>601</v>
      </c>
      <c r="B63" s="45"/>
      <c r="C63" s="46"/>
      <c r="D63" s="46"/>
      <c r="E63" s="39" t="s">
        <v>12359</v>
      </c>
      <c r="F63" s="46"/>
      <c r="G63" s="46"/>
      <c r="H63" s="46"/>
      <c r="I63" s="46"/>
      <c r="J63" s="48"/>
    </row>
    <row r="64">
      <c r="A64" s="37" t="s">
        <v>593</v>
      </c>
      <c r="B64" s="37">
        <v>13</v>
      </c>
      <c r="C64" s="38" t="s">
        <v>12362</v>
      </c>
      <c r="D64" s="37" t="s">
        <v>595</v>
      </c>
      <c r="E64" s="39" t="s">
        <v>12363</v>
      </c>
      <c r="F64" s="40" t="s">
        <v>608</v>
      </c>
      <c r="G64" s="41">
        <v>6</v>
      </c>
      <c r="H64" s="42">
        <v>0</v>
      </c>
      <c r="I64" s="43">
        <f>ROUND(G64*H64,P4)</f>
        <v>0</v>
      </c>
      <c r="J64" s="37"/>
      <c r="O64" s="44">
        <f>I64*0.21</f>
        <v>0</v>
      </c>
      <c r="P64">
        <v>3</v>
      </c>
    </row>
    <row r="65">
      <c r="A65" s="37" t="s">
        <v>598</v>
      </c>
      <c r="B65" s="45"/>
      <c r="C65" s="46"/>
      <c r="D65" s="46"/>
      <c r="E65" s="39" t="s">
        <v>12363</v>
      </c>
      <c r="F65" s="46"/>
      <c r="G65" s="46"/>
      <c r="H65" s="46"/>
      <c r="I65" s="46"/>
      <c r="J65" s="48"/>
    </row>
    <row r="66" ht="75">
      <c r="A66" s="37" t="s">
        <v>599</v>
      </c>
      <c r="B66" s="45"/>
      <c r="C66" s="46"/>
      <c r="D66" s="46"/>
      <c r="E66" s="49" t="s">
        <v>12364</v>
      </c>
      <c r="F66" s="46"/>
      <c r="G66" s="46"/>
      <c r="H66" s="46"/>
      <c r="I66" s="46"/>
      <c r="J66" s="48"/>
    </row>
    <row r="67" ht="135">
      <c r="A67" s="37" t="s">
        <v>601</v>
      </c>
      <c r="B67" s="45"/>
      <c r="C67" s="46"/>
      <c r="D67" s="46"/>
      <c r="E67" s="39" t="s">
        <v>12359</v>
      </c>
      <c r="F67" s="46"/>
      <c r="G67" s="46"/>
      <c r="H67" s="46"/>
      <c r="I67" s="46"/>
      <c r="J67" s="48"/>
    </row>
    <row r="68">
      <c r="A68" s="37" t="s">
        <v>593</v>
      </c>
      <c r="B68" s="37">
        <v>14</v>
      </c>
      <c r="C68" s="38" t="s">
        <v>12365</v>
      </c>
      <c r="D68" s="37" t="s">
        <v>595</v>
      </c>
      <c r="E68" s="39" t="s">
        <v>12366</v>
      </c>
      <c r="F68" s="40" t="s">
        <v>608</v>
      </c>
      <c r="G68" s="41">
        <v>4</v>
      </c>
      <c r="H68" s="42">
        <v>0</v>
      </c>
      <c r="I68" s="43">
        <f>ROUND(G68*H68,P4)</f>
        <v>0</v>
      </c>
      <c r="J68" s="37"/>
      <c r="O68" s="44">
        <f>I68*0.21</f>
        <v>0</v>
      </c>
      <c r="P68">
        <v>3</v>
      </c>
    </row>
    <row r="69">
      <c r="A69" s="37" t="s">
        <v>598</v>
      </c>
      <c r="B69" s="45"/>
      <c r="C69" s="46"/>
      <c r="D69" s="46"/>
      <c r="E69" s="39" t="s">
        <v>12366</v>
      </c>
      <c r="F69" s="46"/>
      <c r="G69" s="46"/>
      <c r="H69" s="46"/>
      <c r="I69" s="46"/>
      <c r="J69" s="48"/>
    </row>
    <row r="70" ht="75">
      <c r="A70" s="37" t="s">
        <v>599</v>
      </c>
      <c r="B70" s="45"/>
      <c r="C70" s="46"/>
      <c r="D70" s="46"/>
      <c r="E70" s="49" t="s">
        <v>12367</v>
      </c>
      <c r="F70" s="46"/>
      <c r="G70" s="46"/>
      <c r="H70" s="46"/>
      <c r="I70" s="46"/>
      <c r="J70" s="48"/>
    </row>
    <row r="71" ht="135">
      <c r="A71" s="37" t="s">
        <v>601</v>
      </c>
      <c r="B71" s="45"/>
      <c r="C71" s="46"/>
      <c r="D71" s="46"/>
      <c r="E71" s="39" t="s">
        <v>12359</v>
      </c>
      <c r="F71" s="46"/>
      <c r="G71" s="46"/>
      <c r="H71" s="46"/>
      <c r="I71" s="46"/>
      <c r="J71" s="48"/>
    </row>
    <row r="72">
      <c r="A72" s="31" t="s">
        <v>591</v>
      </c>
      <c r="B72" s="32"/>
      <c r="C72" s="33" t="s">
        <v>1813</v>
      </c>
      <c r="D72" s="34"/>
      <c r="E72" s="31" t="s">
        <v>1814</v>
      </c>
      <c r="F72" s="34"/>
      <c r="G72" s="34"/>
      <c r="H72" s="34"/>
      <c r="I72" s="35">
        <f>SUMIFS(I73:I76,A73:A76,"P")</f>
        <v>0</v>
      </c>
      <c r="J72" s="36"/>
    </row>
    <row r="73" ht="45">
      <c r="A73" s="37" t="s">
        <v>593</v>
      </c>
      <c r="B73" s="37">
        <v>15</v>
      </c>
      <c r="C73" s="38" t="s">
        <v>1815</v>
      </c>
      <c r="D73" s="37" t="s">
        <v>1816</v>
      </c>
      <c r="E73" s="39" t="s">
        <v>1817</v>
      </c>
      <c r="F73" s="40" t="s">
        <v>1124</v>
      </c>
      <c r="G73" s="41">
        <v>35</v>
      </c>
      <c r="H73" s="42">
        <v>0</v>
      </c>
      <c r="I73" s="43">
        <f>ROUND(G73*H73,P4)</f>
        <v>0</v>
      </c>
      <c r="J73" s="37"/>
      <c r="O73" s="44">
        <f>I73*0.21</f>
        <v>0</v>
      </c>
      <c r="P73">
        <v>3</v>
      </c>
    </row>
    <row r="74">
      <c r="A74" s="37" t="s">
        <v>598</v>
      </c>
      <c r="B74" s="45"/>
      <c r="C74" s="46"/>
      <c r="D74" s="46"/>
      <c r="E74" s="39" t="s">
        <v>1818</v>
      </c>
      <c r="F74" s="46"/>
      <c r="G74" s="46"/>
      <c r="H74" s="46"/>
      <c r="I74" s="46"/>
      <c r="J74" s="48"/>
    </row>
    <row r="75" ht="75">
      <c r="A75" s="37" t="s">
        <v>599</v>
      </c>
      <c r="B75" s="45"/>
      <c r="C75" s="46"/>
      <c r="D75" s="46"/>
      <c r="E75" s="49" t="s">
        <v>12368</v>
      </c>
      <c r="F75" s="46"/>
      <c r="G75" s="46"/>
      <c r="H75" s="46"/>
      <c r="I75" s="46"/>
      <c r="J75" s="48"/>
    </row>
    <row r="76" ht="120">
      <c r="A76" s="37" t="s">
        <v>601</v>
      </c>
      <c r="B76" s="50"/>
      <c r="C76" s="51"/>
      <c r="D76" s="51"/>
      <c r="E76" s="39" t="s">
        <v>1820</v>
      </c>
      <c r="F76" s="51"/>
      <c r="G76" s="51"/>
      <c r="H76" s="51"/>
      <c r="I76" s="51"/>
      <c r="J76" s="52"/>
    </row>
  </sheetData>
  <sheetProtection sheet="1" objects="1" scenarios="1" spinCount="100000" saltValue="ihh6+wZT1KYzYv8hXCRa6KWwBJdfTuFu5DNhbG2z8q0ibZrON3uZ3MH6lJkRK5z09kxj1X4yLnB+FGv88VPOcQ==" hashValue="Kc+sph9hsqRjdtyJMVPUIbN1Hqhqn3jx1u5sMpfxT+3Y5g8U0g4Wwhn+rEkDTRh+mwAKm6rt5Iu2v/ccfBNs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12369</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12332</v>
      </c>
      <c r="D6" s="22"/>
      <c r="E6" s="23" t="s">
        <v>455</v>
      </c>
      <c r="F6" s="17"/>
      <c r="G6" s="17"/>
      <c r="H6" s="17"/>
      <c r="I6" s="17"/>
      <c r="J6" s="19"/>
    </row>
    <row r="7">
      <c r="A7" s="3" t="s">
        <v>578</v>
      </c>
      <c r="B7" s="20" t="s">
        <v>579</v>
      </c>
      <c r="C7" s="21" t="s">
        <v>12369</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12333</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4475</v>
      </c>
      <c r="F16" s="34"/>
      <c r="G16" s="34"/>
      <c r="H16" s="34"/>
      <c r="I16" s="35">
        <f>SUMIFS(I17:I24,A17:A24,"P")</f>
        <v>0</v>
      </c>
      <c r="J16" s="36"/>
    </row>
    <row r="17">
      <c r="A17" s="37" t="s">
        <v>593</v>
      </c>
      <c r="B17" s="37">
        <v>2</v>
      </c>
      <c r="C17" s="38" t="s">
        <v>5599</v>
      </c>
      <c r="D17" s="37" t="s">
        <v>595</v>
      </c>
      <c r="E17" s="39" t="s">
        <v>5600</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12334</v>
      </c>
      <c r="F19" s="46"/>
      <c r="G19" s="46"/>
      <c r="H19" s="46"/>
      <c r="I19" s="46"/>
      <c r="J19" s="48"/>
    </row>
    <row r="20" ht="409.5">
      <c r="A20" s="37" t="s">
        <v>601</v>
      </c>
      <c r="B20" s="45"/>
      <c r="C20" s="46"/>
      <c r="D20" s="46"/>
      <c r="E20" s="39" t="s">
        <v>4949</v>
      </c>
      <c r="F20" s="46"/>
      <c r="G20" s="46"/>
      <c r="H20" s="46"/>
      <c r="I20" s="46"/>
      <c r="J20" s="48"/>
    </row>
    <row r="21">
      <c r="A21" s="37" t="s">
        <v>593</v>
      </c>
      <c r="B21" s="37">
        <v>3</v>
      </c>
      <c r="C21" s="38" t="s">
        <v>5395</v>
      </c>
      <c r="D21" s="37" t="s">
        <v>595</v>
      </c>
      <c r="E21" s="39" t="s">
        <v>5396</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12335</v>
      </c>
      <c r="F23" s="46"/>
      <c r="G23" s="46"/>
      <c r="H23" s="46"/>
      <c r="I23" s="46"/>
      <c r="J23" s="48"/>
    </row>
    <row r="24" ht="330">
      <c r="A24" s="37" t="s">
        <v>601</v>
      </c>
      <c r="B24" s="45"/>
      <c r="C24" s="46"/>
      <c r="D24" s="46"/>
      <c r="E24" s="39" t="s">
        <v>4953</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4496</v>
      </c>
      <c r="D26" s="37" t="s">
        <v>595</v>
      </c>
      <c r="E26" s="39" t="s">
        <v>4497</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12336</v>
      </c>
      <c r="F28" s="46"/>
      <c r="G28" s="46"/>
      <c r="H28" s="46"/>
      <c r="I28" s="46"/>
      <c r="J28" s="48"/>
    </row>
    <row r="29" ht="409.5">
      <c r="A29" s="37" t="s">
        <v>601</v>
      </c>
      <c r="B29" s="45"/>
      <c r="C29" s="46"/>
      <c r="D29" s="46"/>
      <c r="E29" s="39" t="s">
        <v>4495</v>
      </c>
      <c r="F29" s="46"/>
      <c r="G29" s="46"/>
      <c r="H29" s="46"/>
      <c r="I29" s="46"/>
      <c r="J29" s="48"/>
    </row>
    <row r="30">
      <c r="A30" s="31" t="s">
        <v>591</v>
      </c>
      <c r="B30" s="32"/>
      <c r="C30" s="33" t="s">
        <v>4847</v>
      </c>
      <c r="D30" s="34"/>
      <c r="E30" s="31" t="s">
        <v>4848</v>
      </c>
      <c r="F30" s="34"/>
      <c r="G30" s="34"/>
      <c r="H30" s="34"/>
      <c r="I30" s="35">
        <f>SUMIFS(I31:I34,A31:A34,"P")</f>
        <v>0</v>
      </c>
      <c r="J30" s="36"/>
    </row>
    <row r="31">
      <c r="A31" s="37" t="s">
        <v>593</v>
      </c>
      <c r="B31" s="37">
        <v>5</v>
      </c>
      <c r="C31" s="38" t="s">
        <v>12337</v>
      </c>
      <c r="D31" s="37" t="s">
        <v>595</v>
      </c>
      <c r="E31" s="39" t="s">
        <v>12338</v>
      </c>
      <c r="F31" s="40" t="s">
        <v>646</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12370</v>
      </c>
      <c r="F33" s="46"/>
      <c r="G33" s="46"/>
      <c r="H33" s="46"/>
      <c r="I33" s="46"/>
      <c r="J33" s="48"/>
    </row>
    <row r="34" ht="60">
      <c r="A34" s="37" t="s">
        <v>601</v>
      </c>
      <c r="B34" s="45"/>
      <c r="C34" s="46"/>
      <c r="D34" s="46"/>
      <c r="E34" s="39" t="s">
        <v>12340</v>
      </c>
      <c r="F34" s="46"/>
      <c r="G34" s="46"/>
      <c r="H34" s="46"/>
      <c r="I34" s="46"/>
      <c r="J34" s="48"/>
    </row>
    <row r="35">
      <c r="A35" s="31" t="s">
        <v>591</v>
      </c>
      <c r="B35" s="32"/>
      <c r="C35" s="33" t="s">
        <v>4784</v>
      </c>
      <c r="D35" s="34"/>
      <c r="E35" s="31" t="s">
        <v>4785</v>
      </c>
      <c r="F35" s="34"/>
      <c r="G35" s="34"/>
      <c r="H35" s="34"/>
      <c r="I35" s="35">
        <f>SUMIFS(I36:I67,A36:A67,"P")</f>
        <v>0</v>
      </c>
      <c r="J35" s="36"/>
    </row>
    <row r="36">
      <c r="A36" s="37" t="s">
        <v>593</v>
      </c>
      <c r="B36" s="37">
        <v>6</v>
      </c>
      <c r="C36" s="38" t="s">
        <v>12341</v>
      </c>
      <c r="D36" s="37" t="s">
        <v>595</v>
      </c>
      <c r="E36" s="39" t="s">
        <v>12342</v>
      </c>
      <c r="F36" s="40" t="s">
        <v>646</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12371</v>
      </c>
      <c r="F38" s="46"/>
      <c r="G38" s="46"/>
      <c r="H38" s="46"/>
      <c r="I38" s="46"/>
      <c r="J38" s="48"/>
    </row>
    <row r="39" ht="180">
      <c r="A39" s="37" t="s">
        <v>601</v>
      </c>
      <c r="B39" s="45"/>
      <c r="C39" s="46"/>
      <c r="D39" s="46"/>
      <c r="E39" s="39" t="s">
        <v>4822</v>
      </c>
      <c r="F39" s="46"/>
      <c r="G39" s="46"/>
      <c r="H39" s="46"/>
      <c r="I39" s="46"/>
      <c r="J39" s="48"/>
    </row>
    <row r="40">
      <c r="A40" s="37" t="s">
        <v>593</v>
      </c>
      <c r="B40" s="37">
        <v>7</v>
      </c>
      <c r="C40" s="38" t="s">
        <v>12344</v>
      </c>
      <c r="D40" s="37" t="s">
        <v>595</v>
      </c>
      <c r="E40" s="39" t="s">
        <v>12345</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12372</v>
      </c>
      <c r="F42" s="46"/>
      <c r="G42" s="46"/>
      <c r="H42" s="46"/>
      <c r="I42" s="46"/>
      <c r="J42" s="48"/>
    </row>
    <row r="43" ht="180">
      <c r="A43" s="37" t="s">
        <v>601</v>
      </c>
      <c r="B43" s="45"/>
      <c r="C43" s="46"/>
      <c r="D43" s="46"/>
      <c r="E43" s="39" t="s">
        <v>4822</v>
      </c>
      <c r="F43" s="46"/>
      <c r="G43" s="46"/>
      <c r="H43" s="46"/>
      <c r="I43" s="46"/>
      <c r="J43" s="48"/>
    </row>
    <row r="44">
      <c r="A44" s="37" t="s">
        <v>593</v>
      </c>
      <c r="B44" s="37">
        <v>8</v>
      </c>
      <c r="C44" s="38" t="s">
        <v>12347</v>
      </c>
      <c r="D44" s="37" t="s">
        <v>595</v>
      </c>
      <c r="E44" s="39" t="s">
        <v>12348</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12349</v>
      </c>
      <c r="F46" s="46"/>
      <c r="G46" s="46"/>
      <c r="H46" s="46"/>
      <c r="I46" s="46"/>
      <c r="J46" s="48"/>
    </row>
    <row r="47" ht="180">
      <c r="A47" s="37" t="s">
        <v>601</v>
      </c>
      <c r="B47" s="45"/>
      <c r="C47" s="46"/>
      <c r="D47" s="46"/>
      <c r="E47" s="39" t="s">
        <v>4822</v>
      </c>
      <c r="F47" s="46"/>
      <c r="G47" s="46"/>
      <c r="H47" s="46"/>
      <c r="I47" s="46"/>
      <c r="J47" s="48"/>
    </row>
    <row r="48">
      <c r="A48" s="37" t="s">
        <v>593</v>
      </c>
      <c r="B48" s="37">
        <v>9</v>
      </c>
      <c r="C48" s="38" t="s">
        <v>12350</v>
      </c>
      <c r="D48" s="37" t="s">
        <v>595</v>
      </c>
      <c r="E48" s="39" t="s">
        <v>12351</v>
      </c>
      <c r="F48" s="40" t="s">
        <v>646</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12373</v>
      </c>
      <c r="F50" s="46"/>
      <c r="G50" s="46"/>
      <c r="H50" s="46"/>
      <c r="I50" s="46"/>
      <c r="J50" s="48"/>
    </row>
    <row r="51" ht="120">
      <c r="A51" s="37" t="s">
        <v>601</v>
      </c>
      <c r="B51" s="45"/>
      <c r="C51" s="46"/>
      <c r="D51" s="46"/>
      <c r="E51" s="39" t="s">
        <v>12353</v>
      </c>
      <c r="F51" s="46"/>
      <c r="G51" s="46"/>
      <c r="H51" s="46"/>
      <c r="I51" s="46"/>
      <c r="J51" s="48"/>
    </row>
    <row r="52">
      <c r="A52" s="37" t="s">
        <v>593</v>
      </c>
      <c r="B52" s="37">
        <v>10</v>
      </c>
      <c r="C52" s="38" t="s">
        <v>12354</v>
      </c>
      <c r="D52" s="37" t="s">
        <v>595</v>
      </c>
      <c r="E52" s="39" t="s">
        <v>12355</v>
      </c>
      <c r="F52" s="40" t="s">
        <v>646</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12374</v>
      </c>
      <c r="F54" s="46"/>
      <c r="G54" s="46"/>
      <c r="H54" s="46"/>
      <c r="I54" s="46"/>
      <c r="J54" s="48"/>
    </row>
    <row r="55" ht="120">
      <c r="A55" s="37" t="s">
        <v>601</v>
      </c>
      <c r="B55" s="45"/>
      <c r="C55" s="46"/>
      <c r="D55" s="46"/>
      <c r="E55" s="39" t="s">
        <v>12353</v>
      </c>
      <c r="F55" s="46"/>
      <c r="G55" s="46"/>
      <c r="H55" s="46"/>
      <c r="I55" s="46"/>
      <c r="J55" s="48"/>
    </row>
    <row r="56">
      <c r="A56" s="37" t="s">
        <v>593</v>
      </c>
      <c r="B56" s="37">
        <v>11</v>
      </c>
      <c r="C56" s="38" t="s">
        <v>12360</v>
      </c>
      <c r="D56" s="37" t="s">
        <v>595</v>
      </c>
      <c r="E56" s="39" t="s">
        <v>748</v>
      </c>
      <c r="F56" s="40" t="s">
        <v>608</v>
      </c>
      <c r="G56" s="41">
        <v>3</v>
      </c>
      <c r="H56" s="42">
        <v>0</v>
      </c>
      <c r="I56" s="43">
        <f>ROUND(G56*H56,P4)</f>
        <v>0</v>
      </c>
      <c r="J56" s="37"/>
      <c r="O56" s="44">
        <f>I56*0.21</f>
        <v>0</v>
      </c>
      <c r="P56">
        <v>3</v>
      </c>
    </row>
    <row r="57">
      <c r="A57" s="37" t="s">
        <v>598</v>
      </c>
      <c r="B57" s="45"/>
      <c r="C57" s="46"/>
      <c r="D57" s="46"/>
      <c r="E57" s="39" t="s">
        <v>748</v>
      </c>
      <c r="F57" s="46"/>
      <c r="G57" s="46"/>
      <c r="H57" s="46"/>
      <c r="I57" s="46"/>
      <c r="J57" s="48"/>
    </row>
    <row r="58" ht="75">
      <c r="A58" s="37" t="s">
        <v>599</v>
      </c>
      <c r="B58" s="45"/>
      <c r="C58" s="46"/>
      <c r="D58" s="46"/>
      <c r="E58" s="49" t="s">
        <v>12375</v>
      </c>
      <c r="F58" s="46"/>
      <c r="G58" s="46"/>
      <c r="H58" s="46"/>
      <c r="I58" s="46"/>
      <c r="J58" s="48"/>
    </row>
    <row r="59" ht="135">
      <c r="A59" s="37" t="s">
        <v>601</v>
      </c>
      <c r="B59" s="45"/>
      <c r="C59" s="46"/>
      <c r="D59" s="46"/>
      <c r="E59" s="39" t="s">
        <v>12359</v>
      </c>
      <c r="F59" s="46"/>
      <c r="G59" s="46"/>
      <c r="H59" s="46"/>
      <c r="I59" s="46"/>
      <c r="J59" s="48"/>
    </row>
    <row r="60">
      <c r="A60" s="37" t="s">
        <v>593</v>
      </c>
      <c r="B60" s="37">
        <v>12</v>
      </c>
      <c r="C60" s="38" t="s">
        <v>12362</v>
      </c>
      <c r="D60" s="37" t="s">
        <v>595</v>
      </c>
      <c r="E60" s="39" t="s">
        <v>12363</v>
      </c>
      <c r="F60" s="40" t="s">
        <v>608</v>
      </c>
      <c r="G60" s="41">
        <v>6</v>
      </c>
      <c r="H60" s="42">
        <v>0</v>
      </c>
      <c r="I60" s="43">
        <f>ROUND(G60*H60,P4)</f>
        <v>0</v>
      </c>
      <c r="J60" s="37"/>
      <c r="O60" s="44">
        <f>I60*0.21</f>
        <v>0</v>
      </c>
      <c r="P60">
        <v>3</v>
      </c>
    </row>
    <row r="61">
      <c r="A61" s="37" t="s">
        <v>598</v>
      </c>
      <c r="B61" s="45"/>
      <c r="C61" s="46"/>
      <c r="D61" s="46"/>
      <c r="E61" s="39" t="s">
        <v>12363</v>
      </c>
      <c r="F61" s="46"/>
      <c r="G61" s="46"/>
      <c r="H61" s="46"/>
      <c r="I61" s="46"/>
      <c r="J61" s="48"/>
    </row>
    <row r="62" ht="60">
      <c r="A62" s="37" t="s">
        <v>599</v>
      </c>
      <c r="B62" s="45"/>
      <c r="C62" s="46"/>
      <c r="D62" s="46"/>
      <c r="E62" s="49" t="s">
        <v>12376</v>
      </c>
      <c r="F62" s="46"/>
      <c r="G62" s="46"/>
      <c r="H62" s="46"/>
      <c r="I62" s="46"/>
      <c r="J62" s="48"/>
    </row>
    <row r="63" ht="135">
      <c r="A63" s="37" t="s">
        <v>601</v>
      </c>
      <c r="B63" s="45"/>
      <c r="C63" s="46"/>
      <c r="D63" s="46"/>
      <c r="E63" s="39" t="s">
        <v>12359</v>
      </c>
      <c r="F63" s="46"/>
      <c r="G63" s="46"/>
      <c r="H63" s="46"/>
      <c r="I63" s="46"/>
      <c r="J63" s="48"/>
    </row>
    <row r="64">
      <c r="A64" s="37" t="s">
        <v>593</v>
      </c>
      <c r="B64" s="37">
        <v>13</v>
      </c>
      <c r="C64" s="38" t="s">
        <v>12365</v>
      </c>
      <c r="D64" s="37" t="s">
        <v>595</v>
      </c>
      <c r="E64" s="39" t="s">
        <v>12366</v>
      </c>
      <c r="F64" s="40" t="s">
        <v>608</v>
      </c>
      <c r="G64" s="41">
        <v>4</v>
      </c>
      <c r="H64" s="42">
        <v>0</v>
      </c>
      <c r="I64" s="43">
        <f>ROUND(G64*H64,P4)</f>
        <v>0</v>
      </c>
      <c r="J64" s="37"/>
      <c r="O64" s="44">
        <f>I64*0.21</f>
        <v>0</v>
      </c>
      <c r="P64">
        <v>3</v>
      </c>
    </row>
    <row r="65">
      <c r="A65" s="37" t="s">
        <v>598</v>
      </c>
      <c r="B65" s="45"/>
      <c r="C65" s="46"/>
      <c r="D65" s="46"/>
      <c r="E65" s="39" t="s">
        <v>12366</v>
      </c>
      <c r="F65" s="46"/>
      <c r="G65" s="46"/>
      <c r="H65" s="46"/>
      <c r="I65" s="46"/>
      <c r="J65" s="48"/>
    </row>
    <row r="66" ht="75">
      <c r="A66" s="37" t="s">
        <v>599</v>
      </c>
      <c r="B66" s="45"/>
      <c r="C66" s="46"/>
      <c r="D66" s="46"/>
      <c r="E66" s="49" t="s">
        <v>12367</v>
      </c>
      <c r="F66" s="46"/>
      <c r="G66" s="46"/>
      <c r="H66" s="46"/>
      <c r="I66" s="46"/>
      <c r="J66" s="48"/>
    </row>
    <row r="67" ht="135">
      <c r="A67" s="37" t="s">
        <v>601</v>
      </c>
      <c r="B67" s="45"/>
      <c r="C67" s="46"/>
      <c r="D67" s="46"/>
      <c r="E67" s="39" t="s">
        <v>12359</v>
      </c>
      <c r="F67" s="46"/>
      <c r="G67" s="46"/>
      <c r="H67" s="46"/>
      <c r="I67" s="46"/>
      <c r="J67" s="48"/>
    </row>
    <row r="68">
      <c r="A68" s="31" t="s">
        <v>591</v>
      </c>
      <c r="B68" s="32"/>
      <c r="C68" s="33" t="s">
        <v>1813</v>
      </c>
      <c r="D68" s="34"/>
      <c r="E68" s="31" t="s">
        <v>1814</v>
      </c>
      <c r="F68" s="34"/>
      <c r="G68" s="34"/>
      <c r="H68" s="34"/>
      <c r="I68" s="35">
        <f>SUMIFS(I69:I72,A69:A72,"P")</f>
        <v>0</v>
      </c>
      <c r="J68" s="36"/>
    </row>
    <row r="69" ht="45">
      <c r="A69" s="37" t="s">
        <v>593</v>
      </c>
      <c r="B69" s="37">
        <v>14</v>
      </c>
      <c r="C69" s="38" t="s">
        <v>1815</v>
      </c>
      <c r="D69" s="37" t="s">
        <v>1816</v>
      </c>
      <c r="E69" s="39" t="s">
        <v>1817</v>
      </c>
      <c r="F69" s="40" t="s">
        <v>1124</v>
      </c>
      <c r="G69" s="41">
        <v>35</v>
      </c>
      <c r="H69" s="42">
        <v>0</v>
      </c>
      <c r="I69" s="43">
        <f>ROUND(G69*H69,P4)</f>
        <v>0</v>
      </c>
      <c r="J69" s="37"/>
      <c r="O69" s="44">
        <f>I69*0.21</f>
        <v>0</v>
      </c>
      <c r="P69">
        <v>3</v>
      </c>
    </row>
    <row r="70">
      <c r="A70" s="37" t="s">
        <v>598</v>
      </c>
      <c r="B70" s="45"/>
      <c r="C70" s="46"/>
      <c r="D70" s="46"/>
      <c r="E70" s="39" t="s">
        <v>1818</v>
      </c>
      <c r="F70" s="46"/>
      <c r="G70" s="46"/>
      <c r="H70" s="46"/>
      <c r="I70" s="46"/>
      <c r="J70" s="48"/>
    </row>
    <row r="71" ht="75">
      <c r="A71" s="37" t="s">
        <v>599</v>
      </c>
      <c r="B71" s="45"/>
      <c r="C71" s="46"/>
      <c r="D71" s="46"/>
      <c r="E71" s="49" t="s">
        <v>12368</v>
      </c>
      <c r="F71" s="46"/>
      <c r="G71" s="46"/>
      <c r="H71" s="46"/>
      <c r="I71" s="46"/>
      <c r="J71" s="48"/>
    </row>
    <row r="72" ht="120">
      <c r="A72" s="37" t="s">
        <v>601</v>
      </c>
      <c r="B72" s="50"/>
      <c r="C72" s="51"/>
      <c r="D72" s="51"/>
      <c r="E72" s="39" t="s">
        <v>1820</v>
      </c>
      <c r="F72" s="51"/>
      <c r="G72" s="51"/>
      <c r="H72" s="51"/>
      <c r="I72" s="51"/>
      <c r="J72" s="52"/>
    </row>
  </sheetData>
  <sheetProtection sheet="1" objects="1" scenarios="1" spinCount="100000" saltValue="kXFnUct0MJmjlibzaqHAMitopLEjBmfOZPIr58z7rth1rKLQ+dkZaA0+63aiEugV1Ek0XHldCYrK0Rg8aNRpfw==" hashValue="qKLpBRQEIeOrVzmK1j5aNJZOaKWfMGraqnzWE+iPnbGq34tHrwAV9LzUDvruQFV+WZm2brjlCIru7/MYuyVr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12377</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12378</v>
      </c>
      <c r="D6" s="22"/>
      <c r="E6" s="23" t="s">
        <v>461</v>
      </c>
      <c r="F6" s="17"/>
      <c r="G6" s="17"/>
      <c r="H6" s="17"/>
      <c r="I6" s="17"/>
      <c r="J6" s="19"/>
    </row>
    <row r="7">
      <c r="A7" s="3" t="s">
        <v>578</v>
      </c>
      <c r="B7" s="20" t="s">
        <v>579</v>
      </c>
      <c r="C7" s="21" t="s">
        <v>12377</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SUMIFS(I12:I22,A12:A22,"P")</f>
        <v>0</v>
      </c>
      <c r="J11" s="36"/>
    </row>
    <row r="12">
      <c r="A12" s="37" t="s">
        <v>593</v>
      </c>
      <c r="B12" s="37">
        <v>1</v>
      </c>
      <c r="C12" s="38" t="s">
        <v>12379</v>
      </c>
      <c r="D12" s="37" t="s">
        <v>595</v>
      </c>
      <c r="E12" s="39" t="s">
        <v>12380</v>
      </c>
      <c r="F12" s="40" t="s">
        <v>1720</v>
      </c>
      <c r="G12" s="41">
        <v>11.446</v>
      </c>
      <c r="H12" s="42">
        <v>0</v>
      </c>
      <c r="I12" s="43">
        <f>ROUND(G12*H12,P4)</f>
        <v>0</v>
      </c>
      <c r="J12" s="37"/>
      <c r="O12" s="44">
        <f>I12*0.21</f>
        <v>0</v>
      </c>
      <c r="P12">
        <v>3</v>
      </c>
    </row>
    <row r="13">
      <c r="A13" s="37" t="s">
        <v>598</v>
      </c>
      <c r="B13" s="45"/>
      <c r="C13" s="46"/>
      <c r="D13" s="46"/>
      <c r="E13" s="39" t="s">
        <v>12380</v>
      </c>
      <c r="F13" s="46"/>
      <c r="G13" s="46"/>
      <c r="H13" s="46"/>
      <c r="I13" s="46"/>
      <c r="J13" s="48"/>
    </row>
    <row r="14">
      <c r="A14" s="37" t="s">
        <v>601</v>
      </c>
      <c r="B14" s="45"/>
      <c r="C14" s="46"/>
      <c r="D14" s="46"/>
      <c r="E14" s="47" t="s">
        <v>595</v>
      </c>
      <c r="F14" s="46"/>
      <c r="G14" s="46"/>
      <c r="H14" s="46"/>
      <c r="I14" s="46"/>
      <c r="J14" s="48"/>
    </row>
    <row r="15">
      <c r="A15" s="37" t="s">
        <v>593</v>
      </c>
      <c r="B15" s="37">
        <v>2</v>
      </c>
      <c r="C15" s="38" t="s">
        <v>1601</v>
      </c>
      <c r="D15" s="37" t="s">
        <v>595</v>
      </c>
      <c r="E15" s="39" t="s">
        <v>1602</v>
      </c>
      <c r="F15" s="40" t="s">
        <v>637</v>
      </c>
      <c r="G15" s="41">
        <v>128.19800000000001</v>
      </c>
      <c r="H15" s="42">
        <v>0</v>
      </c>
      <c r="I15" s="43">
        <f>ROUND(G15*H15,P4)</f>
        <v>0</v>
      </c>
      <c r="J15" s="37"/>
      <c r="O15" s="44">
        <f>I15*0.21</f>
        <v>0</v>
      </c>
      <c r="P15">
        <v>3</v>
      </c>
    </row>
    <row r="16" ht="45">
      <c r="A16" s="37" t="s">
        <v>598</v>
      </c>
      <c r="B16" s="45"/>
      <c r="C16" s="46"/>
      <c r="D16" s="46"/>
      <c r="E16" s="39" t="s">
        <v>1603</v>
      </c>
      <c r="F16" s="46"/>
      <c r="G16" s="46"/>
      <c r="H16" s="46"/>
      <c r="I16" s="46"/>
      <c r="J16" s="48"/>
    </row>
    <row r="17" ht="90">
      <c r="A17" s="37" t="s">
        <v>599</v>
      </c>
      <c r="B17" s="45"/>
      <c r="C17" s="46"/>
      <c r="D17" s="46"/>
      <c r="E17" s="49" t="s">
        <v>12381</v>
      </c>
      <c r="F17" s="46"/>
      <c r="G17" s="46"/>
      <c r="H17" s="46"/>
      <c r="I17" s="46"/>
      <c r="J17" s="48"/>
    </row>
    <row r="18">
      <c r="A18" s="37" t="s">
        <v>601</v>
      </c>
      <c r="B18" s="45"/>
      <c r="C18" s="46"/>
      <c r="D18" s="46"/>
      <c r="E18" s="47" t="s">
        <v>595</v>
      </c>
      <c r="F18" s="46"/>
      <c r="G18" s="46"/>
      <c r="H18" s="46"/>
      <c r="I18" s="46"/>
      <c r="J18" s="48"/>
    </row>
    <row r="19">
      <c r="A19" s="37" t="s">
        <v>593</v>
      </c>
      <c r="B19" s="37">
        <v>3</v>
      </c>
      <c r="C19" s="38" t="s">
        <v>12382</v>
      </c>
      <c r="D19" s="37" t="s">
        <v>595</v>
      </c>
      <c r="E19" s="39" t="s">
        <v>12383</v>
      </c>
      <c r="F19" s="40" t="s">
        <v>646</v>
      </c>
      <c r="G19" s="41">
        <v>457.85000000000002</v>
      </c>
      <c r="H19" s="42">
        <v>0</v>
      </c>
      <c r="I19" s="43">
        <f>ROUND(G19*H19,P4)</f>
        <v>0</v>
      </c>
      <c r="J19" s="37"/>
      <c r="O19" s="44">
        <f>I19*0.21</f>
        <v>0</v>
      </c>
      <c r="P19">
        <v>3</v>
      </c>
    </row>
    <row r="20">
      <c r="A20" s="37" t="s">
        <v>598</v>
      </c>
      <c r="B20" s="45"/>
      <c r="C20" s="46"/>
      <c r="D20" s="46"/>
      <c r="E20" s="39" t="s">
        <v>12383</v>
      </c>
      <c r="F20" s="46"/>
      <c r="G20" s="46"/>
      <c r="H20" s="46"/>
      <c r="I20" s="46"/>
      <c r="J20" s="48"/>
    </row>
    <row r="21" ht="60">
      <c r="A21" s="37" t="s">
        <v>599</v>
      </c>
      <c r="B21" s="45"/>
      <c r="C21" s="46"/>
      <c r="D21" s="46"/>
      <c r="E21" s="49" t="s">
        <v>12384</v>
      </c>
      <c r="F21" s="46"/>
      <c r="G21" s="46"/>
      <c r="H21" s="46"/>
      <c r="I21" s="46"/>
      <c r="J21" s="48"/>
    </row>
    <row r="22">
      <c r="A22" s="37" t="s">
        <v>601</v>
      </c>
      <c r="B22" s="45"/>
      <c r="C22" s="46"/>
      <c r="D22" s="46"/>
      <c r="E22" s="47" t="s">
        <v>595</v>
      </c>
      <c r="F22" s="46"/>
      <c r="G22" s="46"/>
      <c r="H22" s="46"/>
      <c r="I22" s="46"/>
      <c r="J22" s="48"/>
    </row>
    <row r="23">
      <c r="A23" s="31" t="s">
        <v>591</v>
      </c>
      <c r="B23" s="32"/>
      <c r="C23" s="33" t="s">
        <v>1827</v>
      </c>
      <c r="D23" s="34"/>
      <c r="E23" s="31" t="s">
        <v>1828</v>
      </c>
      <c r="F23" s="34"/>
      <c r="G23" s="34"/>
      <c r="H23" s="34"/>
      <c r="I23" s="35">
        <f>SUMIFS(I24:I31,A24:A31,"P")</f>
        <v>0</v>
      </c>
      <c r="J23" s="36"/>
    </row>
    <row r="24">
      <c r="A24" s="37" t="s">
        <v>593</v>
      </c>
      <c r="B24" s="37">
        <v>4</v>
      </c>
      <c r="C24" s="38" t="s">
        <v>12385</v>
      </c>
      <c r="D24" s="37" t="s">
        <v>595</v>
      </c>
      <c r="E24" s="39" t="s">
        <v>12386</v>
      </c>
      <c r="F24" s="40" t="s">
        <v>608</v>
      </c>
      <c r="G24" s="41">
        <v>1</v>
      </c>
      <c r="H24" s="42">
        <v>0</v>
      </c>
      <c r="I24" s="43">
        <f>ROUND(G24*H24,P4)</f>
        <v>0</v>
      </c>
      <c r="J24" s="37"/>
      <c r="O24" s="44">
        <f>I24*0.21</f>
        <v>0</v>
      </c>
      <c r="P24">
        <v>3</v>
      </c>
    </row>
    <row r="25" ht="60">
      <c r="A25" s="37" t="s">
        <v>598</v>
      </c>
      <c r="B25" s="45"/>
      <c r="C25" s="46"/>
      <c r="D25" s="46"/>
      <c r="E25" s="39" t="s">
        <v>12387</v>
      </c>
      <c r="F25" s="46"/>
      <c r="G25" s="46"/>
      <c r="H25" s="46"/>
      <c r="I25" s="46"/>
      <c r="J25" s="48"/>
    </row>
    <row r="26" ht="45">
      <c r="A26" s="37" t="s">
        <v>599</v>
      </c>
      <c r="B26" s="45"/>
      <c r="C26" s="46"/>
      <c r="D26" s="46"/>
      <c r="E26" s="49" t="s">
        <v>12388</v>
      </c>
      <c r="F26" s="46"/>
      <c r="G26" s="46"/>
      <c r="H26" s="46"/>
      <c r="I26" s="46"/>
      <c r="J26" s="48"/>
    </row>
    <row r="27">
      <c r="A27" s="37" t="s">
        <v>601</v>
      </c>
      <c r="B27" s="45"/>
      <c r="C27" s="46"/>
      <c r="D27" s="46"/>
      <c r="E27" s="47" t="s">
        <v>595</v>
      </c>
      <c r="F27" s="46"/>
      <c r="G27" s="46"/>
      <c r="H27" s="46"/>
      <c r="I27" s="46"/>
      <c r="J27" s="48"/>
    </row>
    <row r="28">
      <c r="A28" s="37" t="s">
        <v>593</v>
      </c>
      <c r="B28" s="37">
        <v>5</v>
      </c>
      <c r="C28" s="38" t="s">
        <v>12389</v>
      </c>
      <c r="D28" s="37" t="s">
        <v>595</v>
      </c>
      <c r="E28" s="39" t="s">
        <v>12390</v>
      </c>
      <c r="F28" s="40" t="s">
        <v>608</v>
      </c>
      <c r="G28" s="41">
        <v>1</v>
      </c>
      <c r="H28" s="42">
        <v>0</v>
      </c>
      <c r="I28" s="43">
        <f>ROUND(G28*H28,P4)</f>
        <v>0</v>
      </c>
      <c r="J28" s="37"/>
      <c r="O28" s="44">
        <f>I28*0.21</f>
        <v>0</v>
      </c>
      <c r="P28">
        <v>3</v>
      </c>
    </row>
    <row r="29" ht="45">
      <c r="A29" s="37" t="s">
        <v>598</v>
      </c>
      <c r="B29" s="45"/>
      <c r="C29" s="46"/>
      <c r="D29" s="46"/>
      <c r="E29" s="39" t="s">
        <v>12391</v>
      </c>
      <c r="F29" s="46"/>
      <c r="G29" s="46"/>
      <c r="H29" s="46"/>
      <c r="I29" s="46"/>
      <c r="J29" s="48"/>
    </row>
    <row r="30" ht="30">
      <c r="A30" s="37" t="s">
        <v>599</v>
      </c>
      <c r="B30" s="45"/>
      <c r="C30" s="46"/>
      <c r="D30" s="46"/>
      <c r="E30" s="49" t="s">
        <v>12392</v>
      </c>
      <c r="F30" s="46"/>
      <c r="G30" s="46"/>
      <c r="H30" s="46"/>
      <c r="I30" s="46"/>
      <c r="J30" s="48"/>
    </row>
    <row r="31">
      <c r="A31" s="37" t="s">
        <v>601</v>
      </c>
      <c r="B31" s="45"/>
      <c r="C31" s="46"/>
      <c r="D31" s="46"/>
      <c r="E31" s="47" t="s">
        <v>595</v>
      </c>
      <c r="F31" s="46"/>
      <c r="G31" s="46"/>
      <c r="H31" s="46"/>
      <c r="I31" s="46"/>
      <c r="J31" s="48"/>
    </row>
    <row r="32">
      <c r="A32" s="31" t="s">
        <v>591</v>
      </c>
      <c r="B32" s="32"/>
      <c r="C32" s="33" t="s">
        <v>10920</v>
      </c>
      <c r="D32" s="34"/>
      <c r="E32" s="31" t="s">
        <v>10921</v>
      </c>
      <c r="F32" s="34"/>
      <c r="G32" s="34"/>
      <c r="H32" s="34"/>
      <c r="I32" s="35">
        <f>SUMIFS(I33:I44,A33:A44,"P")</f>
        <v>0</v>
      </c>
      <c r="J32" s="36"/>
    </row>
    <row r="33">
      <c r="A33" s="37" t="s">
        <v>593</v>
      </c>
      <c r="B33" s="37">
        <v>6</v>
      </c>
      <c r="C33" s="38" t="s">
        <v>12393</v>
      </c>
      <c r="D33" s="37" t="s">
        <v>595</v>
      </c>
      <c r="E33" s="39" t="s">
        <v>12394</v>
      </c>
      <c r="F33" s="40" t="s">
        <v>597</v>
      </c>
      <c r="G33" s="41">
        <v>18.199999999999999</v>
      </c>
      <c r="H33" s="42">
        <v>0</v>
      </c>
      <c r="I33" s="43">
        <f>ROUND(G33*H33,P4)</f>
        <v>0</v>
      </c>
      <c r="J33" s="37"/>
      <c r="O33" s="44">
        <f>I33*0.21</f>
        <v>0</v>
      </c>
      <c r="P33">
        <v>3</v>
      </c>
    </row>
    <row r="34" ht="30">
      <c r="A34" s="37" t="s">
        <v>598</v>
      </c>
      <c r="B34" s="45"/>
      <c r="C34" s="46"/>
      <c r="D34" s="46"/>
      <c r="E34" s="39" t="s">
        <v>12395</v>
      </c>
      <c r="F34" s="46"/>
      <c r="G34" s="46"/>
      <c r="H34" s="46"/>
      <c r="I34" s="46"/>
      <c r="J34" s="48"/>
    </row>
    <row r="35" ht="75">
      <c r="A35" s="37" t="s">
        <v>599</v>
      </c>
      <c r="B35" s="45"/>
      <c r="C35" s="46"/>
      <c r="D35" s="46"/>
      <c r="E35" s="49" t="s">
        <v>12396</v>
      </c>
      <c r="F35" s="46"/>
      <c r="G35" s="46"/>
      <c r="H35" s="46"/>
      <c r="I35" s="46"/>
      <c r="J35" s="48"/>
    </row>
    <row r="36">
      <c r="A36" s="37" t="s">
        <v>601</v>
      </c>
      <c r="B36" s="45"/>
      <c r="C36" s="46"/>
      <c r="D36" s="46"/>
      <c r="E36" s="47" t="s">
        <v>595</v>
      </c>
      <c r="F36" s="46"/>
      <c r="G36" s="46"/>
      <c r="H36" s="46"/>
      <c r="I36" s="46"/>
      <c r="J36" s="48"/>
    </row>
    <row r="37" ht="30">
      <c r="A37" s="37" t="s">
        <v>593</v>
      </c>
      <c r="B37" s="37">
        <v>7</v>
      </c>
      <c r="C37" s="38" t="s">
        <v>12397</v>
      </c>
      <c r="D37" s="37" t="s">
        <v>595</v>
      </c>
      <c r="E37" s="39" t="s">
        <v>12398</v>
      </c>
      <c r="F37" s="40" t="s">
        <v>597</v>
      </c>
      <c r="G37" s="41">
        <v>45.5</v>
      </c>
      <c r="H37" s="42">
        <v>0</v>
      </c>
      <c r="I37" s="43">
        <f>ROUND(G37*H37,P4)</f>
        <v>0</v>
      </c>
      <c r="J37" s="37"/>
      <c r="O37" s="44">
        <f>I37*0.21</f>
        <v>0</v>
      </c>
      <c r="P37">
        <v>3</v>
      </c>
    </row>
    <row r="38" ht="30">
      <c r="A38" s="37" t="s">
        <v>598</v>
      </c>
      <c r="B38" s="45"/>
      <c r="C38" s="46"/>
      <c r="D38" s="46"/>
      <c r="E38" s="39" t="s">
        <v>12399</v>
      </c>
      <c r="F38" s="46"/>
      <c r="G38" s="46"/>
      <c r="H38" s="46"/>
      <c r="I38" s="46"/>
      <c r="J38" s="48"/>
    </row>
    <row r="39" ht="45">
      <c r="A39" s="37" t="s">
        <v>599</v>
      </c>
      <c r="B39" s="45"/>
      <c r="C39" s="46"/>
      <c r="D39" s="46"/>
      <c r="E39" s="49" t="s">
        <v>12400</v>
      </c>
      <c r="F39" s="46"/>
      <c r="G39" s="46"/>
      <c r="H39" s="46"/>
      <c r="I39" s="46"/>
      <c r="J39" s="48"/>
    </row>
    <row r="40">
      <c r="A40" s="37" t="s">
        <v>601</v>
      </c>
      <c r="B40" s="45"/>
      <c r="C40" s="46"/>
      <c r="D40" s="46"/>
      <c r="E40" s="47" t="s">
        <v>595</v>
      </c>
      <c r="F40" s="46"/>
      <c r="G40" s="46"/>
      <c r="H40" s="46"/>
      <c r="I40" s="46"/>
      <c r="J40" s="48"/>
    </row>
    <row r="41">
      <c r="A41" s="37" t="s">
        <v>593</v>
      </c>
      <c r="B41" s="37">
        <v>8</v>
      </c>
      <c r="C41" s="38" t="s">
        <v>12401</v>
      </c>
      <c r="D41" s="37" t="s">
        <v>595</v>
      </c>
      <c r="E41" s="39" t="s">
        <v>12402</v>
      </c>
      <c r="F41" s="40" t="s">
        <v>646</v>
      </c>
      <c r="G41" s="41">
        <v>50.049999999999997</v>
      </c>
      <c r="H41" s="42">
        <v>0</v>
      </c>
      <c r="I41" s="43">
        <f>ROUND(G41*H41,P4)</f>
        <v>0</v>
      </c>
      <c r="J41" s="37"/>
      <c r="O41" s="44">
        <f>I41*0.21</f>
        <v>0</v>
      </c>
      <c r="P41">
        <v>3</v>
      </c>
    </row>
    <row r="42" ht="45">
      <c r="A42" s="37" t="s">
        <v>598</v>
      </c>
      <c r="B42" s="45"/>
      <c r="C42" s="46"/>
      <c r="D42" s="46"/>
      <c r="E42" s="39" t="s">
        <v>12403</v>
      </c>
      <c r="F42" s="46"/>
      <c r="G42" s="46"/>
      <c r="H42" s="46"/>
      <c r="I42" s="46"/>
      <c r="J42" s="48"/>
    </row>
    <row r="43" ht="75">
      <c r="A43" s="37" t="s">
        <v>599</v>
      </c>
      <c r="B43" s="45"/>
      <c r="C43" s="46"/>
      <c r="D43" s="46"/>
      <c r="E43" s="49" t="s">
        <v>12404</v>
      </c>
      <c r="F43" s="46"/>
      <c r="G43" s="46"/>
      <c r="H43" s="46"/>
      <c r="I43" s="46"/>
      <c r="J43" s="48"/>
    </row>
    <row r="44">
      <c r="A44" s="37" t="s">
        <v>601</v>
      </c>
      <c r="B44" s="45"/>
      <c r="C44" s="46"/>
      <c r="D44" s="46"/>
      <c r="E44" s="47" t="s">
        <v>595</v>
      </c>
      <c r="F44" s="46"/>
      <c r="G44" s="46"/>
      <c r="H44" s="46"/>
      <c r="I44" s="46"/>
      <c r="J44" s="48"/>
    </row>
    <row r="45">
      <c r="A45" s="31" t="s">
        <v>591</v>
      </c>
      <c r="B45" s="32"/>
      <c r="C45" s="33" t="s">
        <v>11025</v>
      </c>
      <c r="D45" s="34"/>
      <c r="E45" s="31" t="s">
        <v>11026</v>
      </c>
      <c r="F45" s="34"/>
      <c r="G45" s="34"/>
      <c r="H45" s="34"/>
      <c r="I45" s="35">
        <f>SUMIFS(I46:I49,A46:A49,"P")</f>
        <v>0</v>
      </c>
      <c r="J45" s="36"/>
    </row>
    <row r="46">
      <c r="A46" s="37" t="s">
        <v>593</v>
      </c>
      <c r="B46" s="37">
        <v>9</v>
      </c>
      <c r="C46" s="38" t="s">
        <v>12405</v>
      </c>
      <c r="D46" s="37" t="s">
        <v>595</v>
      </c>
      <c r="E46" s="39" t="s">
        <v>12406</v>
      </c>
      <c r="F46" s="40" t="s">
        <v>597</v>
      </c>
      <c r="G46" s="41">
        <v>9.0999999999999996</v>
      </c>
      <c r="H46" s="42">
        <v>0</v>
      </c>
      <c r="I46" s="43">
        <f>ROUND(G46*H46,P4)</f>
        <v>0</v>
      </c>
      <c r="J46" s="37"/>
      <c r="O46" s="44">
        <f>I46*0.21</f>
        <v>0</v>
      </c>
      <c r="P46">
        <v>3</v>
      </c>
    </row>
    <row r="47" ht="30">
      <c r="A47" s="37" t="s">
        <v>598</v>
      </c>
      <c r="B47" s="45"/>
      <c r="C47" s="46"/>
      <c r="D47" s="46"/>
      <c r="E47" s="39" t="s">
        <v>12407</v>
      </c>
      <c r="F47" s="46"/>
      <c r="G47" s="46"/>
      <c r="H47" s="46"/>
      <c r="I47" s="46"/>
      <c r="J47" s="48"/>
    </row>
    <row r="48" ht="75">
      <c r="A48" s="37" t="s">
        <v>599</v>
      </c>
      <c r="B48" s="45"/>
      <c r="C48" s="46"/>
      <c r="D48" s="46"/>
      <c r="E48" s="49" t="s">
        <v>12408</v>
      </c>
      <c r="F48" s="46"/>
      <c r="G48" s="46"/>
      <c r="H48" s="46"/>
      <c r="I48" s="46"/>
      <c r="J48" s="48"/>
    </row>
    <row r="49">
      <c r="A49" s="37" t="s">
        <v>601</v>
      </c>
      <c r="B49" s="45"/>
      <c r="C49" s="46"/>
      <c r="D49" s="46"/>
      <c r="E49" s="47" t="s">
        <v>595</v>
      </c>
      <c r="F49" s="46"/>
      <c r="G49" s="46"/>
      <c r="H49" s="46"/>
      <c r="I49" s="46"/>
      <c r="J49" s="48"/>
    </row>
    <row r="50">
      <c r="A50" s="31" t="s">
        <v>591</v>
      </c>
      <c r="B50" s="32"/>
      <c r="C50" s="33" t="s">
        <v>11876</v>
      </c>
      <c r="D50" s="34"/>
      <c r="E50" s="31" t="s">
        <v>11877</v>
      </c>
      <c r="F50" s="34"/>
      <c r="G50" s="34"/>
      <c r="H50" s="34"/>
      <c r="I50" s="35">
        <f>SUMIFS(I51:I76,A51:A76,"P")</f>
        <v>0</v>
      </c>
      <c r="J50" s="36"/>
    </row>
    <row r="51">
      <c r="A51" s="37" t="s">
        <v>593</v>
      </c>
      <c r="B51" s="37">
        <v>10</v>
      </c>
      <c r="C51" s="38" t="s">
        <v>12409</v>
      </c>
      <c r="D51" s="37" t="s">
        <v>595</v>
      </c>
      <c r="E51" s="39" t="s">
        <v>12410</v>
      </c>
      <c r="F51" s="40" t="s">
        <v>646</v>
      </c>
      <c r="G51" s="41">
        <v>270</v>
      </c>
      <c r="H51" s="42">
        <v>0</v>
      </c>
      <c r="I51" s="43">
        <f>ROUND(G51*H51,P4)</f>
        <v>0</v>
      </c>
      <c r="J51" s="37"/>
      <c r="O51" s="44">
        <f>I51*0.21</f>
        <v>0</v>
      </c>
      <c r="P51">
        <v>3</v>
      </c>
    </row>
    <row r="52">
      <c r="A52" s="37" t="s">
        <v>598</v>
      </c>
      <c r="B52" s="45"/>
      <c r="C52" s="46"/>
      <c r="D52" s="46"/>
      <c r="E52" s="39" t="s">
        <v>12411</v>
      </c>
      <c r="F52" s="46"/>
      <c r="G52" s="46"/>
      <c r="H52" s="46"/>
      <c r="I52" s="46"/>
      <c r="J52" s="48"/>
    </row>
    <row r="53" ht="45">
      <c r="A53" s="37" t="s">
        <v>599</v>
      </c>
      <c r="B53" s="45"/>
      <c r="C53" s="46"/>
      <c r="D53" s="46"/>
      <c r="E53" s="49" t="s">
        <v>12412</v>
      </c>
      <c r="F53" s="46"/>
      <c r="G53" s="46"/>
      <c r="H53" s="46"/>
      <c r="I53" s="46"/>
      <c r="J53" s="48"/>
    </row>
    <row r="54">
      <c r="A54" s="37" t="s">
        <v>601</v>
      </c>
      <c r="B54" s="45"/>
      <c r="C54" s="46"/>
      <c r="D54" s="46"/>
      <c r="E54" s="47" t="s">
        <v>595</v>
      </c>
      <c r="F54" s="46"/>
      <c r="G54" s="46"/>
      <c r="H54" s="46"/>
      <c r="I54" s="46"/>
      <c r="J54" s="48"/>
    </row>
    <row r="55" ht="30">
      <c r="A55" s="37" t="s">
        <v>593</v>
      </c>
      <c r="B55" s="37">
        <v>11</v>
      </c>
      <c r="C55" s="38" t="s">
        <v>12413</v>
      </c>
      <c r="D55" s="37" t="s">
        <v>595</v>
      </c>
      <c r="E55" s="39" t="s">
        <v>12414</v>
      </c>
      <c r="F55" s="40" t="s">
        <v>646</v>
      </c>
      <c r="G55" s="41">
        <v>270</v>
      </c>
      <c r="H55" s="42">
        <v>0</v>
      </c>
      <c r="I55" s="43">
        <f>ROUND(G55*H55,P4)</f>
        <v>0</v>
      </c>
      <c r="J55" s="37"/>
      <c r="O55" s="44">
        <f>I55*0.21</f>
        <v>0</v>
      </c>
      <c r="P55">
        <v>3</v>
      </c>
    </row>
    <row r="56">
      <c r="A56" s="37" t="s">
        <v>598</v>
      </c>
      <c r="B56" s="45"/>
      <c r="C56" s="46"/>
      <c r="D56" s="46"/>
      <c r="E56" s="39" t="s">
        <v>12415</v>
      </c>
      <c r="F56" s="46"/>
      <c r="G56" s="46"/>
      <c r="H56" s="46"/>
      <c r="I56" s="46"/>
      <c r="J56" s="48"/>
    </row>
    <row r="57">
      <c r="A57" s="37" t="s">
        <v>599</v>
      </c>
      <c r="B57" s="45"/>
      <c r="C57" s="46"/>
      <c r="D57" s="46"/>
      <c r="E57" s="49" t="s">
        <v>12416</v>
      </c>
      <c r="F57" s="46"/>
      <c r="G57" s="46"/>
      <c r="H57" s="46"/>
      <c r="I57" s="46"/>
      <c r="J57" s="48"/>
    </row>
    <row r="58">
      <c r="A58" s="37" t="s">
        <v>601</v>
      </c>
      <c r="B58" s="45"/>
      <c r="C58" s="46"/>
      <c r="D58" s="46"/>
      <c r="E58" s="47" t="s">
        <v>595</v>
      </c>
      <c r="F58" s="46"/>
      <c r="G58" s="46"/>
      <c r="H58" s="46"/>
      <c r="I58" s="46"/>
      <c r="J58" s="48"/>
    </row>
    <row r="59" ht="30">
      <c r="A59" s="37" t="s">
        <v>593</v>
      </c>
      <c r="B59" s="37">
        <v>12</v>
      </c>
      <c r="C59" s="38" t="s">
        <v>12417</v>
      </c>
      <c r="D59" s="37" t="s">
        <v>595</v>
      </c>
      <c r="E59" s="39" t="s">
        <v>12418</v>
      </c>
      <c r="F59" s="40" t="s">
        <v>597</v>
      </c>
      <c r="G59" s="41">
        <v>37.810000000000002</v>
      </c>
      <c r="H59" s="42">
        <v>0</v>
      </c>
      <c r="I59" s="43">
        <f>ROUND(G59*H59,P4)</f>
        <v>0</v>
      </c>
      <c r="J59" s="37"/>
      <c r="O59" s="44">
        <f>I59*0.21</f>
        <v>0</v>
      </c>
      <c r="P59">
        <v>3</v>
      </c>
    </row>
    <row r="60" ht="30">
      <c r="A60" s="37" t="s">
        <v>598</v>
      </c>
      <c r="B60" s="45"/>
      <c r="C60" s="46"/>
      <c r="D60" s="46"/>
      <c r="E60" s="39" t="s">
        <v>12419</v>
      </c>
      <c r="F60" s="46"/>
      <c r="G60" s="46"/>
      <c r="H60" s="46"/>
      <c r="I60" s="46"/>
      <c r="J60" s="48"/>
    </row>
    <row r="61" ht="30">
      <c r="A61" s="37" t="s">
        <v>599</v>
      </c>
      <c r="B61" s="45"/>
      <c r="C61" s="46"/>
      <c r="D61" s="46"/>
      <c r="E61" s="49" t="s">
        <v>12420</v>
      </c>
      <c r="F61" s="46"/>
      <c r="G61" s="46"/>
      <c r="H61" s="46"/>
      <c r="I61" s="46"/>
      <c r="J61" s="48"/>
    </row>
    <row r="62">
      <c r="A62" s="37" t="s">
        <v>601</v>
      </c>
      <c r="B62" s="45"/>
      <c r="C62" s="46"/>
      <c r="D62" s="46"/>
      <c r="E62" s="47" t="s">
        <v>595</v>
      </c>
      <c r="F62" s="46"/>
      <c r="G62" s="46"/>
      <c r="H62" s="46"/>
      <c r="I62" s="46"/>
      <c r="J62" s="48"/>
    </row>
    <row r="63" ht="30">
      <c r="A63" s="37" t="s">
        <v>593</v>
      </c>
      <c r="B63" s="37">
        <v>13</v>
      </c>
      <c r="C63" s="38" t="s">
        <v>12421</v>
      </c>
      <c r="D63" s="37" t="s">
        <v>595</v>
      </c>
      <c r="E63" s="39" t="s">
        <v>12422</v>
      </c>
      <c r="F63" s="40" t="s">
        <v>597</v>
      </c>
      <c r="G63" s="41">
        <v>37.810000000000002</v>
      </c>
      <c r="H63" s="42">
        <v>0</v>
      </c>
      <c r="I63" s="43">
        <f>ROUND(G63*H63,P4)</f>
        <v>0</v>
      </c>
      <c r="J63" s="37"/>
      <c r="O63" s="44">
        <f>I63*0.21</f>
        <v>0</v>
      </c>
      <c r="P63">
        <v>3</v>
      </c>
    </row>
    <row r="64">
      <c r="A64" s="37" t="s">
        <v>598</v>
      </c>
      <c r="B64" s="45"/>
      <c r="C64" s="46"/>
      <c r="D64" s="46"/>
      <c r="E64" s="39" t="s">
        <v>12415</v>
      </c>
      <c r="F64" s="46"/>
      <c r="G64" s="46"/>
      <c r="H64" s="46"/>
      <c r="I64" s="46"/>
      <c r="J64" s="48"/>
    </row>
    <row r="65">
      <c r="A65" s="37" t="s">
        <v>601</v>
      </c>
      <c r="B65" s="45"/>
      <c r="C65" s="46"/>
      <c r="D65" s="46"/>
      <c r="E65" s="47" t="s">
        <v>595</v>
      </c>
      <c r="F65" s="46"/>
      <c r="G65" s="46"/>
      <c r="H65" s="46"/>
      <c r="I65" s="46"/>
      <c r="J65" s="48"/>
    </row>
    <row r="66">
      <c r="A66" s="37" t="s">
        <v>593</v>
      </c>
      <c r="B66" s="37">
        <v>14</v>
      </c>
      <c r="C66" s="38" t="s">
        <v>12423</v>
      </c>
      <c r="D66" s="37" t="s">
        <v>595</v>
      </c>
      <c r="E66" s="39" t="s">
        <v>12424</v>
      </c>
      <c r="F66" s="40" t="s">
        <v>646</v>
      </c>
      <c r="G66" s="41">
        <v>18.5</v>
      </c>
      <c r="H66" s="42">
        <v>0</v>
      </c>
      <c r="I66" s="43">
        <f>ROUND(G66*H66,P4)</f>
        <v>0</v>
      </c>
      <c r="J66" s="37"/>
      <c r="O66" s="44">
        <f>I66*0.21</f>
        <v>0</v>
      </c>
      <c r="P66">
        <v>3</v>
      </c>
    </row>
    <row r="67">
      <c r="A67" s="37" t="s">
        <v>598</v>
      </c>
      <c r="B67" s="45"/>
      <c r="C67" s="46"/>
      <c r="D67" s="46"/>
      <c r="E67" s="39" t="s">
        <v>12425</v>
      </c>
      <c r="F67" s="46"/>
      <c r="G67" s="46"/>
      <c r="H67" s="46"/>
      <c r="I67" s="46"/>
      <c r="J67" s="48"/>
    </row>
    <row r="68" ht="45">
      <c r="A68" s="37" t="s">
        <v>599</v>
      </c>
      <c r="B68" s="45"/>
      <c r="C68" s="46"/>
      <c r="D68" s="46"/>
      <c r="E68" s="49" t="s">
        <v>12426</v>
      </c>
      <c r="F68" s="46"/>
      <c r="G68" s="46"/>
      <c r="H68" s="46"/>
      <c r="I68" s="46"/>
      <c r="J68" s="48"/>
    </row>
    <row r="69">
      <c r="A69" s="37" t="s">
        <v>601</v>
      </c>
      <c r="B69" s="45"/>
      <c r="C69" s="46"/>
      <c r="D69" s="46"/>
      <c r="E69" s="47" t="s">
        <v>595</v>
      </c>
      <c r="F69" s="46"/>
      <c r="G69" s="46"/>
      <c r="H69" s="46"/>
      <c r="I69" s="46"/>
      <c r="J69" s="48"/>
    </row>
    <row r="70">
      <c r="A70" s="37" t="s">
        <v>593</v>
      </c>
      <c r="B70" s="37">
        <v>15</v>
      </c>
      <c r="C70" s="38" t="s">
        <v>12427</v>
      </c>
      <c r="D70" s="37" t="s">
        <v>595</v>
      </c>
      <c r="E70" s="39" t="s">
        <v>12428</v>
      </c>
      <c r="F70" s="40" t="s">
        <v>646</v>
      </c>
      <c r="G70" s="41">
        <v>48.137999999999998</v>
      </c>
      <c r="H70" s="42">
        <v>0</v>
      </c>
      <c r="I70" s="43">
        <f>ROUND(G70*H70,P4)</f>
        <v>0</v>
      </c>
      <c r="J70" s="37"/>
      <c r="O70" s="44">
        <f>I70*0.21</f>
        <v>0</v>
      </c>
      <c r="P70">
        <v>3</v>
      </c>
    </row>
    <row r="71">
      <c r="A71" s="37" t="s">
        <v>598</v>
      </c>
      <c r="B71" s="45"/>
      <c r="C71" s="46"/>
      <c r="D71" s="46"/>
      <c r="E71" s="39" t="s">
        <v>12429</v>
      </c>
      <c r="F71" s="46"/>
      <c r="G71" s="46"/>
      <c r="H71" s="46"/>
      <c r="I71" s="46"/>
      <c r="J71" s="48"/>
    </row>
    <row r="72" ht="90">
      <c r="A72" s="37" t="s">
        <v>599</v>
      </c>
      <c r="B72" s="45"/>
      <c r="C72" s="46"/>
      <c r="D72" s="46"/>
      <c r="E72" s="49" t="s">
        <v>12430</v>
      </c>
      <c r="F72" s="46"/>
      <c r="G72" s="46"/>
      <c r="H72" s="46"/>
      <c r="I72" s="46"/>
      <c r="J72" s="48"/>
    </row>
    <row r="73">
      <c r="A73" s="37" t="s">
        <v>601</v>
      </c>
      <c r="B73" s="45"/>
      <c r="C73" s="46"/>
      <c r="D73" s="46"/>
      <c r="E73" s="47" t="s">
        <v>595</v>
      </c>
      <c r="F73" s="46"/>
      <c r="G73" s="46"/>
      <c r="H73" s="46"/>
      <c r="I73" s="46"/>
      <c r="J73" s="48"/>
    </row>
    <row r="74">
      <c r="A74" s="37" t="s">
        <v>593</v>
      </c>
      <c r="B74" s="37">
        <v>16</v>
      </c>
      <c r="C74" s="38" t="s">
        <v>12431</v>
      </c>
      <c r="D74" s="37" t="s">
        <v>595</v>
      </c>
      <c r="E74" s="39" t="s">
        <v>12432</v>
      </c>
      <c r="F74" s="40" t="s">
        <v>1124</v>
      </c>
      <c r="G74" s="41">
        <v>0.02</v>
      </c>
      <c r="H74" s="42">
        <v>0</v>
      </c>
      <c r="I74" s="43">
        <f>ROUND(G74*H74,P4)</f>
        <v>0</v>
      </c>
      <c r="J74" s="37"/>
      <c r="O74" s="44">
        <f>I74*0.21</f>
        <v>0</v>
      </c>
      <c r="P74">
        <v>3</v>
      </c>
    </row>
    <row r="75" ht="45">
      <c r="A75" s="37" t="s">
        <v>598</v>
      </c>
      <c r="B75" s="45"/>
      <c r="C75" s="46"/>
      <c r="D75" s="46"/>
      <c r="E75" s="39" t="s">
        <v>12433</v>
      </c>
      <c r="F75" s="46"/>
      <c r="G75" s="46"/>
      <c r="H75" s="46"/>
      <c r="I75" s="46"/>
      <c r="J75" s="48"/>
    </row>
    <row r="76">
      <c r="A76" s="37" t="s">
        <v>601</v>
      </c>
      <c r="B76" s="45"/>
      <c r="C76" s="46"/>
      <c r="D76" s="46"/>
      <c r="E76" s="47" t="s">
        <v>595</v>
      </c>
      <c r="F76" s="46"/>
      <c r="G76" s="46"/>
      <c r="H76" s="46"/>
      <c r="I76" s="46"/>
      <c r="J76" s="48"/>
    </row>
    <row r="77">
      <c r="A77" s="31" t="s">
        <v>591</v>
      </c>
      <c r="B77" s="32"/>
      <c r="C77" s="33" t="s">
        <v>6600</v>
      </c>
      <c r="D77" s="34"/>
      <c r="E77" s="31" t="s">
        <v>6601</v>
      </c>
      <c r="F77" s="34"/>
      <c r="G77" s="34"/>
      <c r="H77" s="34"/>
      <c r="I77" s="35">
        <f>SUMIFS(I78:I81,A78:A81,"P")</f>
        <v>0</v>
      </c>
      <c r="J77" s="36"/>
    </row>
    <row r="78">
      <c r="A78" s="37" t="s">
        <v>593</v>
      </c>
      <c r="B78" s="37">
        <v>17</v>
      </c>
      <c r="C78" s="38" t="s">
        <v>12434</v>
      </c>
      <c r="D78" s="37" t="s">
        <v>595</v>
      </c>
      <c r="E78" s="39" t="s">
        <v>12435</v>
      </c>
      <c r="F78" s="40" t="s">
        <v>646</v>
      </c>
      <c r="G78" s="41">
        <v>107.77</v>
      </c>
      <c r="H78" s="42">
        <v>0</v>
      </c>
      <c r="I78" s="43">
        <f>ROUND(G78*H78,P4)</f>
        <v>0</v>
      </c>
      <c r="J78" s="37"/>
      <c r="O78" s="44">
        <f>I78*0.21</f>
        <v>0</v>
      </c>
      <c r="P78">
        <v>3</v>
      </c>
    </row>
    <row r="79">
      <c r="A79" s="37" t="s">
        <v>598</v>
      </c>
      <c r="B79" s="45"/>
      <c r="C79" s="46"/>
      <c r="D79" s="46"/>
      <c r="E79" s="39" t="s">
        <v>12436</v>
      </c>
      <c r="F79" s="46"/>
      <c r="G79" s="46"/>
      <c r="H79" s="46"/>
      <c r="I79" s="46"/>
      <c r="J79" s="48"/>
    </row>
    <row r="80" ht="60">
      <c r="A80" s="37" t="s">
        <v>599</v>
      </c>
      <c r="B80" s="45"/>
      <c r="C80" s="46"/>
      <c r="D80" s="46"/>
      <c r="E80" s="49" t="s">
        <v>12437</v>
      </c>
      <c r="F80" s="46"/>
      <c r="G80" s="46"/>
      <c r="H80" s="46"/>
      <c r="I80" s="46"/>
      <c r="J80" s="48"/>
    </row>
    <row r="81">
      <c r="A81" s="37" t="s">
        <v>601</v>
      </c>
      <c r="B81" s="45"/>
      <c r="C81" s="46"/>
      <c r="D81" s="46"/>
      <c r="E81" s="47" t="s">
        <v>595</v>
      </c>
      <c r="F81" s="46"/>
      <c r="G81" s="46"/>
      <c r="H81" s="46"/>
      <c r="I81" s="46"/>
      <c r="J81" s="48"/>
    </row>
    <row r="82">
      <c r="A82" s="31" t="s">
        <v>591</v>
      </c>
      <c r="B82" s="32"/>
      <c r="C82" s="33" t="s">
        <v>12438</v>
      </c>
      <c r="D82" s="34"/>
      <c r="E82" s="31" t="s">
        <v>12439</v>
      </c>
      <c r="F82" s="34"/>
      <c r="G82" s="34"/>
      <c r="H82" s="34"/>
      <c r="I82" s="35">
        <f>SUMIFS(I83:I86,A83:A86,"P")</f>
        <v>0</v>
      </c>
      <c r="J82" s="36"/>
    </row>
    <row r="83" ht="30">
      <c r="A83" s="37" t="s">
        <v>593</v>
      </c>
      <c r="B83" s="37">
        <v>18</v>
      </c>
      <c r="C83" s="38" t="s">
        <v>12440</v>
      </c>
      <c r="D83" s="37" t="s">
        <v>595</v>
      </c>
      <c r="E83" s="39" t="s">
        <v>12441</v>
      </c>
      <c r="F83" s="40" t="s">
        <v>608</v>
      </c>
      <c r="G83" s="41">
        <v>1</v>
      </c>
      <c r="H83" s="42">
        <v>0</v>
      </c>
      <c r="I83" s="43">
        <f>ROUND(G83*H83,P4)</f>
        <v>0</v>
      </c>
      <c r="J83" s="37"/>
      <c r="O83" s="44">
        <f>I83*0.21</f>
        <v>0</v>
      </c>
      <c r="P83">
        <v>3</v>
      </c>
    </row>
    <row r="84" ht="30">
      <c r="A84" s="37" t="s">
        <v>598</v>
      </c>
      <c r="B84" s="45"/>
      <c r="C84" s="46"/>
      <c r="D84" s="46"/>
      <c r="E84" s="39" t="s">
        <v>12441</v>
      </c>
      <c r="F84" s="46"/>
      <c r="G84" s="46"/>
      <c r="H84" s="46"/>
      <c r="I84" s="46"/>
      <c r="J84" s="48"/>
    </row>
    <row r="85" ht="30">
      <c r="A85" s="37" t="s">
        <v>599</v>
      </c>
      <c r="B85" s="45"/>
      <c r="C85" s="46"/>
      <c r="D85" s="46"/>
      <c r="E85" s="49" t="s">
        <v>12442</v>
      </c>
      <c r="F85" s="46"/>
      <c r="G85" s="46"/>
      <c r="H85" s="46"/>
      <c r="I85" s="46"/>
      <c r="J85" s="48"/>
    </row>
    <row r="86">
      <c r="A86" s="37" t="s">
        <v>601</v>
      </c>
      <c r="B86" s="45"/>
      <c r="C86" s="46"/>
      <c r="D86" s="46"/>
      <c r="E86" s="47" t="s">
        <v>595</v>
      </c>
      <c r="F86" s="46"/>
      <c r="G86" s="46"/>
      <c r="H86" s="46"/>
      <c r="I86" s="46"/>
      <c r="J86" s="48"/>
    </row>
    <row r="87">
      <c r="A87" s="31" t="s">
        <v>591</v>
      </c>
      <c r="B87" s="32"/>
      <c r="C87" s="33" t="s">
        <v>4784</v>
      </c>
      <c r="D87" s="34"/>
      <c r="E87" s="31" t="s">
        <v>4785</v>
      </c>
      <c r="F87" s="34"/>
      <c r="G87" s="34"/>
      <c r="H87" s="34"/>
      <c r="I87" s="35">
        <f>SUMIFS(I88:I111,A88:A111,"P")</f>
        <v>0</v>
      </c>
      <c r="J87" s="36"/>
    </row>
    <row r="88">
      <c r="A88" s="37" t="s">
        <v>593</v>
      </c>
      <c r="B88" s="37">
        <v>19</v>
      </c>
      <c r="C88" s="38" t="s">
        <v>12443</v>
      </c>
      <c r="D88" s="37" t="s">
        <v>595</v>
      </c>
      <c r="E88" s="39" t="s">
        <v>12444</v>
      </c>
      <c r="F88" s="40" t="s">
        <v>637</v>
      </c>
      <c r="G88" s="41">
        <v>5.8600000000000003</v>
      </c>
      <c r="H88" s="42">
        <v>0</v>
      </c>
      <c r="I88" s="43">
        <f>ROUND(G88*H88,P4)</f>
        <v>0</v>
      </c>
      <c r="J88" s="37"/>
      <c r="O88" s="44">
        <f>I88*0.21</f>
        <v>0</v>
      </c>
      <c r="P88">
        <v>3</v>
      </c>
    </row>
    <row r="89">
      <c r="A89" s="37" t="s">
        <v>598</v>
      </c>
      <c r="B89" s="45"/>
      <c r="C89" s="46"/>
      <c r="D89" s="46"/>
      <c r="E89" s="39" t="s">
        <v>12445</v>
      </c>
      <c r="F89" s="46"/>
      <c r="G89" s="46"/>
      <c r="H89" s="46"/>
      <c r="I89" s="46"/>
      <c r="J89" s="48"/>
    </row>
    <row r="90" ht="75">
      <c r="A90" s="37" t="s">
        <v>599</v>
      </c>
      <c r="B90" s="45"/>
      <c r="C90" s="46"/>
      <c r="D90" s="46"/>
      <c r="E90" s="49" t="s">
        <v>12446</v>
      </c>
      <c r="F90" s="46"/>
      <c r="G90" s="46"/>
      <c r="H90" s="46"/>
      <c r="I90" s="46"/>
      <c r="J90" s="48"/>
    </row>
    <row r="91">
      <c r="A91" s="37" t="s">
        <v>601</v>
      </c>
      <c r="B91" s="45"/>
      <c r="C91" s="46"/>
      <c r="D91" s="46"/>
      <c r="E91" s="47" t="s">
        <v>595</v>
      </c>
      <c r="F91" s="46"/>
      <c r="G91" s="46"/>
      <c r="H91" s="46"/>
      <c r="I91" s="46"/>
      <c r="J91" s="48"/>
    </row>
    <row r="92" ht="30">
      <c r="A92" s="37" t="s">
        <v>593</v>
      </c>
      <c r="B92" s="37">
        <v>20</v>
      </c>
      <c r="C92" s="38" t="s">
        <v>12447</v>
      </c>
      <c r="D92" s="37" t="s">
        <v>595</v>
      </c>
      <c r="E92" s="39" t="s">
        <v>12448</v>
      </c>
      <c r="F92" s="40" t="s">
        <v>597</v>
      </c>
      <c r="G92" s="41">
        <v>1430</v>
      </c>
      <c r="H92" s="42">
        <v>0</v>
      </c>
      <c r="I92" s="43">
        <f>ROUND(G92*H92,P4)</f>
        <v>0</v>
      </c>
      <c r="J92" s="37"/>
      <c r="O92" s="44">
        <f>I92*0.21</f>
        <v>0</v>
      </c>
      <c r="P92">
        <v>3</v>
      </c>
    </row>
    <row r="93" ht="30">
      <c r="A93" s="37" t="s">
        <v>598</v>
      </c>
      <c r="B93" s="45"/>
      <c r="C93" s="46"/>
      <c r="D93" s="46"/>
      <c r="E93" s="39" t="s">
        <v>12449</v>
      </c>
      <c r="F93" s="46"/>
      <c r="G93" s="46"/>
      <c r="H93" s="46"/>
      <c r="I93" s="46"/>
      <c r="J93" s="48"/>
    </row>
    <row r="94" ht="60">
      <c r="A94" s="37" t="s">
        <v>599</v>
      </c>
      <c r="B94" s="45"/>
      <c r="C94" s="46"/>
      <c r="D94" s="46"/>
      <c r="E94" s="49" t="s">
        <v>12450</v>
      </c>
      <c r="F94" s="46"/>
      <c r="G94" s="46"/>
      <c r="H94" s="46"/>
      <c r="I94" s="46"/>
      <c r="J94" s="48"/>
    </row>
    <row r="95">
      <c r="A95" s="37" t="s">
        <v>601</v>
      </c>
      <c r="B95" s="45"/>
      <c r="C95" s="46"/>
      <c r="D95" s="46"/>
      <c r="E95" s="47" t="s">
        <v>595</v>
      </c>
      <c r="F95" s="46"/>
      <c r="G95" s="46"/>
      <c r="H95" s="46"/>
      <c r="I95" s="46"/>
      <c r="J95" s="48"/>
    </row>
    <row r="96" ht="30">
      <c r="A96" s="37" t="s">
        <v>593</v>
      </c>
      <c r="B96" s="37">
        <v>21</v>
      </c>
      <c r="C96" s="38" t="s">
        <v>12451</v>
      </c>
      <c r="D96" s="37" t="s">
        <v>595</v>
      </c>
      <c r="E96" s="39" t="s">
        <v>12452</v>
      </c>
      <c r="F96" s="40" t="s">
        <v>646</v>
      </c>
      <c r="G96" s="41">
        <v>50.049999999999997</v>
      </c>
      <c r="H96" s="42">
        <v>0</v>
      </c>
      <c r="I96" s="43">
        <f>ROUND(G96*H96,P4)</f>
        <v>0</v>
      </c>
      <c r="J96" s="37"/>
      <c r="O96" s="44">
        <f>I96*0.21</f>
        <v>0</v>
      </c>
      <c r="P96">
        <v>3</v>
      </c>
    </row>
    <row r="97" ht="30">
      <c r="A97" s="37" t="s">
        <v>598</v>
      </c>
      <c r="B97" s="45"/>
      <c r="C97" s="46"/>
      <c r="D97" s="46"/>
      <c r="E97" s="39" t="s">
        <v>12453</v>
      </c>
      <c r="F97" s="46"/>
      <c r="G97" s="46"/>
      <c r="H97" s="46"/>
      <c r="I97" s="46"/>
      <c r="J97" s="48"/>
    </row>
    <row r="98" ht="75">
      <c r="A98" s="37" t="s">
        <v>599</v>
      </c>
      <c r="B98" s="45"/>
      <c r="C98" s="46"/>
      <c r="D98" s="46"/>
      <c r="E98" s="49" t="s">
        <v>12454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12455</v>
      </c>
      <c r="D100" s="37" t="s">
        <v>595</v>
      </c>
      <c r="E100" s="39" t="s">
        <v>12456</v>
      </c>
      <c r="F100" s="40" t="s">
        <v>637</v>
      </c>
      <c r="G100" s="41">
        <v>66.5</v>
      </c>
      <c r="H100" s="42">
        <v>0</v>
      </c>
      <c r="I100" s="43">
        <f>ROUND(G100*H100,P4)</f>
        <v>0</v>
      </c>
      <c r="J100" s="37"/>
      <c r="O100" s="44">
        <f>I100*0.21</f>
        <v>0</v>
      </c>
      <c r="P100">
        <v>3</v>
      </c>
    </row>
    <row r="101" ht="30">
      <c r="A101" s="37" t="s">
        <v>598</v>
      </c>
      <c r="B101" s="45"/>
      <c r="C101" s="46"/>
      <c r="D101" s="46"/>
      <c r="E101" s="39" t="s">
        <v>12457</v>
      </c>
      <c r="F101" s="46"/>
      <c r="G101" s="46"/>
      <c r="H101" s="46"/>
      <c r="I101" s="46"/>
      <c r="J101" s="48"/>
    </row>
    <row r="102" ht="90">
      <c r="A102" s="37" t="s">
        <v>599</v>
      </c>
      <c r="B102" s="45"/>
      <c r="C102" s="46"/>
      <c r="D102" s="46"/>
      <c r="E102" s="49" t="s">
        <v>12458</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12459</v>
      </c>
      <c r="D104" s="37" t="s">
        <v>595</v>
      </c>
      <c r="E104" s="39" t="s">
        <v>12460</v>
      </c>
      <c r="F104" s="40" t="s">
        <v>637</v>
      </c>
      <c r="G104" s="41">
        <v>858.75</v>
      </c>
      <c r="H104" s="42">
        <v>0</v>
      </c>
      <c r="I104" s="43">
        <f>ROUND(G104*H104,P4)</f>
        <v>0</v>
      </c>
      <c r="J104" s="37"/>
      <c r="O104" s="44">
        <f>I104*0.21</f>
        <v>0</v>
      </c>
      <c r="P104">
        <v>3</v>
      </c>
    </row>
    <row r="105" ht="45">
      <c r="A105" s="37" t="s">
        <v>598</v>
      </c>
      <c r="B105" s="45"/>
      <c r="C105" s="46"/>
      <c r="D105" s="46"/>
      <c r="E105" s="39" t="s">
        <v>12461</v>
      </c>
      <c r="F105" s="46"/>
      <c r="G105" s="46"/>
      <c r="H105" s="46"/>
      <c r="I105" s="46"/>
      <c r="J105" s="48"/>
    </row>
    <row r="106" ht="105">
      <c r="A106" s="37" t="s">
        <v>599</v>
      </c>
      <c r="B106" s="45"/>
      <c r="C106" s="46"/>
      <c r="D106" s="46"/>
      <c r="E106" s="49" t="s">
        <v>12462</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12463</v>
      </c>
      <c r="D108" s="37" t="s">
        <v>595</v>
      </c>
      <c r="E108" s="39" t="s">
        <v>12464</v>
      </c>
      <c r="F108" s="40" t="s">
        <v>637</v>
      </c>
      <c r="G108" s="41">
        <v>1363.5</v>
      </c>
      <c r="H108" s="42">
        <v>0</v>
      </c>
      <c r="I108" s="43">
        <f>ROUND(G108*H108,P4)</f>
        <v>0</v>
      </c>
      <c r="J108" s="37"/>
      <c r="O108" s="44">
        <f>I108*0.21</f>
        <v>0</v>
      </c>
      <c r="P108">
        <v>3</v>
      </c>
    </row>
    <row r="109" ht="45">
      <c r="A109" s="37" t="s">
        <v>598</v>
      </c>
      <c r="B109" s="45"/>
      <c r="C109" s="46"/>
      <c r="D109" s="46"/>
      <c r="E109" s="39" t="s">
        <v>12465</v>
      </c>
      <c r="F109" s="46"/>
      <c r="G109" s="46"/>
      <c r="H109" s="46"/>
      <c r="I109" s="46"/>
      <c r="J109" s="48"/>
    </row>
    <row r="110" ht="30">
      <c r="A110" s="37" t="s">
        <v>599</v>
      </c>
      <c r="B110" s="45"/>
      <c r="C110" s="46"/>
      <c r="D110" s="46"/>
      <c r="E110" s="49" t="s">
        <v>12466</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SUMIFS(I113:I128,A113:A128,"P")</f>
        <v>0</v>
      </c>
      <c r="J112" s="36"/>
    </row>
    <row r="113" ht="45">
      <c r="A113" s="37" t="s">
        <v>593</v>
      </c>
      <c r="B113" s="37">
        <v>25</v>
      </c>
      <c r="C113" s="38" t="s">
        <v>1127</v>
      </c>
      <c r="D113" s="37" t="s">
        <v>1128</v>
      </c>
      <c r="E113" s="39" t="s">
        <v>1129</v>
      </c>
      <c r="F113" s="40" t="s">
        <v>1124</v>
      </c>
      <c r="G113" s="41">
        <v>974.57799999999997</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105">
      <c r="A115" s="37" t="s">
        <v>599</v>
      </c>
      <c r="B115" s="45"/>
      <c r="C115" s="46"/>
      <c r="D115" s="46"/>
      <c r="E115" s="49" t="s">
        <v>12467</v>
      </c>
      <c r="F115" s="46"/>
      <c r="G115" s="46"/>
      <c r="H115" s="46"/>
      <c r="I115" s="46"/>
      <c r="J115" s="48"/>
    </row>
    <row r="116" ht="120">
      <c r="A116" s="37" t="s">
        <v>601</v>
      </c>
      <c r="B116" s="45"/>
      <c r="C116" s="46"/>
      <c r="D116" s="46"/>
      <c r="E116" s="39" t="s">
        <v>1820</v>
      </c>
      <c r="F116" s="46"/>
      <c r="G116" s="46"/>
      <c r="H116" s="46"/>
      <c r="I116" s="46"/>
      <c r="J116" s="48"/>
    </row>
    <row r="117" ht="60">
      <c r="A117" s="37" t="s">
        <v>593</v>
      </c>
      <c r="B117" s="37">
        <v>26</v>
      </c>
      <c r="C117" s="38" t="s">
        <v>2448</v>
      </c>
      <c r="D117" s="37" t="s">
        <v>2449</v>
      </c>
      <c r="E117" s="39" t="s">
        <v>2450</v>
      </c>
      <c r="F117" s="40" t="s">
        <v>1124</v>
      </c>
      <c r="G117" s="41">
        <v>11.720000000000001</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30">
      <c r="A119" s="37" t="s">
        <v>599</v>
      </c>
      <c r="B119" s="45"/>
      <c r="C119" s="46"/>
      <c r="D119" s="46"/>
      <c r="E119" s="49" t="s">
        <v>12468</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4684</v>
      </c>
      <c r="D121" s="37" t="s">
        <v>4685</v>
      </c>
      <c r="E121" s="39" t="s">
        <v>4686</v>
      </c>
      <c r="F121" s="40" t="s">
        <v>1124</v>
      </c>
      <c r="G121" s="41">
        <v>1.6359999999999999</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90">
      <c r="A123" s="37" t="s">
        <v>599</v>
      </c>
      <c r="B123" s="45"/>
      <c r="C123" s="46"/>
      <c r="D123" s="46"/>
      <c r="E123" s="49" t="s">
        <v>12469</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28</v>
      </c>
      <c r="C125" s="38" t="s">
        <v>12470</v>
      </c>
      <c r="D125" s="37" t="s">
        <v>12471</v>
      </c>
      <c r="E125" s="39" t="s">
        <v>12472</v>
      </c>
      <c r="F125" s="40" t="s">
        <v>1124</v>
      </c>
      <c r="G125" s="41">
        <v>1.0669999999999999</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30">
      <c r="A127" s="37" t="s">
        <v>599</v>
      </c>
      <c r="B127" s="45"/>
      <c r="C127" s="46"/>
      <c r="D127" s="46"/>
      <c r="E127" s="49" t="s">
        <v>12473</v>
      </c>
      <c r="F127" s="46"/>
      <c r="G127" s="46"/>
      <c r="H127" s="46"/>
      <c r="I127" s="46"/>
      <c r="J127" s="48"/>
    </row>
    <row r="128" ht="120">
      <c r="A128" s="37" t="s">
        <v>601</v>
      </c>
      <c r="B128" s="45"/>
      <c r="C128" s="46"/>
      <c r="D128" s="46"/>
      <c r="E128" s="39" t="s">
        <v>1820</v>
      </c>
      <c r="F128" s="46"/>
      <c r="G128" s="46"/>
      <c r="H128" s="46"/>
      <c r="I128" s="46"/>
      <c r="J128" s="48"/>
    </row>
    <row r="129">
      <c r="A129" s="31" t="s">
        <v>591</v>
      </c>
      <c r="B129" s="32"/>
      <c r="C129" s="33" t="s">
        <v>12474</v>
      </c>
      <c r="D129" s="34"/>
      <c r="E129" s="31" t="s">
        <v>12475</v>
      </c>
      <c r="F129" s="34"/>
      <c r="G129" s="34"/>
      <c r="H129" s="34"/>
      <c r="I129" s="35">
        <f>SUMIFS(I130:I148,A130:A148,"P")</f>
        <v>0</v>
      </c>
      <c r="J129" s="36"/>
    </row>
    <row r="130">
      <c r="A130" s="37" t="s">
        <v>593</v>
      </c>
      <c r="B130" s="37">
        <v>29</v>
      </c>
      <c r="C130" s="38" t="s">
        <v>12476</v>
      </c>
      <c r="D130" s="37" t="s">
        <v>595</v>
      </c>
      <c r="E130" s="39" t="s">
        <v>12477</v>
      </c>
      <c r="F130" s="40" t="s">
        <v>1124</v>
      </c>
      <c r="G130" s="41">
        <v>0.32900000000000001</v>
      </c>
      <c r="H130" s="42">
        <v>0</v>
      </c>
      <c r="I130" s="43">
        <f>ROUND(G130*H130,P4)</f>
        <v>0</v>
      </c>
      <c r="J130" s="37"/>
      <c r="O130" s="44">
        <f>I130*0.21</f>
        <v>0</v>
      </c>
      <c r="P130">
        <v>3</v>
      </c>
    </row>
    <row r="131" ht="30">
      <c r="A131" s="37" t="s">
        <v>598</v>
      </c>
      <c r="B131" s="45"/>
      <c r="C131" s="46"/>
      <c r="D131" s="46"/>
      <c r="E131" s="39" t="s">
        <v>12478</v>
      </c>
      <c r="F131" s="46"/>
      <c r="G131" s="46"/>
      <c r="H131" s="46"/>
      <c r="I131" s="46"/>
      <c r="J131" s="48"/>
    </row>
    <row r="132">
      <c r="A132" s="37" t="s">
        <v>599</v>
      </c>
      <c r="B132" s="45"/>
      <c r="C132" s="46"/>
      <c r="D132" s="46"/>
      <c r="E132" s="49" t="s">
        <v>12479</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12480</v>
      </c>
      <c r="D134" s="37" t="s">
        <v>595</v>
      </c>
      <c r="E134" s="39" t="s">
        <v>12481</v>
      </c>
      <c r="F134" s="40" t="s">
        <v>1124</v>
      </c>
      <c r="G134" s="41">
        <v>0.73799999999999999</v>
      </c>
      <c r="H134" s="42">
        <v>0</v>
      </c>
      <c r="I134" s="43">
        <f>ROUND(G134*H134,P4)</f>
        <v>0</v>
      </c>
      <c r="J134" s="37"/>
      <c r="O134" s="44">
        <f>I134*0.21</f>
        <v>0</v>
      </c>
      <c r="P134">
        <v>3</v>
      </c>
    </row>
    <row r="135" ht="30">
      <c r="A135" s="37" t="s">
        <v>598</v>
      </c>
      <c r="B135" s="45"/>
      <c r="C135" s="46"/>
      <c r="D135" s="46"/>
      <c r="E135" s="39" t="s">
        <v>12482</v>
      </c>
      <c r="F135" s="46"/>
      <c r="G135" s="46"/>
      <c r="H135" s="46"/>
      <c r="I135" s="46"/>
      <c r="J135" s="48"/>
    </row>
    <row r="136" ht="30">
      <c r="A136" s="37" t="s">
        <v>599</v>
      </c>
      <c r="B136" s="45"/>
      <c r="C136" s="46"/>
      <c r="D136" s="46"/>
      <c r="E136" s="49" t="s">
        <v>12483</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12484</v>
      </c>
      <c r="D138" s="37" t="s">
        <v>595</v>
      </c>
      <c r="E138" s="39" t="s">
        <v>12485</v>
      </c>
      <c r="F138" s="40" t="s">
        <v>1124</v>
      </c>
      <c r="G138" s="41">
        <v>993.61400000000003</v>
      </c>
      <c r="H138" s="42">
        <v>0</v>
      </c>
      <c r="I138" s="43">
        <f>ROUND(G138*H138,P4)</f>
        <v>0</v>
      </c>
      <c r="J138" s="37"/>
      <c r="O138" s="44">
        <f>I138*0.21</f>
        <v>0</v>
      </c>
      <c r="P138">
        <v>3</v>
      </c>
    </row>
    <row r="139" ht="30">
      <c r="A139" s="37" t="s">
        <v>598</v>
      </c>
      <c r="B139" s="45"/>
      <c r="C139" s="46"/>
      <c r="D139" s="46"/>
      <c r="E139" s="39" t="s">
        <v>12486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12487</v>
      </c>
      <c r="D141" s="37" t="s">
        <v>595</v>
      </c>
      <c r="E141" s="39" t="s">
        <v>12488</v>
      </c>
      <c r="F141" s="40" t="s">
        <v>1798</v>
      </c>
      <c r="G141" s="41">
        <v>2</v>
      </c>
      <c r="H141" s="42">
        <v>0</v>
      </c>
      <c r="I141" s="43">
        <f>ROUND(G141*H141,P4)</f>
        <v>0</v>
      </c>
      <c r="J141" s="37"/>
      <c r="O141" s="44">
        <f>I141*0.21</f>
        <v>0</v>
      </c>
      <c r="P141">
        <v>3</v>
      </c>
    </row>
    <row r="142">
      <c r="A142" s="37" t="s">
        <v>598</v>
      </c>
      <c r="B142" s="45"/>
      <c r="C142" s="46"/>
      <c r="D142" s="46"/>
      <c r="E142" s="39" t="s">
        <v>12488</v>
      </c>
      <c r="F142" s="46"/>
      <c r="G142" s="46"/>
      <c r="H142" s="46"/>
      <c r="I142" s="46"/>
      <c r="J142" s="48"/>
    </row>
    <row r="143" ht="75">
      <c r="A143" s="37" t="s">
        <v>599</v>
      </c>
      <c r="B143" s="45"/>
      <c r="C143" s="46"/>
      <c r="D143" s="46"/>
      <c r="E143" s="49" t="s">
        <v>12489</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12490</v>
      </c>
      <c r="D145" s="37" t="s">
        <v>595</v>
      </c>
      <c r="E145" s="39" t="s">
        <v>12491</v>
      </c>
      <c r="F145" s="40" t="s">
        <v>1798</v>
      </c>
      <c r="G145" s="41">
        <v>2</v>
      </c>
      <c r="H145" s="42">
        <v>0</v>
      </c>
      <c r="I145" s="43">
        <f>ROUND(G145*H145,P4)</f>
        <v>0</v>
      </c>
      <c r="J145" s="37"/>
      <c r="O145" s="44">
        <f>I145*0.21</f>
        <v>0</v>
      </c>
      <c r="P145">
        <v>3</v>
      </c>
    </row>
    <row r="146">
      <c r="A146" s="37" t="s">
        <v>598</v>
      </c>
      <c r="B146" s="45"/>
      <c r="C146" s="46"/>
      <c r="D146" s="46"/>
      <c r="E146" s="39" t="s">
        <v>12488</v>
      </c>
      <c r="F146" s="46"/>
      <c r="G146" s="46"/>
      <c r="H146" s="46"/>
      <c r="I146" s="46"/>
      <c r="J146" s="48"/>
    </row>
    <row r="147" ht="90">
      <c r="A147" s="37" t="s">
        <v>599</v>
      </c>
      <c r="B147" s="45"/>
      <c r="C147" s="46"/>
      <c r="D147" s="46"/>
      <c r="E147" s="49" t="s">
        <v>12492</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1821</v>
      </c>
      <c r="D149" s="34"/>
      <c r="E149" s="31" t="s">
        <v>1822</v>
      </c>
      <c r="F149" s="34"/>
      <c r="G149" s="34"/>
      <c r="H149" s="34"/>
      <c r="I149" s="35">
        <f>SUMIFS(I150:I152,A150:A152,"P")</f>
        <v>0</v>
      </c>
      <c r="J149" s="36"/>
    </row>
    <row r="150">
      <c r="A150" s="37" t="s">
        <v>593</v>
      </c>
      <c r="B150" s="37">
        <v>34</v>
      </c>
      <c r="C150" s="38" t="s">
        <v>12493</v>
      </c>
      <c r="D150" s="37" t="s">
        <v>595</v>
      </c>
      <c r="E150" s="39" t="s">
        <v>12494</v>
      </c>
      <c r="F150" s="40" t="s">
        <v>1124</v>
      </c>
      <c r="G150" s="41">
        <v>0.60099999999999998</v>
      </c>
      <c r="H150" s="42">
        <v>0</v>
      </c>
      <c r="I150" s="43">
        <f>ROUND(G150*H150,P4)</f>
        <v>0</v>
      </c>
      <c r="J150" s="37"/>
      <c r="O150" s="44">
        <f>I150*0.21</f>
        <v>0</v>
      </c>
      <c r="P150">
        <v>3</v>
      </c>
    </row>
    <row r="151">
      <c r="A151" s="37" t="s">
        <v>598</v>
      </c>
      <c r="B151" s="45"/>
      <c r="C151" s="46"/>
      <c r="D151" s="46"/>
      <c r="E151" s="39" t="s">
        <v>12495</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mPHPLEykIOAThK1cMUVMZgVdvQ4z4MXywUDv37BaIAL+tKHoodJOm7ywHGzLSZ+7M3rPQoXw/iZF69aJw2ULeg==" hashValue="MruHmMwEozEpbCOEmoXGQMNk1RtoDMAdVeIy/H5GHHGj7d1DHXYMaxROkWLwJcytJA2YQfGFsvFGfJ5tfwiQ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12496</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12497</v>
      </c>
      <c r="D6" s="22"/>
      <c r="E6" s="23" t="s">
        <v>465</v>
      </c>
      <c r="F6" s="17"/>
      <c r="G6" s="17"/>
      <c r="H6" s="17"/>
      <c r="I6" s="17"/>
      <c r="J6" s="19"/>
    </row>
    <row r="7">
      <c r="A7" s="3" t="s">
        <v>578</v>
      </c>
      <c r="B7" s="20" t="s">
        <v>579</v>
      </c>
      <c r="C7" s="21" t="s">
        <v>12496</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12498</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4924</v>
      </c>
      <c r="F16" s="34"/>
      <c r="G16" s="34"/>
      <c r="H16" s="34"/>
      <c r="I16" s="35">
        <f>SUMIFS(I17:I20,A17:A20,"P")</f>
        <v>0</v>
      </c>
      <c r="J16" s="36"/>
    </row>
    <row r="17">
      <c r="A17" s="37" t="s">
        <v>593</v>
      </c>
      <c r="B17" s="37">
        <v>2</v>
      </c>
      <c r="C17" s="38" t="s">
        <v>12499</v>
      </c>
      <c r="D17" s="37" t="s">
        <v>595</v>
      </c>
      <c r="E17" s="39" t="s">
        <v>12500</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12501</v>
      </c>
      <c r="F19" s="46"/>
      <c r="G19" s="46"/>
      <c r="H19" s="46"/>
      <c r="I19" s="46"/>
      <c r="J19" s="48"/>
    </row>
    <row r="20" ht="120">
      <c r="A20" s="37" t="s">
        <v>601</v>
      </c>
      <c r="B20" s="45"/>
      <c r="C20" s="46"/>
      <c r="D20" s="46"/>
      <c r="E20" s="39" t="s">
        <v>12502</v>
      </c>
      <c r="F20" s="46"/>
      <c r="G20" s="46"/>
      <c r="H20" s="46"/>
      <c r="I20" s="46"/>
      <c r="J20" s="48"/>
    </row>
    <row r="21">
      <c r="A21" s="31" t="s">
        <v>591</v>
      </c>
      <c r="B21" s="32"/>
      <c r="C21" s="33" t="s">
        <v>685</v>
      </c>
      <c r="D21" s="34"/>
      <c r="E21" s="31" t="s">
        <v>4954</v>
      </c>
      <c r="F21" s="34"/>
      <c r="G21" s="34"/>
      <c r="H21" s="34"/>
      <c r="I21" s="35">
        <f>SUMIFS(I22:I25,A22:A25,"P")</f>
        <v>0</v>
      </c>
      <c r="J21" s="36"/>
    </row>
    <row r="22">
      <c r="A22" s="37" t="s">
        <v>593</v>
      </c>
      <c r="B22" s="37">
        <v>3</v>
      </c>
      <c r="C22" s="38" t="s">
        <v>12503</v>
      </c>
      <c r="D22" s="37" t="s">
        <v>595</v>
      </c>
      <c r="E22" s="39" t="s">
        <v>12504</v>
      </c>
      <c r="F22" s="40" t="s">
        <v>2689</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12505</v>
      </c>
      <c r="F24" s="46"/>
      <c r="G24" s="46"/>
      <c r="H24" s="46"/>
      <c r="I24" s="46"/>
      <c r="J24" s="48"/>
    </row>
    <row r="25" ht="45">
      <c r="A25" s="37" t="s">
        <v>601</v>
      </c>
      <c r="B25" s="45"/>
      <c r="C25" s="46"/>
      <c r="D25" s="46"/>
      <c r="E25" s="39" t="s">
        <v>12506</v>
      </c>
      <c r="F25" s="46"/>
      <c r="G25" s="46"/>
      <c r="H25" s="46"/>
      <c r="I25" s="46"/>
      <c r="J25" s="48"/>
    </row>
    <row r="26">
      <c r="A26" s="31" t="s">
        <v>591</v>
      </c>
      <c r="B26" s="32"/>
      <c r="C26" s="33" t="s">
        <v>751</v>
      </c>
      <c r="D26" s="34"/>
      <c r="E26" s="31" t="s">
        <v>1644</v>
      </c>
      <c r="F26" s="34"/>
      <c r="G26" s="34"/>
      <c r="H26" s="34"/>
      <c r="I26" s="35">
        <f>SUMIFS(I27:I30,A27:A30,"P")</f>
        <v>0</v>
      </c>
      <c r="J26" s="36"/>
    </row>
    <row r="27">
      <c r="A27" s="37" t="s">
        <v>593</v>
      </c>
      <c r="B27" s="37">
        <v>4</v>
      </c>
      <c r="C27" s="38" t="s">
        <v>12507</v>
      </c>
      <c r="D27" s="37" t="s">
        <v>595</v>
      </c>
      <c r="E27" s="39" t="s">
        <v>12508</v>
      </c>
      <c r="F27" s="40" t="s">
        <v>637</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12509</v>
      </c>
      <c r="F29" s="46"/>
      <c r="G29" s="46"/>
      <c r="H29" s="46"/>
      <c r="I29" s="46"/>
      <c r="J29" s="48"/>
    </row>
    <row r="30" ht="360">
      <c r="A30" s="37" t="s">
        <v>601</v>
      </c>
      <c r="B30" s="45"/>
      <c r="C30" s="46"/>
      <c r="D30" s="46"/>
      <c r="E30" s="39" t="s">
        <v>12510</v>
      </c>
      <c r="F30" s="46"/>
      <c r="G30" s="46"/>
      <c r="H30" s="46"/>
      <c r="I30" s="46"/>
      <c r="J30" s="48"/>
    </row>
    <row r="31">
      <c r="A31" s="31" t="s">
        <v>591</v>
      </c>
      <c r="B31" s="32"/>
      <c r="C31" s="33" t="s">
        <v>4847</v>
      </c>
      <c r="D31" s="34"/>
      <c r="E31" s="31" t="s">
        <v>4848</v>
      </c>
      <c r="F31" s="34"/>
      <c r="G31" s="34"/>
      <c r="H31" s="34"/>
      <c r="I31" s="35">
        <f>SUMIFS(I32:I42,A32:A42,"P")</f>
        <v>0</v>
      </c>
      <c r="J31" s="36"/>
    </row>
    <row r="32">
      <c r="A32" s="37" t="s">
        <v>593</v>
      </c>
      <c r="B32" s="37">
        <v>5</v>
      </c>
      <c r="C32" s="38" t="s">
        <v>12511</v>
      </c>
      <c r="D32" s="37" t="s">
        <v>595</v>
      </c>
      <c r="E32" s="39" t="s">
        <v>12512</v>
      </c>
      <c r="F32" s="40" t="s">
        <v>646</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12513</v>
      </c>
      <c r="F34" s="46"/>
      <c r="G34" s="46"/>
      <c r="H34" s="46"/>
      <c r="I34" s="46"/>
      <c r="J34" s="48"/>
    </row>
    <row r="35" ht="105">
      <c r="A35" s="37" t="s">
        <v>601</v>
      </c>
      <c r="B35" s="45"/>
      <c r="C35" s="46"/>
      <c r="D35" s="46"/>
      <c r="E35" s="39" t="s">
        <v>12514</v>
      </c>
      <c r="F35" s="46"/>
      <c r="G35" s="46"/>
      <c r="H35" s="46"/>
      <c r="I35" s="46"/>
      <c r="J35" s="48"/>
    </row>
    <row r="36">
      <c r="A36" s="37" t="s">
        <v>593</v>
      </c>
      <c r="B36" s="37">
        <v>6</v>
      </c>
      <c r="C36" s="38" t="s">
        <v>12515</v>
      </c>
      <c r="D36" s="37" t="s">
        <v>595</v>
      </c>
      <c r="E36" s="39" t="s">
        <v>12516</v>
      </c>
      <c r="F36" s="40" t="s">
        <v>646</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12517</v>
      </c>
      <c r="F38" s="46"/>
      <c r="G38" s="46"/>
      <c r="H38" s="46"/>
      <c r="I38" s="46"/>
      <c r="J38" s="48"/>
    </row>
    <row r="39" ht="120">
      <c r="A39" s="37" t="s">
        <v>601</v>
      </c>
      <c r="B39" s="45"/>
      <c r="C39" s="46"/>
      <c r="D39" s="46"/>
      <c r="E39" s="39" t="s">
        <v>12518</v>
      </c>
      <c r="F39" s="46"/>
      <c r="G39" s="46"/>
      <c r="H39" s="46"/>
      <c r="I39" s="46"/>
      <c r="J39" s="48"/>
    </row>
    <row r="40">
      <c r="A40" s="37" t="s">
        <v>593</v>
      </c>
      <c r="B40" s="37">
        <v>7</v>
      </c>
      <c r="C40" s="38" t="s">
        <v>12519</v>
      </c>
      <c r="D40" s="37" t="s">
        <v>595</v>
      </c>
      <c r="E40" s="39" t="s">
        <v>12520</v>
      </c>
      <c r="F40" s="40" t="s">
        <v>1798</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12521</v>
      </c>
      <c r="F42" s="46"/>
      <c r="G42" s="46"/>
      <c r="H42" s="46"/>
      <c r="I42" s="46"/>
      <c r="J42" s="48"/>
    </row>
    <row r="43">
      <c r="A43" s="31" t="s">
        <v>591</v>
      </c>
      <c r="B43" s="32"/>
      <c r="C43" s="33" t="s">
        <v>1813</v>
      </c>
      <c r="D43" s="34"/>
      <c r="E43" s="31" t="s">
        <v>1814</v>
      </c>
      <c r="F43" s="34"/>
      <c r="G43" s="34"/>
      <c r="H43" s="34"/>
      <c r="I43" s="35">
        <f>SUMIFS(I44:I47,A44:A47,"P")</f>
        <v>0</v>
      </c>
      <c r="J43" s="36"/>
    </row>
    <row r="44" ht="45">
      <c r="A44" s="37" t="s">
        <v>593</v>
      </c>
      <c r="B44" s="37">
        <v>8</v>
      </c>
      <c r="C44" s="38" t="s">
        <v>1815</v>
      </c>
      <c r="D44" s="37" t="s">
        <v>1816</v>
      </c>
      <c r="E44" s="39" t="s">
        <v>1817</v>
      </c>
      <c r="F44" s="40" t="s">
        <v>1124</v>
      </c>
      <c r="G44" s="41">
        <v>35.548999999999999</v>
      </c>
      <c r="H44" s="42">
        <v>0</v>
      </c>
      <c r="I44" s="43">
        <f>ROUND(G44*H44,P4)</f>
        <v>0</v>
      </c>
      <c r="J44" s="37"/>
      <c r="O44" s="44">
        <f>I44*0.21</f>
        <v>0</v>
      </c>
      <c r="P44">
        <v>3</v>
      </c>
    </row>
    <row r="45">
      <c r="A45" s="37" t="s">
        <v>598</v>
      </c>
      <c r="B45" s="45"/>
      <c r="C45" s="46"/>
      <c r="D45" s="46"/>
      <c r="E45" s="39" t="s">
        <v>1818</v>
      </c>
      <c r="F45" s="46"/>
      <c r="G45" s="46"/>
      <c r="H45" s="46"/>
      <c r="I45" s="46"/>
      <c r="J45" s="48"/>
    </row>
    <row r="46" ht="75">
      <c r="A46" s="37" t="s">
        <v>599</v>
      </c>
      <c r="B46" s="45"/>
      <c r="C46" s="46"/>
      <c r="D46" s="46"/>
      <c r="E46" s="49" t="s">
        <v>12522</v>
      </c>
      <c r="F46" s="46"/>
      <c r="G46" s="46"/>
      <c r="H46" s="46"/>
      <c r="I46" s="46"/>
      <c r="J46" s="48"/>
    </row>
    <row r="47" ht="120">
      <c r="A47" s="37" t="s">
        <v>601</v>
      </c>
      <c r="B47" s="50"/>
      <c r="C47" s="51"/>
      <c r="D47" s="51"/>
      <c r="E47" s="39" t="s">
        <v>1820</v>
      </c>
      <c r="F47" s="51"/>
      <c r="G47" s="51"/>
      <c r="H47" s="51"/>
      <c r="I47" s="51"/>
      <c r="J47" s="52"/>
    </row>
  </sheetData>
  <sheetProtection sheet="1" objects="1" scenarios="1" spinCount="100000" saltValue="KX9Llcmm135xxaInL/2D6qU28Kt8uUEnYnJ0RAP4niFifZ08lOZL5JTlkuEsI3RUSekUaC1ekFoec37cWno7dg==" hashValue="v11ISwr7A6nDLlZvl7vXMody8kaR8ArOkz5ywAlbUl5ctLt3hV1tqmxDc4vDJ/wFR36OazLrwtwQURhpVy38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12523</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12523</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SUMIFS(I12:I53,A12:A53,"P")</f>
        <v>0</v>
      </c>
      <c r="J11" s="36"/>
    </row>
    <row r="12">
      <c r="A12" s="37" t="s">
        <v>593</v>
      </c>
      <c r="B12" s="37">
        <v>1</v>
      </c>
      <c r="C12" s="38" t="s">
        <v>12528</v>
      </c>
      <c r="D12" s="37" t="s">
        <v>595</v>
      </c>
      <c r="E12" s="39" t="s">
        <v>12529</v>
      </c>
      <c r="F12" s="40" t="s">
        <v>637</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c r="A42" s="37" t="s">
        <v>593</v>
      </c>
      <c r="B42" s="37">
        <v>11</v>
      </c>
      <c r="C42" s="38" t="s">
        <v>12558</v>
      </c>
      <c r="D42" s="37" t="s">
        <v>595</v>
      </c>
      <c r="E42" s="39" t="s">
        <v>12559</v>
      </c>
      <c r="F42" s="40" t="s">
        <v>608</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12560</v>
      </c>
      <c r="F44" s="46"/>
      <c r="G44" s="46"/>
      <c r="H44" s="46"/>
      <c r="I44" s="46"/>
      <c r="J44" s="48"/>
    </row>
    <row r="45">
      <c r="A45" s="37" t="s">
        <v>593</v>
      </c>
      <c r="B45" s="37">
        <v>12</v>
      </c>
      <c r="C45" s="38" t="s">
        <v>12561</v>
      </c>
      <c r="D45" s="37" t="s">
        <v>595</v>
      </c>
      <c r="E45" s="39" t="s">
        <v>12562</v>
      </c>
      <c r="F45" s="40" t="s">
        <v>608</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12563</v>
      </c>
      <c r="F47" s="46"/>
      <c r="G47" s="46"/>
      <c r="H47" s="46"/>
      <c r="I47" s="46"/>
      <c r="J47" s="48"/>
    </row>
    <row r="48">
      <c r="A48" s="37" t="s">
        <v>593</v>
      </c>
      <c r="B48" s="37">
        <v>13</v>
      </c>
      <c r="C48" s="38" t="s">
        <v>12564</v>
      </c>
      <c r="D48" s="37" t="s">
        <v>595</v>
      </c>
      <c r="E48" s="39" t="s">
        <v>12565</v>
      </c>
      <c r="F48" s="40" t="s">
        <v>608</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12566</v>
      </c>
      <c r="F50" s="46"/>
      <c r="G50" s="46"/>
      <c r="H50" s="46"/>
      <c r="I50" s="46"/>
      <c r="J50" s="48"/>
    </row>
    <row r="51" ht="30">
      <c r="A51" s="37" t="s">
        <v>593</v>
      </c>
      <c r="B51" s="37">
        <v>14</v>
      </c>
      <c r="C51" s="38" t="s">
        <v>12567</v>
      </c>
      <c r="D51" s="37" t="s">
        <v>595</v>
      </c>
      <c r="E51" s="39" t="s">
        <v>12568</v>
      </c>
      <c r="F51" s="40" t="s">
        <v>620</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12569</v>
      </c>
      <c r="F53" s="46"/>
      <c r="G53" s="46"/>
      <c r="H53" s="46"/>
      <c r="I53" s="46"/>
      <c r="J53" s="48"/>
    </row>
    <row r="54">
      <c r="A54" s="31" t="s">
        <v>591</v>
      </c>
      <c r="B54" s="32"/>
      <c r="C54" s="33" t="s">
        <v>12570</v>
      </c>
      <c r="D54" s="34"/>
      <c r="E54" s="31" t="s">
        <v>12571</v>
      </c>
      <c r="F54" s="34"/>
      <c r="G54" s="34"/>
      <c r="H54" s="34"/>
      <c r="I54" s="35">
        <f>SUMIFS(I55:I93,A55:A93,"P")</f>
        <v>0</v>
      </c>
      <c r="J54" s="36"/>
    </row>
    <row r="55" ht="30">
      <c r="A55" s="37" t="s">
        <v>593</v>
      </c>
      <c r="B55" s="37">
        <v>15</v>
      </c>
      <c r="C55" s="38" t="s">
        <v>12572</v>
      </c>
      <c r="D55" s="37" t="s">
        <v>595</v>
      </c>
      <c r="E55" s="39" t="s">
        <v>12573</v>
      </c>
      <c r="F55" s="40" t="s">
        <v>608</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12574</v>
      </c>
      <c r="F57" s="46"/>
      <c r="G57" s="46"/>
      <c r="H57" s="46"/>
      <c r="I57" s="46"/>
      <c r="J57" s="48"/>
    </row>
    <row r="58" ht="30">
      <c r="A58" s="37" t="s">
        <v>593</v>
      </c>
      <c r="B58" s="37">
        <v>16</v>
      </c>
      <c r="C58" s="38" t="s">
        <v>12575</v>
      </c>
      <c r="D58" s="37" t="s">
        <v>595</v>
      </c>
      <c r="E58" s="39" t="s">
        <v>12576</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12574</v>
      </c>
      <c r="F60" s="46"/>
      <c r="G60" s="46"/>
      <c r="H60" s="46"/>
      <c r="I60" s="46"/>
      <c r="J60" s="48"/>
    </row>
    <row r="61" ht="30">
      <c r="A61" s="37" t="s">
        <v>593</v>
      </c>
      <c r="B61" s="37">
        <v>17</v>
      </c>
      <c r="C61" s="38" t="s">
        <v>12577</v>
      </c>
      <c r="D61" s="37" t="s">
        <v>595</v>
      </c>
      <c r="E61" s="39" t="s">
        <v>12578</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12574</v>
      </c>
      <c r="F63" s="46"/>
      <c r="G63" s="46"/>
      <c r="H63" s="46"/>
      <c r="I63" s="46"/>
      <c r="J63" s="48"/>
    </row>
    <row r="64" ht="30">
      <c r="A64" s="37" t="s">
        <v>593</v>
      </c>
      <c r="B64" s="37">
        <v>18</v>
      </c>
      <c r="C64" s="38" t="s">
        <v>12579</v>
      </c>
      <c r="D64" s="37" t="s">
        <v>595</v>
      </c>
      <c r="E64" s="39" t="s">
        <v>12580</v>
      </c>
      <c r="F64" s="40" t="s">
        <v>608</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12574</v>
      </c>
      <c r="F66" s="46"/>
      <c r="G66" s="46"/>
      <c r="H66" s="46"/>
      <c r="I66" s="46"/>
      <c r="J66" s="48"/>
    </row>
    <row r="67">
      <c r="A67" s="37" t="s">
        <v>593</v>
      </c>
      <c r="B67" s="37">
        <v>19</v>
      </c>
      <c r="C67" s="38" t="s">
        <v>12581</v>
      </c>
      <c r="D67" s="37" t="s">
        <v>595</v>
      </c>
      <c r="E67" s="39" t="s">
        <v>12582</v>
      </c>
      <c r="F67" s="40" t="s">
        <v>608</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12583</v>
      </c>
      <c r="F69" s="46"/>
      <c r="G69" s="46"/>
      <c r="H69" s="46"/>
      <c r="I69" s="46"/>
      <c r="J69" s="48"/>
    </row>
    <row r="70">
      <c r="A70" s="37" t="s">
        <v>593</v>
      </c>
      <c r="B70" s="37">
        <v>20</v>
      </c>
      <c r="C70" s="38" t="s">
        <v>12584</v>
      </c>
      <c r="D70" s="37" t="s">
        <v>595</v>
      </c>
      <c r="E70" s="39" t="s">
        <v>12585</v>
      </c>
      <c r="F70" s="40" t="s">
        <v>608</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12583</v>
      </c>
      <c r="F72" s="46"/>
      <c r="G72" s="46"/>
      <c r="H72" s="46"/>
      <c r="I72" s="46"/>
      <c r="J72" s="48"/>
    </row>
    <row r="73">
      <c r="A73" s="37" t="s">
        <v>593</v>
      </c>
      <c r="B73" s="37">
        <v>21</v>
      </c>
      <c r="C73" s="38" t="s">
        <v>12586</v>
      </c>
      <c r="D73" s="37" t="s">
        <v>595</v>
      </c>
      <c r="E73" s="39" t="s">
        <v>12587</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601</v>
      </c>
      <c r="B75" s="45"/>
      <c r="C75" s="46"/>
      <c r="D75" s="46"/>
      <c r="E75" s="39" t="s">
        <v>12588</v>
      </c>
      <c r="F75" s="46"/>
      <c r="G75" s="46"/>
      <c r="H75" s="46"/>
      <c r="I75" s="46"/>
      <c r="J75" s="48"/>
    </row>
    <row r="76" ht="30">
      <c r="A76" s="37" t="s">
        <v>593</v>
      </c>
      <c r="B76" s="37">
        <v>22</v>
      </c>
      <c r="C76" s="38" t="s">
        <v>12589</v>
      </c>
      <c r="D76" s="37" t="s">
        <v>595</v>
      </c>
      <c r="E76" s="39" t="s">
        <v>12590</v>
      </c>
      <c r="F76" s="40" t="s">
        <v>608</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12591</v>
      </c>
      <c r="F78" s="46"/>
      <c r="G78" s="46"/>
      <c r="H78" s="46"/>
      <c r="I78" s="46"/>
      <c r="J78" s="48"/>
    </row>
    <row r="79" ht="30">
      <c r="A79" s="37" t="s">
        <v>593</v>
      </c>
      <c r="B79" s="37">
        <v>23</v>
      </c>
      <c r="C79" s="38" t="s">
        <v>12592</v>
      </c>
      <c r="D79" s="37" t="s">
        <v>595</v>
      </c>
      <c r="E79" s="39" t="s">
        <v>12593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12591</v>
      </c>
      <c r="F81" s="46"/>
      <c r="G81" s="46"/>
      <c r="H81" s="46"/>
      <c r="I81" s="46"/>
      <c r="J81" s="48"/>
    </row>
    <row r="82">
      <c r="A82" s="37" t="s">
        <v>593</v>
      </c>
      <c r="B82" s="37">
        <v>24</v>
      </c>
      <c r="C82" s="38" t="s">
        <v>12594</v>
      </c>
      <c r="D82" s="37" t="s">
        <v>595</v>
      </c>
      <c r="E82" s="39" t="s">
        <v>12595</v>
      </c>
      <c r="F82" s="40" t="s">
        <v>608</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12591</v>
      </c>
      <c r="F84" s="46"/>
      <c r="G84" s="46"/>
      <c r="H84" s="46"/>
      <c r="I84" s="46"/>
      <c r="J84" s="48"/>
    </row>
    <row r="85">
      <c r="A85" s="37" t="s">
        <v>593</v>
      </c>
      <c r="B85" s="37">
        <v>25</v>
      </c>
      <c r="C85" s="38" t="s">
        <v>12596</v>
      </c>
      <c r="D85" s="37" t="s">
        <v>595</v>
      </c>
      <c r="E85" s="39" t="s">
        <v>12597</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12598</v>
      </c>
      <c r="F87" s="46"/>
      <c r="G87" s="46"/>
      <c r="H87" s="46"/>
      <c r="I87" s="46"/>
      <c r="J87" s="48"/>
    </row>
    <row r="88">
      <c r="A88" s="37" t="s">
        <v>593</v>
      </c>
      <c r="B88" s="37">
        <v>26</v>
      </c>
      <c r="C88" s="38" t="s">
        <v>12599</v>
      </c>
      <c r="D88" s="37" t="s">
        <v>595</v>
      </c>
      <c r="E88" s="39" t="s">
        <v>12600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12598</v>
      </c>
      <c r="F90" s="46"/>
      <c r="G90" s="46"/>
      <c r="H90" s="46"/>
      <c r="I90" s="46"/>
      <c r="J90" s="48"/>
    </row>
    <row r="91" ht="30">
      <c r="A91" s="37" t="s">
        <v>593</v>
      </c>
      <c r="B91" s="37">
        <v>27</v>
      </c>
      <c r="C91" s="38" t="s">
        <v>12601</v>
      </c>
      <c r="D91" s="37" t="s">
        <v>595</v>
      </c>
      <c r="E91" s="39" t="s">
        <v>12602</v>
      </c>
      <c r="F91" s="40" t="s">
        <v>620</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12603</v>
      </c>
      <c r="F93" s="46"/>
      <c r="G93" s="46"/>
      <c r="H93" s="46"/>
      <c r="I93" s="46"/>
      <c r="J93" s="48"/>
    </row>
    <row r="94">
      <c r="A94" s="31" t="s">
        <v>591</v>
      </c>
      <c r="B94" s="32"/>
      <c r="C94" s="33" t="s">
        <v>12604</v>
      </c>
      <c r="D94" s="34"/>
      <c r="E94" s="31" t="s">
        <v>12605</v>
      </c>
      <c r="F94" s="34"/>
      <c r="G94" s="34"/>
      <c r="H94" s="34"/>
      <c r="I94" s="35">
        <f>SUMIFS(I95:I187,A95:A187,"P")</f>
        <v>0</v>
      </c>
      <c r="J94" s="36"/>
    </row>
    <row r="95">
      <c r="A95" s="37" t="s">
        <v>593</v>
      </c>
      <c r="B95" s="37">
        <v>28</v>
      </c>
      <c r="C95" s="38" t="s">
        <v>12606</v>
      </c>
      <c r="D95" s="37" t="s">
        <v>595</v>
      </c>
      <c r="E95" s="39" t="s">
        <v>12607</v>
      </c>
      <c r="F95" s="40" t="s">
        <v>608</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12608</v>
      </c>
      <c r="F97" s="46"/>
      <c r="G97" s="46"/>
      <c r="H97" s="46"/>
      <c r="I97" s="46"/>
      <c r="J97" s="48"/>
    </row>
    <row r="98">
      <c r="A98" s="37" t="s">
        <v>593</v>
      </c>
      <c r="B98" s="37">
        <v>29</v>
      </c>
      <c r="C98" s="38" t="s">
        <v>12609</v>
      </c>
      <c r="D98" s="37" t="s">
        <v>595</v>
      </c>
      <c r="E98" s="39" t="s">
        <v>12610</v>
      </c>
      <c r="F98" s="40" t="s">
        <v>608</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12608</v>
      </c>
      <c r="F100" s="46"/>
      <c r="G100" s="46"/>
      <c r="H100" s="46"/>
      <c r="I100" s="46"/>
      <c r="J100" s="48"/>
    </row>
    <row r="101">
      <c r="A101" s="37" t="s">
        <v>593</v>
      </c>
      <c r="B101" s="37">
        <v>30</v>
      </c>
      <c r="C101" s="38" t="s">
        <v>12611</v>
      </c>
      <c r="D101" s="37" t="s">
        <v>595</v>
      </c>
      <c r="E101" s="39" t="s">
        <v>12612</v>
      </c>
      <c r="F101" s="40" t="s">
        <v>608</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12613</v>
      </c>
      <c r="F103" s="46"/>
      <c r="G103" s="46"/>
      <c r="H103" s="46"/>
      <c r="I103" s="46"/>
      <c r="J103" s="48"/>
    </row>
    <row r="104">
      <c r="A104" s="37" t="s">
        <v>593</v>
      </c>
      <c r="B104" s="37">
        <v>31</v>
      </c>
      <c r="C104" s="38" t="s">
        <v>12614</v>
      </c>
      <c r="D104" s="37" t="s">
        <v>595</v>
      </c>
      <c r="E104" s="39" t="s">
        <v>12615</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12617</v>
      </c>
      <c r="D107" s="37" t="s">
        <v>595</v>
      </c>
      <c r="E107" s="39" t="s">
        <v>12618</v>
      </c>
      <c r="F107" s="40" t="s">
        <v>608</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12616</v>
      </c>
      <c r="F109" s="46"/>
      <c r="G109" s="46"/>
      <c r="H109" s="46"/>
      <c r="I109" s="46"/>
      <c r="J109" s="48"/>
    </row>
    <row r="110">
      <c r="A110" s="37" t="s">
        <v>593</v>
      </c>
      <c r="B110" s="37">
        <v>33</v>
      </c>
      <c r="C110" s="38" t="s">
        <v>12619</v>
      </c>
      <c r="D110" s="37" t="s">
        <v>595</v>
      </c>
      <c r="E110" s="39" t="s">
        <v>12620</v>
      </c>
      <c r="F110" s="40" t="s">
        <v>608</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12616</v>
      </c>
      <c r="F112" s="46"/>
      <c r="G112" s="46"/>
      <c r="H112" s="46"/>
      <c r="I112" s="46"/>
      <c r="J112" s="48"/>
    </row>
    <row r="113">
      <c r="A113" s="37" t="s">
        <v>593</v>
      </c>
      <c r="B113" s="37">
        <v>34</v>
      </c>
      <c r="C113" s="38" t="s">
        <v>12621</v>
      </c>
      <c r="D113" s="37" t="s">
        <v>595</v>
      </c>
      <c r="E113" s="39" t="s">
        <v>12622</v>
      </c>
      <c r="F113" s="40" t="s">
        <v>608</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12616</v>
      </c>
      <c r="F115" s="46"/>
      <c r="G115" s="46"/>
      <c r="H115" s="46"/>
      <c r="I115" s="46"/>
      <c r="J115" s="48"/>
    </row>
    <row r="116">
      <c r="A116" s="37" t="s">
        <v>593</v>
      </c>
      <c r="B116" s="37">
        <v>35</v>
      </c>
      <c r="C116" s="38" t="s">
        <v>12623</v>
      </c>
      <c r="D116" s="37" t="s">
        <v>595</v>
      </c>
      <c r="E116" s="39" t="s">
        <v>12624</v>
      </c>
      <c r="F116" s="40" t="s">
        <v>608</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12616</v>
      </c>
      <c r="F118" s="46"/>
      <c r="G118" s="46"/>
      <c r="H118" s="46"/>
      <c r="I118" s="46"/>
      <c r="J118" s="48"/>
    </row>
    <row r="119">
      <c r="A119" s="37" t="s">
        <v>593</v>
      </c>
      <c r="B119" s="37">
        <v>36</v>
      </c>
      <c r="C119" s="38" t="s">
        <v>12625</v>
      </c>
      <c r="D119" s="37" t="s">
        <v>595</v>
      </c>
      <c r="E119" s="39" t="s">
        <v>12626</v>
      </c>
      <c r="F119" s="40" t="s">
        <v>608</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12616</v>
      </c>
      <c r="F121" s="46"/>
      <c r="G121" s="46"/>
      <c r="H121" s="46"/>
      <c r="I121" s="46"/>
      <c r="J121" s="48"/>
    </row>
    <row r="122">
      <c r="A122" s="37" t="s">
        <v>593</v>
      </c>
      <c r="B122" s="37">
        <v>37</v>
      </c>
      <c r="C122" s="38" t="s">
        <v>12627</v>
      </c>
      <c r="D122" s="37" t="s">
        <v>595</v>
      </c>
      <c r="E122" s="39" t="s">
        <v>12628</v>
      </c>
      <c r="F122" s="40" t="s">
        <v>608</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12616</v>
      </c>
      <c r="F124" s="46"/>
      <c r="G124" s="46"/>
      <c r="H124" s="46"/>
      <c r="I124" s="46"/>
      <c r="J124" s="48"/>
    </row>
    <row r="125">
      <c r="A125" s="37" t="s">
        <v>593</v>
      </c>
      <c r="B125" s="37">
        <v>38</v>
      </c>
      <c r="C125" s="38" t="s">
        <v>12629</v>
      </c>
      <c r="D125" s="37" t="s">
        <v>595</v>
      </c>
      <c r="E125" s="39" t="s">
        <v>12630</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12631</v>
      </c>
      <c r="F127" s="46"/>
      <c r="G127" s="46"/>
      <c r="H127" s="46"/>
      <c r="I127" s="46"/>
      <c r="J127" s="48"/>
    </row>
    <row r="128">
      <c r="A128" s="37" t="s">
        <v>593</v>
      </c>
      <c r="B128" s="37">
        <v>39</v>
      </c>
      <c r="C128" s="38" t="s">
        <v>12632</v>
      </c>
      <c r="D128" s="37" t="s">
        <v>595</v>
      </c>
      <c r="E128" s="39" t="s">
        <v>12633</v>
      </c>
      <c r="F128" s="40" t="s">
        <v>608</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601</v>
      </c>
      <c r="B130" s="45"/>
      <c r="C130" s="46"/>
      <c r="D130" s="46"/>
      <c r="E130" s="39" t="s">
        <v>12634</v>
      </c>
      <c r="F130" s="46"/>
      <c r="G130" s="46"/>
      <c r="H130" s="46"/>
      <c r="I130" s="46"/>
      <c r="J130" s="48"/>
    </row>
    <row r="131">
      <c r="A131" s="37" t="s">
        <v>593</v>
      </c>
      <c r="B131" s="37">
        <v>40</v>
      </c>
      <c r="C131" s="38" t="s">
        <v>12635</v>
      </c>
      <c r="D131" s="37" t="s">
        <v>595</v>
      </c>
      <c r="E131" s="39" t="s">
        <v>12636</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12634</v>
      </c>
      <c r="F133" s="46"/>
      <c r="G133" s="46"/>
      <c r="H133" s="46"/>
      <c r="I133" s="46"/>
      <c r="J133" s="48"/>
    </row>
    <row r="134">
      <c r="A134" s="37" t="s">
        <v>593</v>
      </c>
      <c r="B134" s="37">
        <v>41</v>
      </c>
      <c r="C134" s="38" t="s">
        <v>12637</v>
      </c>
      <c r="D134" s="37" t="s">
        <v>595</v>
      </c>
      <c r="E134" s="39" t="s">
        <v>12638</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12639</v>
      </c>
      <c r="F136" s="46"/>
      <c r="G136" s="46"/>
      <c r="H136" s="46"/>
      <c r="I136" s="46"/>
      <c r="J136" s="48"/>
    </row>
    <row r="137">
      <c r="A137" s="37" t="s">
        <v>593</v>
      </c>
      <c r="B137" s="37">
        <v>42</v>
      </c>
      <c r="C137" s="38" t="s">
        <v>12640</v>
      </c>
      <c r="D137" s="37" t="s">
        <v>595</v>
      </c>
      <c r="E137" s="39" t="s">
        <v>12641</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601</v>
      </c>
      <c r="B139" s="45"/>
      <c r="C139" s="46"/>
      <c r="D139" s="46"/>
      <c r="E139" s="39" t="s">
        <v>12639</v>
      </c>
      <c r="F139" s="46"/>
      <c r="G139" s="46"/>
      <c r="H139" s="46"/>
      <c r="I139" s="46"/>
      <c r="J139" s="48"/>
    </row>
    <row r="140">
      <c r="A140" s="37" t="s">
        <v>593</v>
      </c>
      <c r="B140" s="37">
        <v>43</v>
      </c>
      <c r="C140" s="38" t="s">
        <v>4765</v>
      </c>
      <c r="D140" s="37" t="s">
        <v>595</v>
      </c>
      <c r="E140" s="39" t="s">
        <v>4766</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4768</v>
      </c>
      <c r="F142" s="46"/>
      <c r="G142" s="46"/>
      <c r="H142" s="46"/>
      <c r="I142" s="46"/>
      <c r="J142" s="48"/>
    </row>
    <row r="143">
      <c r="A143" s="37" t="s">
        <v>593</v>
      </c>
      <c r="B143" s="37">
        <v>44</v>
      </c>
      <c r="C143" s="38" t="s">
        <v>12642</v>
      </c>
      <c r="D143" s="37" t="s">
        <v>595</v>
      </c>
      <c r="E143" s="39" t="s">
        <v>12643</v>
      </c>
      <c r="F143" s="40" t="s">
        <v>608</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12644</v>
      </c>
      <c r="F145" s="46"/>
      <c r="G145" s="46"/>
      <c r="H145" s="46"/>
      <c r="I145" s="46"/>
      <c r="J145" s="48"/>
    </row>
    <row r="146">
      <c r="A146" s="37" t="s">
        <v>593</v>
      </c>
      <c r="B146" s="37">
        <v>45</v>
      </c>
      <c r="C146" s="38" t="s">
        <v>12645</v>
      </c>
      <c r="D146" s="37" t="s">
        <v>595</v>
      </c>
      <c r="E146" s="39" t="s">
        <v>12646</v>
      </c>
      <c r="F146" s="40" t="s">
        <v>608</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12644</v>
      </c>
      <c r="F148" s="46"/>
      <c r="G148" s="46"/>
      <c r="H148" s="46"/>
      <c r="I148" s="46"/>
      <c r="J148" s="48"/>
    </row>
    <row r="149">
      <c r="A149" s="37" t="s">
        <v>593</v>
      </c>
      <c r="B149" s="37">
        <v>46</v>
      </c>
      <c r="C149" s="38" t="s">
        <v>12647</v>
      </c>
      <c r="D149" s="37" t="s">
        <v>595</v>
      </c>
      <c r="E149" s="39" t="s">
        <v>12648</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12644</v>
      </c>
      <c r="F151" s="46"/>
      <c r="G151" s="46"/>
      <c r="H151" s="46"/>
      <c r="I151" s="46"/>
      <c r="J151" s="48"/>
    </row>
    <row r="152">
      <c r="A152" s="37" t="s">
        <v>593</v>
      </c>
      <c r="B152" s="37">
        <v>47</v>
      </c>
      <c r="C152" s="38" t="s">
        <v>12649</v>
      </c>
      <c r="D152" s="37" t="s">
        <v>595</v>
      </c>
      <c r="E152" s="39" t="s">
        <v>12650</v>
      </c>
      <c r="F152" s="40" t="s">
        <v>608</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12634</v>
      </c>
      <c r="F154" s="46"/>
      <c r="G154" s="46"/>
      <c r="H154" s="46"/>
      <c r="I154" s="46"/>
      <c r="J154" s="48"/>
    </row>
    <row r="155">
      <c r="A155" s="37" t="s">
        <v>593</v>
      </c>
      <c r="B155" s="37">
        <v>48</v>
      </c>
      <c r="C155" s="38" t="s">
        <v>12651</v>
      </c>
      <c r="D155" s="37" t="s">
        <v>595</v>
      </c>
      <c r="E155" s="39" t="s">
        <v>12652</v>
      </c>
      <c r="F155" s="40" t="s">
        <v>608</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12634</v>
      </c>
      <c r="F157" s="46"/>
      <c r="G157" s="46"/>
      <c r="H157" s="46"/>
      <c r="I157" s="46"/>
      <c r="J157" s="48"/>
    </row>
    <row r="158">
      <c r="A158" s="37" t="s">
        <v>593</v>
      </c>
      <c r="B158" s="37">
        <v>49</v>
      </c>
      <c r="C158" s="38" t="s">
        <v>12653</v>
      </c>
      <c r="D158" s="37" t="s">
        <v>595</v>
      </c>
      <c r="E158" s="39" t="s">
        <v>12654</v>
      </c>
      <c r="F158" s="40" t="s">
        <v>608</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12634</v>
      </c>
      <c r="F160" s="46"/>
      <c r="G160" s="46"/>
      <c r="H160" s="46"/>
      <c r="I160" s="46"/>
      <c r="J160" s="48"/>
    </row>
    <row r="161">
      <c r="A161" s="37" t="s">
        <v>593</v>
      </c>
      <c r="B161" s="37">
        <v>50</v>
      </c>
      <c r="C161" s="38" t="s">
        <v>12655</v>
      </c>
      <c r="D161" s="37" t="s">
        <v>595</v>
      </c>
      <c r="E161" s="39" t="s">
        <v>12656</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12657</v>
      </c>
      <c r="F163" s="46"/>
      <c r="G163" s="46"/>
      <c r="H163" s="46"/>
      <c r="I163" s="46"/>
      <c r="J163" s="48"/>
    </row>
    <row r="164">
      <c r="A164" s="37" t="s">
        <v>593</v>
      </c>
      <c r="B164" s="37">
        <v>51</v>
      </c>
      <c r="C164" s="38" t="s">
        <v>12658</v>
      </c>
      <c r="D164" s="37" t="s">
        <v>595</v>
      </c>
      <c r="E164" s="39" t="s">
        <v>12659</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12657</v>
      </c>
      <c r="F166" s="46"/>
      <c r="G166" s="46"/>
      <c r="H166" s="46"/>
      <c r="I166" s="46"/>
      <c r="J166" s="48"/>
    </row>
    <row r="167">
      <c r="A167" s="37" t="s">
        <v>593</v>
      </c>
      <c r="B167" s="37">
        <v>52</v>
      </c>
      <c r="C167" s="38" t="s">
        <v>12660</v>
      </c>
      <c r="D167" s="37" t="s">
        <v>595</v>
      </c>
      <c r="E167" s="39" t="s">
        <v>12661</v>
      </c>
      <c r="F167" s="40" t="s">
        <v>608</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12634</v>
      </c>
      <c r="F169" s="46"/>
      <c r="G169" s="46"/>
      <c r="H169" s="46"/>
      <c r="I169" s="46"/>
      <c r="J169" s="48"/>
    </row>
    <row r="170">
      <c r="A170" s="37" t="s">
        <v>593</v>
      </c>
      <c r="B170" s="37">
        <v>53</v>
      </c>
      <c r="C170" s="38" t="s">
        <v>12662</v>
      </c>
      <c r="D170" s="37" t="s">
        <v>595</v>
      </c>
      <c r="E170" s="39" t="s">
        <v>12663</v>
      </c>
      <c r="F170" s="40" t="s">
        <v>608</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12634</v>
      </c>
      <c r="F172" s="46"/>
      <c r="G172" s="46"/>
      <c r="H172" s="46"/>
      <c r="I172" s="46"/>
      <c r="J172" s="48"/>
    </row>
    <row r="173">
      <c r="A173" s="37" t="s">
        <v>593</v>
      </c>
      <c r="B173" s="37">
        <v>54</v>
      </c>
      <c r="C173" s="38" t="s">
        <v>12664</v>
      </c>
      <c r="D173" s="37" t="s">
        <v>595</v>
      </c>
      <c r="E173" s="39" t="s">
        <v>12665</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601</v>
      </c>
      <c r="B175" s="45"/>
      <c r="C175" s="46"/>
      <c r="D175" s="46"/>
      <c r="E175" s="39" t="s">
        <v>12666</v>
      </c>
      <c r="F175" s="46"/>
      <c r="G175" s="46"/>
      <c r="H175" s="46"/>
      <c r="I175" s="46"/>
      <c r="J175" s="48"/>
    </row>
    <row r="176">
      <c r="A176" s="37" t="s">
        <v>593</v>
      </c>
      <c r="B176" s="37">
        <v>55</v>
      </c>
      <c r="C176" s="38" t="s">
        <v>12667</v>
      </c>
      <c r="D176" s="37" t="s">
        <v>595</v>
      </c>
      <c r="E176" s="39" t="s">
        <v>12668</v>
      </c>
      <c r="F176" s="40" t="s">
        <v>608</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601</v>
      </c>
      <c r="B178" s="45"/>
      <c r="C178" s="46"/>
      <c r="D178" s="46"/>
      <c r="E178" s="39" t="s">
        <v>12666</v>
      </c>
      <c r="F178" s="46"/>
      <c r="G178" s="46"/>
      <c r="H178" s="46"/>
      <c r="I178" s="46"/>
      <c r="J178" s="48"/>
    </row>
    <row r="179">
      <c r="A179" s="37" t="s">
        <v>593</v>
      </c>
      <c r="B179" s="37">
        <v>56</v>
      </c>
      <c r="C179" s="38" t="s">
        <v>12669</v>
      </c>
      <c r="D179" s="37" t="s">
        <v>595</v>
      </c>
      <c r="E179" s="39" t="s">
        <v>12670</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601</v>
      </c>
      <c r="B181" s="45"/>
      <c r="C181" s="46"/>
      <c r="D181" s="46"/>
      <c r="E181" s="39" t="s">
        <v>12671</v>
      </c>
      <c r="F181" s="46"/>
      <c r="G181" s="46"/>
      <c r="H181" s="46"/>
      <c r="I181" s="46"/>
      <c r="J181" s="48"/>
    </row>
    <row r="182" ht="30">
      <c r="A182" s="37" t="s">
        <v>593</v>
      </c>
      <c r="B182" s="37">
        <v>57</v>
      </c>
      <c r="C182" s="38" t="s">
        <v>12672</v>
      </c>
      <c r="D182" s="37" t="s">
        <v>595</v>
      </c>
      <c r="E182" s="39" t="s">
        <v>12673</v>
      </c>
      <c r="F182" s="40" t="s">
        <v>620</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601</v>
      </c>
      <c r="B184" s="45"/>
      <c r="C184" s="46"/>
      <c r="D184" s="46"/>
      <c r="E184" s="39" t="s">
        <v>12674</v>
      </c>
      <c r="F184" s="46"/>
      <c r="G184" s="46"/>
      <c r="H184" s="46"/>
      <c r="I184" s="46"/>
      <c r="J184" s="48"/>
    </row>
    <row r="185">
      <c r="A185" s="37" t="s">
        <v>593</v>
      </c>
      <c r="B185" s="37">
        <v>58</v>
      </c>
      <c r="C185" s="38" t="s">
        <v>12675</v>
      </c>
      <c r="D185" s="37" t="s">
        <v>595</v>
      </c>
      <c r="E185" s="39" t="s">
        <v>12676</v>
      </c>
      <c r="F185" s="40" t="s">
        <v>608</v>
      </c>
      <c r="G185" s="41">
        <v>130</v>
      </c>
      <c r="H185" s="42">
        <v>0</v>
      </c>
      <c r="I185" s="43">
        <f>ROUND(G185*H185,P4)</f>
        <v>0</v>
      </c>
      <c r="J185" s="37"/>
      <c r="O185" s="44">
        <f>I185*0.21</f>
        <v>0</v>
      </c>
      <c r="P185">
        <v>3</v>
      </c>
    </row>
    <row r="186">
      <c r="A186" s="37" t="s">
        <v>598</v>
      </c>
      <c r="B186" s="45"/>
      <c r="C186" s="46"/>
      <c r="D186" s="46"/>
      <c r="E186" s="39" t="s">
        <v>12676</v>
      </c>
      <c r="F186" s="46"/>
      <c r="G186" s="46"/>
      <c r="H186" s="46"/>
      <c r="I186" s="46"/>
      <c r="J186" s="48"/>
    </row>
    <row r="187" ht="135">
      <c r="A187" s="37" t="s">
        <v>601</v>
      </c>
      <c r="B187" s="45"/>
      <c r="C187" s="46"/>
      <c r="D187" s="46"/>
      <c r="E187" s="39" t="s">
        <v>12634</v>
      </c>
      <c r="F187" s="46"/>
      <c r="G187" s="46"/>
      <c r="H187" s="46"/>
      <c r="I187" s="46"/>
      <c r="J187" s="48"/>
    </row>
    <row r="188">
      <c r="A188" s="31" t="s">
        <v>591</v>
      </c>
      <c r="B188" s="32"/>
      <c r="C188" s="33" t="s">
        <v>12677</v>
      </c>
      <c r="D188" s="34"/>
      <c r="E188" s="31" t="s">
        <v>12678</v>
      </c>
      <c r="F188" s="34"/>
      <c r="G188" s="34"/>
      <c r="H188" s="34"/>
      <c r="I188" s="35">
        <f>SUMIFS(I189:I191,A189:A191,"P")</f>
        <v>0</v>
      </c>
      <c r="J188" s="36"/>
    </row>
    <row r="189">
      <c r="A189" s="37" t="s">
        <v>593</v>
      </c>
      <c r="B189" s="37">
        <v>59</v>
      </c>
      <c r="C189" s="38" t="s">
        <v>12679</v>
      </c>
      <c r="D189" s="37" t="s">
        <v>595</v>
      </c>
      <c r="E189" s="39" t="s">
        <v>12680</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601</v>
      </c>
      <c r="B191" s="45"/>
      <c r="C191" s="46"/>
      <c r="D191" s="46"/>
      <c r="E191" s="39" t="s">
        <v>12681</v>
      </c>
      <c r="F191" s="46"/>
      <c r="G191" s="46"/>
      <c r="H191" s="46"/>
      <c r="I191" s="46"/>
      <c r="J191" s="48"/>
    </row>
    <row r="192">
      <c r="A192" s="31" t="s">
        <v>591</v>
      </c>
      <c r="B192" s="32"/>
      <c r="C192" s="33" t="s">
        <v>12682</v>
      </c>
      <c r="D192" s="34"/>
      <c r="E192" s="31" t="s">
        <v>12683</v>
      </c>
      <c r="F192" s="34"/>
      <c r="G192" s="34"/>
      <c r="H192" s="34"/>
      <c r="I192" s="35">
        <f>SUMIFS(I193:I222,A193:A222,"P")</f>
        <v>0</v>
      </c>
      <c r="J192" s="36"/>
    </row>
    <row r="193">
      <c r="A193" s="37" t="s">
        <v>593</v>
      </c>
      <c r="B193" s="37">
        <v>60</v>
      </c>
      <c r="C193" s="38" t="s">
        <v>12684</v>
      </c>
      <c r="D193" s="37" t="s">
        <v>595</v>
      </c>
      <c r="E193" s="39" t="s">
        <v>12685</v>
      </c>
      <c r="F193" s="40" t="s">
        <v>961</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601</v>
      </c>
      <c r="B195" s="45"/>
      <c r="C195" s="46"/>
      <c r="D195" s="46"/>
      <c r="E195" s="39" t="s">
        <v>12686</v>
      </c>
      <c r="F195" s="46"/>
      <c r="G195" s="46"/>
      <c r="H195" s="46"/>
      <c r="I195" s="46"/>
      <c r="J195" s="48"/>
    </row>
    <row r="196">
      <c r="A196" s="37" t="s">
        <v>593</v>
      </c>
      <c r="B196" s="37">
        <v>61</v>
      </c>
      <c r="C196" s="38" t="s">
        <v>12687</v>
      </c>
      <c r="D196" s="37" t="s">
        <v>595</v>
      </c>
      <c r="E196" s="39" t="s">
        <v>12688</v>
      </c>
      <c r="F196" s="40" t="s">
        <v>961</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601</v>
      </c>
      <c r="B198" s="45"/>
      <c r="C198" s="46"/>
      <c r="D198" s="46"/>
      <c r="E198" s="39" t="s">
        <v>12689</v>
      </c>
      <c r="F198" s="46"/>
      <c r="G198" s="46"/>
      <c r="H198" s="46"/>
      <c r="I198" s="46"/>
      <c r="J198" s="48"/>
    </row>
    <row r="199">
      <c r="A199" s="37" t="s">
        <v>593</v>
      </c>
      <c r="B199" s="37">
        <v>62</v>
      </c>
      <c r="C199" s="38" t="s">
        <v>12690</v>
      </c>
      <c r="D199" s="37" t="s">
        <v>595</v>
      </c>
      <c r="E199" s="39" t="s">
        <v>12691</v>
      </c>
      <c r="F199" s="40" t="s">
        <v>608</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601</v>
      </c>
      <c r="B201" s="45"/>
      <c r="C201" s="46"/>
      <c r="D201" s="46"/>
      <c r="E201" s="39" t="s">
        <v>12692</v>
      </c>
      <c r="F201" s="46"/>
      <c r="G201" s="46"/>
      <c r="H201" s="46"/>
      <c r="I201" s="46"/>
      <c r="J201" s="48"/>
    </row>
    <row r="202">
      <c r="A202" s="37" t="s">
        <v>593</v>
      </c>
      <c r="B202" s="37">
        <v>63</v>
      </c>
      <c r="C202" s="38" t="s">
        <v>12693</v>
      </c>
      <c r="D202" s="37" t="s">
        <v>595</v>
      </c>
      <c r="E202" s="39" t="s">
        <v>12694</v>
      </c>
      <c r="F202" s="40" t="s">
        <v>608</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12695</v>
      </c>
      <c r="F204" s="46"/>
      <c r="G204" s="46"/>
      <c r="H204" s="46"/>
      <c r="I204" s="46"/>
      <c r="J204" s="48"/>
    </row>
    <row r="205">
      <c r="A205" s="37" t="s">
        <v>593</v>
      </c>
      <c r="B205" s="37">
        <v>64</v>
      </c>
      <c r="C205" s="38" t="s">
        <v>12696</v>
      </c>
      <c r="D205" s="37" t="s">
        <v>595</v>
      </c>
      <c r="E205" s="39" t="s">
        <v>12697</v>
      </c>
      <c r="F205" s="40" t="s">
        <v>608</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601</v>
      </c>
      <c r="B207" s="45"/>
      <c r="C207" s="46"/>
      <c r="D207" s="46"/>
      <c r="E207" s="39" t="s">
        <v>12698</v>
      </c>
      <c r="F207" s="46"/>
      <c r="G207" s="46"/>
      <c r="H207" s="46"/>
      <c r="I207" s="46"/>
      <c r="J207" s="48"/>
    </row>
    <row r="208">
      <c r="A208" s="37" t="s">
        <v>593</v>
      </c>
      <c r="B208" s="37">
        <v>65</v>
      </c>
      <c r="C208" s="38" t="s">
        <v>12699</v>
      </c>
      <c r="D208" s="37" t="s">
        <v>595</v>
      </c>
      <c r="E208" s="39" t="s">
        <v>12700</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12701</v>
      </c>
      <c r="F210" s="46"/>
      <c r="G210" s="46"/>
      <c r="H210" s="46"/>
      <c r="I210" s="46"/>
      <c r="J210" s="48"/>
    </row>
    <row r="211">
      <c r="A211" s="37" t="s">
        <v>593</v>
      </c>
      <c r="B211" s="37">
        <v>66</v>
      </c>
      <c r="C211" s="38" t="s">
        <v>3061</v>
      </c>
      <c r="D211" s="37" t="s">
        <v>595</v>
      </c>
      <c r="E211" s="39" t="s">
        <v>631</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12702</v>
      </c>
      <c r="F213" s="46"/>
      <c r="G213" s="46"/>
      <c r="H213" s="46"/>
      <c r="I213" s="46"/>
      <c r="J213" s="48"/>
    </row>
    <row r="214">
      <c r="A214" s="37" t="s">
        <v>593</v>
      </c>
      <c r="B214" s="37">
        <v>67</v>
      </c>
      <c r="C214" s="38" t="s">
        <v>12703</v>
      </c>
      <c r="D214" s="37" t="s">
        <v>595</v>
      </c>
      <c r="E214" s="39" t="s">
        <v>12704</v>
      </c>
      <c r="F214" s="40" t="s">
        <v>620</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12705</v>
      </c>
      <c r="F216" s="46"/>
      <c r="G216" s="46"/>
      <c r="H216" s="46"/>
      <c r="I216" s="46"/>
      <c r="J216" s="48"/>
    </row>
    <row r="217">
      <c r="A217" s="37" t="s">
        <v>593</v>
      </c>
      <c r="B217" s="37">
        <v>68</v>
      </c>
      <c r="C217" s="38" t="s">
        <v>12706</v>
      </c>
      <c r="D217" s="37" t="s">
        <v>595</v>
      </c>
      <c r="E217" s="39" t="s">
        <v>12707</v>
      </c>
      <c r="F217" s="40" t="s">
        <v>620</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601</v>
      </c>
      <c r="B219" s="45"/>
      <c r="C219" s="46"/>
      <c r="D219" s="46"/>
      <c r="E219" s="39" t="s">
        <v>12708</v>
      </c>
      <c r="F219" s="46"/>
      <c r="G219" s="46"/>
      <c r="H219" s="46"/>
      <c r="I219" s="46"/>
      <c r="J219" s="48"/>
    </row>
    <row r="220" ht="30">
      <c r="A220" s="37" t="s">
        <v>593</v>
      </c>
      <c r="B220" s="37">
        <v>69</v>
      </c>
      <c r="C220" s="38" t="s">
        <v>12709</v>
      </c>
      <c r="D220" s="37" t="s">
        <v>595</v>
      </c>
      <c r="E220" s="39" t="s">
        <v>12710</v>
      </c>
      <c r="F220" s="40" t="s">
        <v>608</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601</v>
      </c>
      <c r="B222" s="45"/>
      <c r="C222" s="46"/>
      <c r="D222" s="46"/>
      <c r="E222" s="39" t="s">
        <v>12711</v>
      </c>
      <c r="F222" s="46"/>
      <c r="G222" s="46"/>
      <c r="H222" s="46"/>
      <c r="I222" s="46"/>
      <c r="J222" s="48"/>
    </row>
    <row r="223">
      <c r="A223" s="31" t="s">
        <v>591</v>
      </c>
      <c r="B223" s="32"/>
      <c r="C223" s="33" t="s">
        <v>1813</v>
      </c>
      <c r="D223" s="34"/>
      <c r="E223" s="31" t="s">
        <v>1814</v>
      </c>
      <c r="F223" s="34"/>
      <c r="G223" s="34"/>
      <c r="H223" s="34"/>
      <c r="I223" s="35">
        <f>SUMIFS(I224:I226,A224:A226,"P")</f>
        <v>0</v>
      </c>
      <c r="J223" s="36"/>
    </row>
    <row r="224" ht="45">
      <c r="A224" s="37" t="s">
        <v>593</v>
      </c>
      <c r="B224" s="37">
        <v>70</v>
      </c>
      <c r="C224" s="38" t="s">
        <v>1815</v>
      </c>
      <c r="D224" s="37" t="s">
        <v>1816</v>
      </c>
      <c r="E224" s="39" t="s">
        <v>1817</v>
      </c>
      <c r="F224" s="40" t="s">
        <v>1124</v>
      </c>
      <c r="G224" s="41">
        <v>1251</v>
      </c>
      <c r="H224" s="42">
        <v>0</v>
      </c>
      <c r="I224" s="43">
        <f>ROUND(G224*H224,P4)</f>
        <v>0</v>
      </c>
      <c r="J224" s="37"/>
      <c r="O224" s="44">
        <f>I224*0.21</f>
        <v>0</v>
      </c>
      <c r="P224">
        <v>3</v>
      </c>
    </row>
    <row r="225">
      <c r="A225" s="37" t="s">
        <v>598</v>
      </c>
      <c r="B225" s="45"/>
      <c r="C225" s="46"/>
      <c r="D225" s="46"/>
      <c r="E225" s="39" t="s">
        <v>1818</v>
      </c>
      <c r="F225" s="46"/>
      <c r="G225" s="46"/>
      <c r="H225" s="46"/>
      <c r="I225" s="46"/>
      <c r="J225" s="48"/>
    </row>
    <row r="226" ht="120">
      <c r="A226" s="37" t="s">
        <v>601</v>
      </c>
      <c r="B226" s="50"/>
      <c r="C226" s="51"/>
      <c r="D226" s="51"/>
      <c r="E226" s="39" t="s">
        <v>1820</v>
      </c>
      <c r="F226" s="51"/>
      <c r="G226" s="51"/>
      <c r="H226" s="51"/>
      <c r="I226" s="51"/>
      <c r="J226" s="52"/>
    </row>
  </sheetData>
  <sheetProtection sheet="1" objects="1" scenarios="1" spinCount="100000" saltValue="NA+m5nHB5kzPxJLfLXQFXbge2pdwUIm4c5NlJob3p1cc5Cd42rvuK2RC3aO2zzjEayq18WDaoTTh4+2UaOHmcQ==" hashValue="LjwmSgyb45Q5vL0MjEmQ8maTTdIrGweFiL/fz5rEAH+myOmshcX7YHpC9rZj+Idkn62MhNaeITNjbBFbfy28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12712</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12712</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SUMIFS(I12:I44,A12:A44,"P")</f>
        <v>0</v>
      </c>
      <c r="J11" s="36"/>
    </row>
    <row r="12">
      <c r="A12" s="37" t="s">
        <v>593</v>
      </c>
      <c r="B12" s="37">
        <v>1</v>
      </c>
      <c r="C12" s="38" t="s">
        <v>12528</v>
      </c>
      <c r="D12" s="37" t="s">
        <v>595</v>
      </c>
      <c r="E12" s="39" t="s">
        <v>12529</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ht="30">
      <c r="A42" s="37" t="s">
        <v>593</v>
      </c>
      <c r="B42" s="37">
        <v>11</v>
      </c>
      <c r="C42" s="38" t="s">
        <v>12567</v>
      </c>
      <c r="D42" s="37" t="s">
        <v>595</v>
      </c>
      <c r="E42" s="39" t="s">
        <v>12568</v>
      </c>
      <c r="F42" s="40" t="s">
        <v>620</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12569</v>
      </c>
      <c r="F44" s="46"/>
      <c r="G44" s="46"/>
      <c r="H44" s="46"/>
      <c r="I44" s="46"/>
      <c r="J44" s="48"/>
    </row>
    <row r="45">
      <c r="A45" s="31" t="s">
        <v>591</v>
      </c>
      <c r="B45" s="32"/>
      <c r="C45" s="33" t="s">
        <v>12570</v>
      </c>
      <c r="D45" s="34"/>
      <c r="E45" s="31" t="s">
        <v>12571</v>
      </c>
      <c r="F45" s="34"/>
      <c r="G45" s="34"/>
      <c r="H45" s="34"/>
      <c r="I45" s="35">
        <f>SUMIFS(I46:I69,A46:A69,"P")</f>
        <v>0</v>
      </c>
      <c r="J45" s="36"/>
    </row>
    <row r="46" ht="30">
      <c r="A46" s="37" t="s">
        <v>593</v>
      </c>
      <c r="B46" s="37">
        <v>12</v>
      </c>
      <c r="C46" s="38" t="s">
        <v>12572</v>
      </c>
      <c r="D46" s="37" t="s">
        <v>595</v>
      </c>
      <c r="E46" s="39" t="s">
        <v>12573</v>
      </c>
      <c r="F46" s="40" t="s">
        <v>608</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601</v>
      </c>
      <c r="B48" s="45"/>
      <c r="C48" s="46"/>
      <c r="D48" s="46"/>
      <c r="E48" s="39" t="s">
        <v>12574</v>
      </c>
      <c r="F48" s="46"/>
      <c r="G48" s="46"/>
      <c r="H48" s="46"/>
      <c r="I48" s="46"/>
      <c r="J48" s="48"/>
    </row>
    <row r="49" ht="30">
      <c r="A49" s="37" t="s">
        <v>593</v>
      </c>
      <c r="B49" s="37">
        <v>13</v>
      </c>
      <c r="C49" s="38" t="s">
        <v>12575</v>
      </c>
      <c r="D49" s="37" t="s">
        <v>595</v>
      </c>
      <c r="E49" s="39" t="s">
        <v>12576</v>
      </c>
      <c r="F49" s="40" t="s">
        <v>608</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601</v>
      </c>
      <c r="B51" s="45"/>
      <c r="C51" s="46"/>
      <c r="D51" s="46"/>
      <c r="E51" s="39" t="s">
        <v>12574</v>
      </c>
      <c r="F51" s="46"/>
      <c r="G51" s="46"/>
      <c r="H51" s="46"/>
      <c r="I51" s="46"/>
      <c r="J51" s="48"/>
    </row>
    <row r="52">
      <c r="A52" s="37" t="s">
        <v>593</v>
      </c>
      <c r="B52" s="37">
        <v>14</v>
      </c>
      <c r="C52" s="38" t="s">
        <v>12713</v>
      </c>
      <c r="D52" s="37" t="s">
        <v>595</v>
      </c>
      <c r="E52" s="39" t="s">
        <v>12714</v>
      </c>
      <c r="F52" s="40" t="s">
        <v>608</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12583</v>
      </c>
      <c r="F54" s="46"/>
      <c r="G54" s="46"/>
      <c r="H54" s="46"/>
      <c r="I54" s="46"/>
      <c r="J54" s="48"/>
    </row>
    <row r="55">
      <c r="A55" s="37" t="s">
        <v>593</v>
      </c>
      <c r="B55" s="37">
        <v>15</v>
      </c>
      <c r="C55" s="38" t="s">
        <v>12584</v>
      </c>
      <c r="D55" s="37" t="s">
        <v>595</v>
      </c>
      <c r="E55" s="39" t="s">
        <v>12585</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12583</v>
      </c>
      <c r="F57" s="46"/>
      <c r="G57" s="46"/>
      <c r="H57" s="46"/>
      <c r="I57" s="46"/>
      <c r="J57" s="48"/>
    </row>
    <row r="58">
      <c r="A58" s="37" t="s">
        <v>593</v>
      </c>
      <c r="B58" s="37">
        <v>16</v>
      </c>
      <c r="C58" s="38" t="s">
        <v>12586</v>
      </c>
      <c r="D58" s="37" t="s">
        <v>595</v>
      </c>
      <c r="E58" s="39" t="s">
        <v>12587</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12588</v>
      </c>
      <c r="F60" s="46"/>
      <c r="G60" s="46"/>
      <c r="H60" s="46"/>
      <c r="I60" s="46"/>
      <c r="J60" s="48"/>
    </row>
    <row r="61" ht="30">
      <c r="A61" s="37" t="s">
        <v>593</v>
      </c>
      <c r="B61" s="37">
        <v>17</v>
      </c>
      <c r="C61" s="38" t="s">
        <v>12589</v>
      </c>
      <c r="D61" s="37" t="s">
        <v>595</v>
      </c>
      <c r="E61" s="39" t="s">
        <v>12590</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12591</v>
      </c>
      <c r="F63" s="46"/>
      <c r="G63" s="46"/>
      <c r="H63" s="46"/>
      <c r="I63" s="46"/>
      <c r="J63" s="48"/>
    </row>
    <row r="64" ht="30">
      <c r="A64" s="37" t="s">
        <v>593</v>
      </c>
      <c r="B64" s="37">
        <v>18</v>
      </c>
      <c r="C64" s="38" t="s">
        <v>12592</v>
      </c>
      <c r="D64" s="37" t="s">
        <v>595</v>
      </c>
      <c r="E64" s="39" t="s">
        <v>12593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12591</v>
      </c>
      <c r="F66" s="46"/>
      <c r="G66" s="46"/>
      <c r="H66" s="46"/>
      <c r="I66" s="46"/>
      <c r="J66" s="48"/>
    </row>
    <row r="67" ht="30">
      <c r="A67" s="37" t="s">
        <v>593</v>
      </c>
      <c r="B67" s="37">
        <v>19</v>
      </c>
      <c r="C67" s="38" t="s">
        <v>12601</v>
      </c>
      <c r="D67" s="37" t="s">
        <v>595</v>
      </c>
      <c r="E67" s="39" t="s">
        <v>12602</v>
      </c>
      <c r="F67" s="40" t="s">
        <v>620</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12603</v>
      </c>
      <c r="F69" s="46"/>
      <c r="G69" s="46"/>
      <c r="H69" s="46"/>
      <c r="I69" s="46"/>
      <c r="J69" s="48"/>
    </row>
    <row r="70">
      <c r="A70" s="31" t="s">
        <v>591</v>
      </c>
      <c r="B70" s="32"/>
      <c r="C70" s="33" t="s">
        <v>12604</v>
      </c>
      <c r="D70" s="34"/>
      <c r="E70" s="31" t="s">
        <v>12605</v>
      </c>
      <c r="F70" s="34"/>
      <c r="G70" s="34"/>
      <c r="H70" s="34"/>
      <c r="I70" s="35">
        <f>SUMIFS(I71:I196,A71:A196,"P")</f>
        <v>0</v>
      </c>
      <c r="J70" s="36"/>
    </row>
    <row r="71">
      <c r="A71" s="37" t="s">
        <v>593</v>
      </c>
      <c r="B71" s="37">
        <v>20</v>
      </c>
      <c r="C71" s="38" t="s">
        <v>12606</v>
      </c>
      <c r="D71" s="37" t="s">
        <v>595</v>
      </c>
      <c r="E71" s="39" t="s">
        <v>12607</v>
      </c>
      <c r="F71" s="40" t="s">
        <v>608</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12608</v>
      </c>
      <c r="F73" s="46"/>
      <c r="G73" s="46"/>
      <c r="H73" s="46"/>
      <c r="I73" s="46"/>
      <c r="J73" s="48"/>
    </row>
    <row r="74">
      <c r="A74" s="37" t="s">
        <v>593</v>
      </c>
      <c r="B74" s="37">
        <v>21</v>
      </c>
      <c r="C74" s="38" t="s">
        <v>12609</v>
      </c>
      <c r="D74" s="37" t="s">
        <v>595</v>
      </c>
      <c r="E74" s="39" t="s">
        <v>12610</v>
      </c>
      <c r="F74" s="40" t="s">
        <v>608</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12608</v>
      </c>
      <c r="F76" s="46"/>
      <c r="G76" s="46"/>
      <c r="H76" s="46"/>
      <c r="I76" s="46"/>
      <c r="J76" s="48"/>
    </row>
    <row r="77">
      <c r="A77" s="37" t="s">
        <v>593</v>
      </c>
      <c r="B77" s="37">
        <v>22</v>
      </c>
      <c r="C77" s="38" t="s">
        <v>12611</v>
      </c>
      <c r="D77" s="37" t="s">
        <v>595</v>
      </c>
      <c r="E77" s="39" t="s">
        <v>12612</v>
      </c>
      <c r="F77" s="40" t="s">
        <v>608</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601</v>
      </c>
      <c r="B79" s="45"/>
      <c r="C79" s="46"/>
      <c r="D79" s="46"/>
      <c r="E79" s="39" t="s">
        <v>12613</v>
      </c>
      <c r="F79" s="46"/>
      <c r="G79" s="46"/>
      <c r="H79" s="46"/>
      <c r="I79" s="46"/>
      <c r="J79" s="48"/>
    </row>
    <row r="80">
      <c r="A80" s="37" t="s">
        <v>593</v>
      </c>
      <c r="B80" s="37">
        <v>23</v>
      </c>
      <c r="C80" s="38" t="s">
        <v>12614</v>
      </c>
      <c r="D80" s="37" t="s">
        <v>595</v>
      </c>
      <c r="E80" s="39" t="s">
        <v>12615</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12616</v>
      </c>
      <c r="F82" s="46"/>
      <c r="G82" s="46"/>
      <c r="H82" s="46"/>
      <c r="I82" s="46"/>
      <c r="J82" s="48"/>
    </row>
    <row r="83">
      <c r="A83" s="37" t="s">
        <v>593</v>
      </c>
      <c r="B83" s="37">
        <v>24</v>
      </c>
      <c r="C83" s="38" t="s">
        <v>12715</v>
      </c>
      <c r="D83" s="37" t="s">
        <v>595</v>
      </c>
      <c r="E83" s="39" t="s">
        <v>12716</v>
      </c>
      <c r="F83" s="40" t="s">
        <v>608</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12616</v>
      </c>
      <c r="F85" s="46"/>
      <c r="G85" s="46"/>
      <c r="H85" s="46"/>
      <c r="I85" s="46"/>
      <c r="J85" s="48"/>
    </row>
    <row r="86">
      <c r="A86" s="37" t="s">
        <v>593</v>
      </c>
      <c r="B86" s="37">
        <v>25</v>
      </c>
      <c r="C86" s="38" t="s">
        <v>12617</v>
      </c>
      <c r="D86" s="37" t="s">
        <v>595</v>
      </c>
      <c r="E86" s="39" t="s">
        <v>12618</v>
      </c>
      <c r="F86" s="40" t="s">
        <v>608</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601</v>
      </c>
      <c r="B88" s="45"/>
      <c r="C88" s="46"/>
      <c r="D88" s="46"/>
      <c r="E88" s="39" t="s">
        <v>12616</v>
      </c>
      <c r="F88" s="46"/>
      <c r="G88" s="46"/>
      <c r="H88" s="46"/>
      <c r="I88" s="46"/>
      <c r="J88" s="48"/>
    </row>
    <row r="89">
      <c r="A89" s="37" t="s">
        <v>593</v>
      </c>
      <c r="B89" s="37">
        <v>26</v>
      </c>
      <c r="C89" s="38" t="s">
        <v>12619</v>
      </c>
      <c r="D89" s="37" t="s">
        <v>595</v>
      </c>
      <c r="E89" s="39" t="s">
        <v>12620</v>
      </c>
      <c r="F89" s="40" t="s">
        <v>608</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12616</v>
      </c>
      <c r="F91" s="46"/>
      <c r="G91" s="46"/>
      <c r="H91" s="46"/>
      <c r="I91" s="46"/>
      <c r="J91" s="48"/>
    </row>
    <row r="92">
      <c r="A92" s="37" t="s">
        <v>593</v>
      </c>
      <c r="B92" s="37">
        <v>27</v>
      </c>
      <c r="C92" s="38" t="s">
        <v>12621</v>
      </c>
      <c r="D92" s="37" t="s">
        <v>595</v>
      </c>
      <c r="E92" s="39" t="s">
        <v>12622</v>
      </c>
      <c r="F92" s="40" t="s">
        <v>608</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12616</v>
      </c>
      <c r="F94" s="46"/>
      <c r="G94" s="46"/>
      <c r="H94" s="46"/>
      <c r="I94" s="46"/>
      <c r="J94" s="48"/>
    </row>
    <row r="95">
      <c r="A95" s="37" t="s">
        <v>593</v>
      </c>
      <c r="B95" s="37">
        <v>28</v>
      </c>
      <c r="C95" s="38" t="s">
        <v>12623</v>
      </c>
      <c r="D95" s="37" t="s">
        <v>595</v>
      </c>
      <c r="E95" s="39" t="s">
        <v>12624</v>
      </c>
      <c r="F95" s="40" t="s">
        <v>608</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12616</v>
      </c>
      <c r="F97" s="46"/>
      <c r="G97" s="46"/>
      <c r="H97" s="46"/>
      <c r="I97" s="46"/>
      <c r="J97" s="48"/>
    </row>
    <row r="98">
      <c r="A98" s="37" t="s">
        <v>593</v>
      </c>
      <c r="B98" s="37">
        <v>29</v>
      </c>
      <c r="C98" s="38" t="s">
        <v>12717</v>
      </c>
      <c r="D98" s="37" t="s">
        <v>595</v>
      </c>
      <c r="E98" s="39" t="s">
        <v>12718</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12616</v>
      </c>
      <c r="F100" s="46"/>
      <c r="G100" s="46"/>
      <c r="H100" s="46"/>
      <c r="I100" s="46"/>
      <c r="J100" s="48"/>
    </row>
    <row r="101">
      <c r="A101" s="37" t="s">
        <v>593</v>
      </c>
      <c r="B101" s="37">
        <v>30</v>
      </c>
      <c r="C101" s="38" t="s">
        <v>12625</v>
      </c>
      <c r="D101" s="37" t="s">
        <v>595</v>
      </c>
      <c r="E101" s="39" t="s">
        <v>12626</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12616</v>
      </c>
      <c r="F103" s="46"/>
      <c r="G103" s="46"/>
      <c r="H103" s="46"/>
      <c r="I103" s="46"/>
      <c r="J103" s="48"/>
    </row>
    <row r="104">
      <c r="A104" s="37" t="s">
        <v>593</v>
      </c>
      <c r="B104" s="37">
        <v>31</v>
      </c>
      <c r="C104" s="38" t="s">
        <v>12627</v>
      </c>
      <c r="D104" s="37" t="s">
        <v>595</v>
      </c>
      <c r="E104" s="39" t="s">
        <v>12628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12629</v>
      </c>
      <c r="D107" s="37" t="s">
        <v>595</v>
      </c>
      <c r="E107" s="39" t="s">
        <v>12630</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12631</v>
      </c>
      <c r="F109" s="46"/>
      <c r="G109" s="46"/>
      <c r="H109" s="46"/>
      <c r="I109" s="46"/>
      <c r="J109" s="48"/>
    </row>
    <row r="110">
      <c r="A110" s="37" t="s">
        <v>593</v>
      </c>
      <c r="B110" s="37">
        <v>33</v>
      </c>
      <c r="C110" s="38" t="s">
        <v>12719</v>
      </c>
      <c r="D110" s="37" t="s">
        <v>595</v>
      </c>
      <c r="E110" s="39" t="s">
        <v>12720</v>
      </c>
      <c r="F110" s="40" t="s">
        <v>608</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601</v>
      </c>
      <c r="B112" s="45"/>
      <c r="C112" s="46"/>
      <c r="D112" s="46"/>
      <c r="E112" s="39" t="s">
        <v>12634</v>
      </c>
      <c r="F112" s="46"/>
      <c r="G112" s="46"/>
      <c r="H112" s="46"/>
      <c r="I112" s="46"/>
      <c r="J112" s="48"/>
    </row>
    <row r="113">
      <c r="A113" s="37" t="s">
        <v>593</v>
      </c>
      <c r="B113" s="37">
        <v>34</v>
      </c>
      <c r="C113" s="38" t="s">
        <v>12632</v>
      </c>
      <c r="D113" s="37" t="s">
        <v>595</v>
      </c>
      <c r="E113" s="39" t="s">
        <v>12633</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12634</v>
      </c>
      <c r="F115" s="46"/>
      <c r="G115" s="46"/>
      <c r="H115" s="46"/>
      <c r="I115" s="46"/>
      <c r="J115" s="48"/>
    </row>
    <row r="116">
      <c r="A116" s="37" t="s">
        <v>593</v>
      </c>
      <c r="B116" s="37">
        <v>35</v>
      </c>
      <c r="C116" s="38" t="s">
        <v>12635</v>
      </c>
      <c r="D116" s="37" t="s">
        <v>595</v>
      </c>
      <c r="E116" s="39" t="s">
        <v>12636</v>
      </c>
      <c r="F116" s="40" t="s">
        <v>608</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601</v>
      </c>
      <c r="B118" s="45"/>
      <c r="C118" s="46"/>
      <c r="D118" s="46"/>
      <c r="E118" s="39" t="s">
        <v>12634</v>
      </c>
      <c r="F118" s="46"/>
      <c r="G118" s="46"/>
      <c r="H118" s="46"/>
      <c r="I118" s="46"/>
      <c r="J118" s="48"/>
    </row>
    <row r="119">
      <c r="A119" s="37" t="s">
        <v>593</v>
      </c>
      <c r="B119" s="37">
        <v>36</v>
      </c>
      <c r="C119" s="38" t="s">
        <v>12637</v>
      </c>
      <c r="D119" s="37" t="s">
        <v>595</v>
      </c>
      <c r="E119" s="39" t="s">
        <v>12638</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12639</v>
      </c>
      <c r="F121" s="46"/>
      <c r="G121" s="46"/>
      <c r="H121" s="46"/>
      <c r="I121" s="46"/>
      <c r="J121" s="48"/>
    </row>
    <row r="122">
      <c r="A122" s="37" t="s">
        <v>593</v>
      </c>
      <c r="B122" s="37">
        <v>37</v>
      </c>
      <c r="C122" s="38" t="s">
        <v>12721</v>
      </c>
      <c r="D122" s="37" t="s">
        <v>595</v>
      </c>
      <c r="E122" s="39" t="s">
        <v>12722</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12639</v>
      </c>
      <c r="F124" s="46"/>
      <c r="G124" s="46"/>
      <c r="H124" s="46"/>
      <c r="I124" s="46"/>
      <c r="J124" s="48"/>
    </row>
    <row r="125">
      <c r="A125" s="37" t="s">
        <v>593</v>
      </c>
      <c r="B125" s="37">
        <v>38</v>
      </c>
      <c r="C125" s="38" t="s">
        <v>12640</v>
      </c>
      <c r="D125" s="37" t="s">
        <v>595</v>
      </c>
      <c r="E125" s="39" t="s">
        <v>12641</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12639</v>
      </c>
      <c r="F127" s="46"/>
      <c r="G127" s="46"/>
      <c r="H127" s="46"/>
      <c r="I127" s="46"/>
      <c r="J127" s="48"/>
    </row>
    <row r="128">
      <c r="A128" s="37" t="s">
        <v>593</v>
      </c>
      <c r="B128" s="37">
        <v>39</v>
      </c>
      <c r="C128" s="38" t="s">
        <v>4765</v>
      </c>
      <c r="D128" s="37" t="s">
        <v>595</v>
      </c>
      <c r="E128" s="39" t="s">
        <v>4766</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4768</v>
      </c>
      <c r="F130" s="46"/>
      <c r="G130" s="46"/>
      <c r="H130" s="46"/>
      <c r="I130" s="46"/>
      <c r="J130" s="48"/>
    </row>
    <row r="131">
      <c r="A131" s="37" t="s">
        <v>593</v>
      </c>
      <c r="B131" s="37">
        <v>40</v>
      </c>
      <c r="C131" s="38" t="s">
        <v>12642</v>
      </c>
      <c r="D131" s="37" t="s">
        <v>595</v>
      </c>
      <c r="E131" s="39" t="s">
        <v>12643</v>
      </c>
      <c r="F131" s="40" t="s">
        <v>608</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12644</v>
      </c>
      <c r="F133" s="46"/>
      <c r="G133" s="46"/>
      <c r="H133" s="46"/>
      <c r="I133" s="46"/>
      <c r="J133" s="48"/>
    </row>
    <row r="134">
      <c r="A134" s="37" t="s">
        <v>593</v>
      </c>
      <c r="B134" s="37">
        <v>41</v>
      </c>
      <c r="C134" s="38" t="s">
        <v>12645</v>
      </c>
      <c r="D134" s="37" t="s">
        <v>595</v>
      </c>
      <c r="E134" s="39" t="s">
        <v>12646</v>
      </c>
      <c r="F134" s="40" t="s">
        <v>608</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12644</v>
      </c>
      <c r="F136" s="46"/>
      <c r="G136" s="46"/>
      <c r="H136" s="46"/>
      <c r="I136" s="46"/>
      <c r="J136" s="48"/>
    </row>
    <row r="137">
      <c r="A137" s="37" t="s">
        <v>593</v>
      </c>
      <c r="B137" s="37">
        <v>42</v>
      </c>
      <c r="C137" s="38" t="s">
        <v>12647</v>
      </c>
      <c r="D137" s="37" t="s">
        <v>595</v>
      </c>
      <c r="E137" s="39" t="s">
        <v>12648</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12644</v>
      </c>
      <c r="F139" s="46"/>
      <c r="G139" s="46"/>
      <c r="H139" s="46"/>
      <c r="I139" s="46"/>
      <c r="J139" s="48"/>
    </row>
    <row r="140">
      <c r="A140" s="37" t="s">
        <v>593</v>
      </c>
      <c r="B140" s="37">
        <v>43</v>
      </c>
      <c r="C140" s="38" t="s">
        <v>12723</v>
      </c>
      <c r="D140" s="37" t="s">
        <v>595</v>
      </c>
      <c r="E140" s="39" t="s">
        <v>12724</v>
      </c>
      <c r="F140" s="40" t="s">
        <v>608</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12634</v>
      </c>
      <c r="F142" s="46"/>
      <c r="G142" s="46"/>
      <c r="H142" s="46"/>
      <c r="I142" s="46"/>
      <c r="J142" s="48"/>
    </row>
    <row r="143">
      <c r="A143" s="37" t="s">
        <v>593</v>
      </c>
      <c r="B143" s="37">
        <v>44</v>
      </c>
      <c r="C143" s="38" t="s">
        <v>12725</v>
      </c>
      <c r="D143" s="37" t="s">
        <v>595</v>
      </c>
      <c r="E143" s="39" t="s">
        <v>12726</v>
      </c>
      <c r="F143" s="40" t="s">
        <v>608</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12634</v>
      </c>
      <c r="F145" s="46"/>
      <c r="G145" s="46"/>
      <c r="H145" s="46"/>
      <c r="I145" s="46"/>
      <c r="J145" s="48"/>
    </row>
    <row r="146">
      <c r="A146" s="37" t="s">
        <v>593</v>
      </c>
      <c r="B146" s="37">
        <v>45</v>
      </c>
      <c r="C146" s="38" t="s">
        <v>12727</v>
      </c>
      <c r="D146" s="37" t="s">
        <v>595</v>
      </c>
      <c r="E146" s="39" t="s">
        <v>12728</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601</v>
      </c>
      <c r="B148" s="45"/>
      <c r="C148" s="46"/>
      <c r="D148" s="46"/>
      <c r="E148" s="39" t="s">
        <v>12634</v>
      </c>
      <c r="F148" s="46"/>
      <c r="G148" s="46"/>
      <c r="H148" s="46"/>
      <c r="I148" s="46"/>
      <c r="J148" s="48"/>
    </row>
    <row r="149">
      <c r="A149" s="37" t="s">
        <v>593</v>
      </c>
      <c r="B149" s="37">
        <v>46</v>
      </c>
      <c r="C149" s="38" t="s">
        <v>12729</v>
      </c>
      <c r="D149" s="37" t="s">
        <v>595</v>
      </c>
      <c r="E149" s="39" t="s">
        <v>12730</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601</v>
      </c>
      <c r="B151" s="45"/>
      <c r="C151" s="46"/>
      <c r="D151" s="46"/>
      <c r="E151" s="39" t="s">
        <v>12634</v>
      </c>
      <c r="F151" s="46"/>
      <c r="G151" s="46"/>
      <c r="H151" s="46"/>
      <c r="I151" s="46"/>
      <c r="J151" s="48"/>
    </row>
    <row r="152">
      <c r="A152" s="37" t="s">
        <v>593</v>
      </c>
      <c r="B152" s="37">
        <v>47</v>
      </c>
      <c r="C152" s="38" t="s">
        <v>12731</v>
      </c>
      <c r="D152" s="37" t="s">
        <v>595</v>
      </c>
      <c r="E152" s="39" t="s">
        <v>12732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12634</v>
      </c>
      <c r="F154" s="46"/>
      <c r="G154" s="46"/>
      <c r="H154" s="46"/>
      <c r="I154" s="46"/>
      <c r="J154" s="48"/>
    </row>
    <row r="155">
      <c r="A155" s="37" t="s">
        <v>593</v>
      </c>
      <c r="B155" s="37">
        <v>48</v>
      </c>
      <c r="C155" s="38" t="s">
        <v>12733</v>
      </c>
      <c r="D155" s="37" t="s">
        <v>595</v>
      </c>
      <c r="E155" s="39" t="s">
        <v>12734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12634</v>
      </c>
      <c r="F157" s="46"/>
      <c r="G157" s="46"/>
      <c r="H157" s="46"/>
      <c r="I157" s="46"/>
      <c r="J157" s="48"/>
    </row>
    <row r="158" ht="30">
      <c r="A158" s="37" t="s">
        <v>593</v>
      </c>
      <c r="B158" s="37">
        <v>49</v>
      </c>
      <c r="C158" s="38" t="s">
        <v>12735</v>
      </c>
      <c r="D158" s="37" t="s">
        <v>595</v>
      </c>
      <c r="E158" s="39" t="s">
        <v>12736</v>
      </c>
      <c r="F158" s="40" t="s">
        <v>608</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12634</v>
      </c>
      <c r="F160" s="46"/>
      <c r="G160" s="46"/>
      <c r="H160" s="46"/>
      <c r="I160" s="46"/>
      <c r="J160" s="48"/>
    </row>
    <row r="161">
      <c r="A161" s="37" t="s">
        <v>593</v>
      </c>
      <c r="B161" s="37">
        <v>50</v>
      </c>
      <c r="C161" s="38" t="s">
        <v>12737</v>
      </c>
      <c r="D161" s="37" t="s">
        <v>595</v>
      </c>
      <c r="E161" s="39" t="s">
        <v>12738</v>
      </c>
      <c r="F161" s="40" t="s">
        <v>608</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12634</v>
      </c>
      <c r="F163" s="46"/>
      <c r="G163" s="46"/>
      <c r="H163" s="46"/>
      <c r="I163" s="46"/>
      <c r="J163" s="48"/>
    </row>
    <row r="164">
      <c r="A164" s="37" t="s">
        <v>593</v>
      </c>
      <c r="B164" s="37">
        <v>51</v>
      </c>
      <c r="C164" s="38" t="s">
        <v>12739</v>
      </c>
      <c r="D164" s="37" t="s">
        <v>595</v>
      </c>
      <c r="E164" s="39" t="s">
        <v>12740</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12657</v>
      </c>
      <c r="F166" s="46"/>
      <c r="G166" s="46"/>
      <c r="H166" s="46"/>
      <c r="I166" s="46"/>
      <c r="J166" s="48"/>
    </row>
    <row r="167">
      <c r="A167" s="37" t="s">
        <v>593</v>
      </c>
      <c r="B167" s="37">
        <v>52</v>
      </c>
      <c r="C167" s="38" t="s">
        <v>12741</v>
      </c>
      <c r="D167" s="37" t="s">
        <v>595</v>
      </c>
      <c r="E167" s="39" t="s">
        <v>12742</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12657</v>
      </c>
      <c r="F169" s="46"/>
      <c r="G169" s="46"/>
      <c r="H169" s="46"/>
      <c r="I169" s="46"/>
      <c r="J169" s="48"/>
    </row>
    <row r="170">
      <c r="A170" s="37" t="s">
        <v>593</v>
      </c>
      <c r="B170" s="37">
        <v>53</v>
      </c>
      <c r="C170" s="38" t="s">
        <v>12649</v>
      </c>
      <c r="D170" s="37" t="s">
        <v>595</v>
      </c>
      <c r="E170" s="39" t="s">
        <v>12650</v>
      </c>
      <c r="F170" s="40" t="s">
        <v>608</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12634</v>
      </c>
      <c r="F172" s="46"/>
      <c r="G172" s="46"/>
      <c r="H172" s="46"/>
      <c r="I172" s="46"/>
      <c r="J172" s="48"/>
    </row>
    <row r="173">
      <c r="A173" s="37" t="s">
        <v>593</v>
      </c>
      <c r="B173" s="37">
        <v>54</v>
      </c>
      <c r="C173" s="38" t="s">
        <v>12651</v>
      </c>
      <c r="D173" s="37" t="s">
        <v>595</v>
      </c>
      <c r="E173" s="39" t="s">
        <v>12652</v>
      </c>
      <c r="F173" s="40" t="s">
        <v>608</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12634</v>
      </c>
      <c r="F175" s="46"/>
      <c r="G175" s="46"/>
      <c r="H175" s="46"/>
      <c r="I175" s="46"/>
      <c r="J175" s="48"/>
    </row>
    <row r="176">
      <c r="A176" s="37" t="s">
        <v>593</v>
      </c>
      <c r="B176" s="37">
        <v>55</v>
      </c>
      <c r="C176" s="38" t="s">
        <v>12743</v>
      </c>
      <c r="D176" s="37" t="s">
        <v>595</v>
      </c>
      <c r="E176" s="39" t="s">
        <v>12744</v>
      </c>
      <c r="F176" s="40" t="s">
        <v>608</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601</v>
      </c>
      <c r="B178" s="45"/>
      <c r="C178" s="46"/>
      <c r="D178" s="46"/>
      <c r="E178" s="39" t="s">
        <v>12634</v>
      </c>
      <c r="F178" s="46"/>
      <c r="G178" s="46"/>
      <c r="H178" s="46"/>
      <c r="I178" s="46"/>
      <c r="J178" s="48"/>
    </row>
    <row r="179">
      <c r="A179" s="37" t="s">
        <v>593</v>
      </c>
      <c r="B179" s="37">
        <v>56</v>
      </c>
      <c r="C179" s="38" t="s">
        <v>12745</v>
      </c>
      <c r="D179" s="37" t="s">
        <v>595</v>
      </c>
      <c r="E179" s="39" t="s">
        <v>12746</v>
      </c>
      <c r="F179" s="40" t="s">
        <v>608</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601</v>
      </c>
      <c r="B181" s="45"/>
      <c r="C181" s="46"/>
      <c r="D181" s="46"/>
      <c r="E181" s="39" t="s">
        <v>12634</v>
      </c>
      <c r="F181" s="46"/>
      <c r="G181" s="46"/>
      <c r="H181" s="46"/>
      <c r="I181" s="46"/>
      <c r="J181" s="48"/>
    </row>
    <row r="182">
      <c r="A182" s="37" t="s">
        <v>593</v>
      </c>
      <c r="B182" s="37">
        <v>57</v>
      </c>
      <c r="C182" s="38" t="s">
        <v>12747</v>
      </c>
      <c r="D182" s="37" t="s">
        <v>595</v>
      </c>
      <c r="E182" s="39" t="s">
        <v>12748</v>
      </c>
      <c r="F182" s="40" t="s">
        <v>608</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601</v>
      </c>
      <c r="B184" s="45"/>
      <c r="C184" s="46"/>
      <c r="D184" s="46"/>
      <c r="E184" s="39" t="s">
        <v>12634</v>
      </c>
      <c r="F184" s="46"/>
      <c r="G184" s="46"/>
      <c r="H184" s="46"/>
      <c r="I184" s="46"/>
      <c r="J184" s="48"/>
    </row>
    <row r="185">
      <c r="A185" s="37" t="s">
        <v>593</v>
      </c>
      <c r="B185" s="37">
        <v>58</v>
      </c>
      <c r="C185" s="38" t="s">
        <v>12749</v>
      </c>
      <c r="D185" s="37" t="s">
        <v>595</v>
      </c>
      <c r="E185" s="39" t="s">
        <v>12750</v>
      </c>
      <c r="F185" s="40" t="s">
        <v>608</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601</v>
      </c>
      <c r="B187" s="45"/>
      <c r="C187" s="46"/>
      <c r="D187" s="46"/>
      <c r="E187" s="39" t="s">
        <v>12634</v>
      </c>
      <c r="F187" s="46"/>
      <c r="G187" s="46"/>
      <c r="H187" s="46"/>
      <c r="I187" s="46"/>
      <c r="J187" s="48"/>
    </row>
    <row r="188">
      <c r="A188" s="37" t="s">
        <v>593</v>
      </c>
      <c r="B188" s="37">
        <v>59</v>
      </c>
      <c r="C188" s="38" t="s">
        <v>12660</v>
      </c>
      <c r="D188" s="37" t="s">
        <v>595</v>
      </c>
      <c r="E188" s="39" t="s">
        <v>12661</v>
      </c>
      <c r="F188" s="40" t="s">
        <v>608</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601</v>
      </c>
      <c r="B190" s="45"/>
      <c r="C190" s="46"/>
      <c r="D190" s="46"/>
      <c r="E190" s="39" t="s">
        <v>12634</v>
      </c>
      <c r="F190" s="46"/>
      <c r="G190" s="46"/>
      <c r="H190" s="46"/>
      <c r="I190" s="46"/>
      <c r="J190" s="48"/>
    </row>
    <row r="191">
      <c r="A191" s="37" t="s">
        <v>593</v>
      </c>
      <c r="B191" s="37">
        <v>60</v>
      </c>
      <c r="C191" s="38" t="s">
        <v>12662</v>
      </c>
      <c r="D191" s="37" t="s">
        <v>595</v>
      </c>
      <c r="E191" s="39" t="s">
        <v>12663</v>
      </c>
      <c r="F191" s="40" t="s">
        <v>608</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12634</v>
      </c>
      <c r="F193" s="46"/>
      <c r="G193" s="46"/>
      <c r="H193" s="46"/>
      <c r="I193" s="46"/>
      <c r="J193" s="48"/>
    </row>
    <row r="194" ht="30">
      <c r="A194" s="37" t="s">
        <v>593</v>
      </c>
      <c r="B194" s="37">
        <v>61</v>
      </c>
      <c r="C194" s="38" t="s">
        <v>12672</v>
      </c>
      <c r="D194" s="37" t="s">
        <v>595</v>
      </c>
      <c r="E194" s="39" t="s">
        <v>12673</v>
      </c>
      <c r="F194" s="40" t="s">
        <v>620</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601</v>
      </c>
      <c r="B196" s="45"/>
      <c r="C196" s="46"/>
      <c r="D196" s="46"/>
      <c r="E196" s="39" t="s">
        <v>12674</v>
      </c>
      <c r="F196" s="46"/>
      <c r="G196" s="46"/>
      <c r="H196" s="46"/>
      <c r="I196" s="46"/>
      <c r="J196" s="48"/>
    </row>
    <row r="197">
      <c r="A197" s="31" t="s">
        <v>591</v>
      </c>
      <c r="B197" s="32"/>
      <c r="C197" s="33" t="s">
        <v>12677</v>
      </c>
      <c r="D197" s="34"/>
      <c r="E197" s="31" t="s">
        <v>12678</v>
      </c>
      <c r="F197" s="34"/>
      <c r="G197" s="34"/>
      <c r="H197" s="34"/>
      <c r="I197" s="35">
        <f>SUMIFS(I198:I200,A198:A200,"P")</f>
        <v>0</v>
      </c>
      <c r="J197" s="36"/>
    </row>
    <row r="198">
      <c r="A198" s="37" t="s">
        <v>593</v>
      </c>
      <c r="B198" s="37">
        <v>62</v>
      </c>
      <c r="C198" s="38" t="s">
        <v>12751</v>
      </c>
      <c r="D198" s="37" t="s">
        <v>595</v>
      </c>
      <c r="E198" s="39" t="s">
        <v>12752</v>
      </c>
      <c r="F198" s="40" t="s">
        <v>608</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601</v>
      </c>
      <c r="B200" s="45"/>
      <c r="C200" s="46"/>
      <c r="D200" s="46"/>
      <c r="E200" s="39" t="s">
        <v>12681</v>
      </c>
      <c r="F200" s="46"/>
      <c r="G200" s="46"/>
      <c r="H200" s="46"/>
      <c r="I200" s="46"/>
      <c r="J200" s="48"/>
    </row>
    <row r="201">
      <c r="A201" s="31" t="s">
        <v>591</v>
      </c>
      <c r="B201" s="32"/>
      <c r="C201" s="33" t="s">
        <v>12682</v>
      </c>
      <c r="D201" s="34"/>
      <c r="E201" s="31" t="s">
        <v>12683</v>
      </c>
      <c r="F201" s="34"/>
      <c r="G201" s="34"/>
      <c r="H201" s="34"/>
      <c r="I201" s="35">
        <f>SUMIFS(I202:I228,A202:A228,"P")</f>
        <v>0</v>
      </c>
      <c r="J201" s="36"/>
    </row>
    <row r="202">
      <c r="A202" s="37" t="s">
        <v>593</v>
      </c>
      <c r="B202" s="37">
        <v>63</v>
      </c>
      <c r="C202" s="38" t="s">
        <v>12684</v>
      </c>
      <c r="D202" s="37" t="s">
        <v>595</v>
      </c>
      <c r="E202" s="39" t="s">
        <v>12685</v>
      </c>
      <c r="F202" s="40" t="s">
        <v>961</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601</v>
      </c>
      <c r="B204" s="45"/>
      <c r="C204" s="46"/>
      <c r="D204" s="46"/>
      <c r="E204" s="39" t="s">
        <v>12686</v>
      </c>
      <c r="F204" s="46"/>
      <c r="G204" s="46"/>
      <c r="H204" s="46"/>
      <c r="I204" s="46"/>
      <c r="J204" s="48"/>
    </row>
    <row r="205">
      <c r="A205" s="37" t="s">
        <v>593</v>
      </c>
      <c r="B205" s="37">
        <v>64</v>
      </c>
      <c r="C205" s="38" t="s">
        <v>12687</v>
      </c>
      <c r="D205" s="37" t="s">
        <v>595</v>
      </c>
      <c r="E205" s="39" t="s">
        <v>12688</v>
      </c>
      <c r="F205" s="40" t="s">
        <v>961</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12689</v>
      </c>
      <c r="F207" s="46"/>
      <c r="G207" s="46"/>
      <c r="H207" s="46"/>
      <c r="I207" s="46"/>
      <c r="J207" s="48"/>
    </row>
    <row r="208">
      <c r="A208" s="37" t="s">
        <v>593</v>
      </c>
      <c r="B208" s="37">
        <v>65</v>
      </c>
      <c r="C208" s="38" t="s">
        <v>12690</v>
      </c>
      <c r="D208" s="37" t="s">
        <v>595</v>
      </c>
      <c r="E208" s="39" t="s">
        <v>12691</v>
      </c>
      <c r="F208" s="40" t="s">
        <v>608</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12692</v>
      </c>
      <c r="F210" s="46"/>
      <c r="G210" s="46"/>
      <c r="H210" s="46"/>
      <c r="I210" s="46"/>
      <c r="J210" s="48"/>
    </row>
    <row r="211">
      <c r="A211" s="37" t="s">
        <v>593</v>
      </c>
      <c r="B211" s="37">
        <v>66</v>
      </c>
      <c r="C211" s="38" t="s">
        <v>12696</v>
      </c>
      <c r="D211" s="37" t="s">
        <v>595</v>
      </c>
      <c r="E211" s="39" t="s">
        <v>12697</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12698</v>
      </c>
      <c r="F213" s="46"/>
      <c r="G213" s="46"/>
      <c r="H213" s="46"/>
      <c r="I213" s="46"/>
      <c r="J213" s="48"/>
    </row>
    <row r="214">
      <c r="A214" s="37" t="s">
        <v>593</v>
      </c>
      <c r="B214" s="37">
        <v>67</v>
      </c>
      <c r="C214" s="38" t="s">
        <v>12699</v>
      </c>
      <c r="D214" s="37" t="s">
        <v>595</v>
      </c>
      <c r="E214" s="39" t="s">
        <v>12700</v>
      </c>
      <c r="F214" s="40" t="s">
        <v>608</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12701</v>
      </c>
      <c r="F216" s="46"/>
      <c r="G216" s="46"/>
      <c r="H216" s="46"/>
      <c r="I216" s="46"/>
      <c r="J216" s="48"/>
    </row>
    <row r="217">
      <c r="A217" s="37" t="s">
        <v>593</v>
      </c>
      <c r="B217" s="37">
        <v>68</v>
      </c>
      <c r="C217" s="38" t="s">
        <v>3061</v>
      </c>
      <c r="D217" s="37" t="s">
        <v>595</v>
      </c>
      <c r="E217" s="39" t="s">
        <v>631</v>
      </c>
      <c r="F217" s="40" t="s">
        <v>608</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12702</v>
      </c>
      <c r="F219" s="46"/>
      <c r="G219" s="46"/>
      <c r="H219" s="46"/>
      <c r="I219" s="46"/>
      <c r="J219" s="48"/>
    </row>
    <row r="220">
      <c r="A220" s="37" t="s">
        <v>593</v>
      </c>
      <c r="B220" s="37">
        <v>69</v>
      </c>
      <c r="C220" s="38" t="s">
        <v>12703</v>
      </c>
      <c r="D220" s="37" t="s">
        <v>595</v>
      </c>
      <c r="E220" s="39" t="s">
        <v>12704</v>
      </c>
      <c r="F220" s="40" t="s">
        <v>620</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601</v>
      </c>
      <c r="B222" s="45"/>
      <c r="C222" s="46"/>
      <c r="D222" s="46"/>
      <c r="E222" s="39" t="s">
        <v>12705</v>
      </c>
      <c r="F222" s="46"/>
      <c r="G222" s="46"/>
      <c r="H222" s="46"/>
      <c r="I222" s="46"/>
      <c r="J222" s="48"/>
    </row>
    <row r="223">
      <c r="A223" s="37" t="s">
        <v>593</v>
      </c>
      <c r="B223" s="37">
        <v>70</v>
      </c>
      <c r="C223" s="38" t="s">
        <v>12706</v>
      </c>
      <c r="D223" s="37" t="s">
        <v>595</v>
      </c>
      <c r="E223" s="39" t="s">
        <v>12707</v>
      </c>
      <c r="F223" s="40" t="s">
        <v>620</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601</v>
      </c>
      <c r="B225" s="45"/>
      <c r="C225" s="46"/>
      <c r="D225" s="46"/>
      <c r="E225" s="39" t="s">
        <v>12708</v>
      </c>
      <c r="F225" s="46"/>
      <c r="G225" s="46"/>
      <c r="H225" s="46"/>
      <c r="I225" s="46"/>
      <c r="J225" s="48"/>
    </row>
    <row r="226">
      <c r="A226" s="37" t="s">
        <v>593</v>
      </c>
      <c r="B226" s="37">
        <v>71</v>
      </c>
      <c r="C226" s="38" t="s">
        <v>12753</v>
      </c>
      <c r="D226" s="37" t="s">
        <v>595</v>
      </c>
      <c r="E226" s="39" t="s">
        <v>12754</v>
      </c>
      <c r="F226" s="40" t="s">
        <v>608</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601</v>
      </c>
      <c r="B228" s="45"/>
      <c r="C228" s="46"/>
      <c r="D228" s="46"/>
      <c r="E228" s="39" t="s">
        <v>12711</v>
      </c>
      <c r="F228" s="46"/>
      <c r="G228" s="46"/>
      <c r="H228" s="46"/>
      <c r="I228" s="46"/>
      <c r="J228" s="48"/>
    </row>
    <row r="229">
      <c r="A229" s="31" t="s">
        <v>591</v>
      </c>
      <c r="B229" s="32"/>
      <c r="C229" s="33" t="s">
        <v>1813</v>
      </c>
      <c r="D229" s="34"/>
      <c r="E229" s="31" t="s">
        <v>1814</v>
      </c>
      <c r="F229" s="34"/>
      <c r="G229" s="34"/>
      <c r="H229" s="34"/>
      <c r="I229" s="35">
        <f>SUMIFS(I230:I232,A230:A232,"P")</f>
        <v>0</v>
      </c>
      <c r="J229" s="36"/>
    </row>
    <row r="230" ht="45">
      <c r="A230" s="37" t="s">
        <v>593</v>
      </c>
      <c r="B230" s="37">
        <v>72</v>
      </c>
      <c r="C230" s="38" t="s">
        <v>1815</v>
      </c>
      <c r="D230" s="37" t="s">
        <v>1816</v>
      </c>
      <c r="E230" s="39" t="s">
        <v>1817</v>
      </c>
      <c r="F230" s="40" t="s">
        <v>1124</v>
      </c>
      <c r="G230" s="41">
        <v>554.39999999999998</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120">
      <c r="A232" s="37" t="s">
        <v>601</v>
      </c>
      <c r="B232" s="50"/>
      <c r="C232" s="51"/>
      <c r="D232" s="51"/>
      <c r="E232" s="39" t="s">
        <v>1820</v>
      </c>
      <c r="F232" s="51"/>
      <c r="G232" s="51"/>
      <c r="H232" s="51"/>
      <c r="I232" s="51"/>
      <c r="J232" s="52"/>
    </row>
  </sheetData>
  <sheetProtection sheet="1" objects="1" scenarios="1" spinCount="100000" saltValue="ZJMJVvOJeKrZ9j0QM93ROIBY0f5ozdGh3YwnpU7TXyrm+yazrwovuTipmiTbx5oYqEi4JPCo88/2Ma4pEXtAZA==" hashValue="/Ecy20FeWxjIgNx/O+zoBZcd9mU68iQR89igJsLuz/j6G6aWS3SpcSX3H+cxFkghtMa1Ogd8hJ5RjQj4Adpc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12755</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12755</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SUMIFS(I12:I50,A12:A50,"P")</f>
        <v>0</v>
      </c>
      <c r="J11" s="36"/>
    </row>
    <row r="12">
      <c r="A12" s="37" t="s">
        <v>593</v>
      </c>
      <c r="B12" s="37">
        <v>1</v>
      </c>
      <c r="C12" s="38" t="s">
        <v>12528</v>
      </c>
      <c r="D12" s="37" t="s">
        <v>595</v>
      </c>
      <c r="E12" s="39" t="s">
        <v>12529</v>
      </c>
      <c r="F12" s="40" t="s">
        <v>637</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c r="A42" s="37" t="s">
        <v>593</v>
      </c>
      <c r="B42" s="37">
        <v>11</v>
      </c>
      <c r="C42" s="38" t="s">
        <v>12558</v>
      </c>
      <c r="D42" s="37" t="s">
        <v>595</v>
      </c>
      <c r="E42" s="39" t="s">
        <v>12559</v>
      </c>
      <c r="F42" s="40" t="s">
        <v>608</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12560</v>
      </c>
      <c r="F44" s="46"/>
      <c r="G44" s="46"/>
      <c r="H44" s="46"/>
      <c r="I44" s="46"/>
      <c r="J44" s="48"/>
    </row>
    <row r="45">
      <c r="A45" s="37" t="s">
        <v>593</v>
      </c>
      <c r="B45" s="37">
        <v>12</v>
      </c>
      <c r="C45" s="38" t="s">
        <v>12561</v>
      </c>
      <c r="D45" s="37" t="s">
        <v>595</v>
      </c>
      <c r="E45" s="39" t="s">
        <v>12562</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12563</v>
      </c>
      <c r="F47" s="46"/>
      <c r="G47" s="46"/>
      <c r="H47" s="46"/>
      <c r="I47" s="46"/>
      <c r="J47" s="48"/>
    </row>
    <row r="48" ht="30">
      <c r="A48" s="37" t="s">
        <v>593</v>
      </c>
      <c r="B48" s="37">
        <v>13</v>
      </c>
      <c r="C48" s="38" t="s">
        <v>12567</v>
      </c>
      <c r="D48" s="37" t="s">
        <v>595</v>
      </c>
      <c r="E48" s="39" t="s">
        <v>12568</v>
      </c>
      <c r="F48" s="40" t="s">
        <v>620</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601</v>
      </c>
      <c r="B50" s="45"/>
      <c r="C50" s="46"/>
      <c r="D50" s="46"/>
      <c r="E50" s="39" t="s">
        <v>12569</v>
      </c>
      <c r="F50" s="46"/>
      <c r="G50" s="46"/>
      <c r="H50" s="46"/>
      <c r="I50" s="46"/>
      <c r="J50" s="48"/>
    </row>
    <row r="51">
      <c r="A51" s="31" t="s">
        <v>591</v>
      </c>
      <c r="B51" s="32"/>
      <c r="C51" s="33" t="s">
        <v>12570</v>
      </c>
      <c r="D51" s="34"/>
      <c r="E51" s="31" t="s">
        <v>12571</v>
      </c>
      <c r="F51" s="34"/>
      <c r="G51" s="34"/>
      <c r="H51" s="34"/>
      <c r="I51" s="35">
        <f>SUMIFS(I52:I78,A52:A78,"P")</f>
        <v>0</v>
      </c>
      <c r="J51" s="36"/>
    </row>
    <row r="52" ht="30">
      <c r="A52" s="37" t="s">
        <v>593</v>
      </c>
      <c r="B52" s="37">
        <v>14</v>
      </c>
      <c r="C52" s="38" t="s">
        <v>12575</v>
      </c>
      <c r="D52" s="37" t="s">
        <v>595</v>
      </c>
      <c r="E52" s="39" t="s">
        <v>12576</v>
      </c>
      <c r="F52" s="40" t="s">
        <v>608</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12574</v>
      </c>
      <c r="F54" s="46"/>
      <c r="G54" s="46"/>
      <c r="H54" s="46"/>
      <c r="I54" s="46"/>
      <c r="J54" s="48"/>
    </row>
    <row r="55" ht="30">
      <c r="A55" s="37" t="s">
        <v>593</v>
      </c>
      <c r="B55" s="37">
        <v>15</v>
      </c>
      <c r="C55" s="38" t="s">
        <v>12577</v>
      </c>
      <c r="D55" s="37" t="s">
        <v>595</v>
      </c>
      <c r="E55" s="39" t="s">
        <v>12578</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12574</v>
      </c>
      <c r="F57" s="46"/>
      <c r="G57" s="46"/>
      <c r="H57" s="46"/>
      <c r="I57" s="46"/>
      <c r="J57" s="48"/>
    </row>
    <row r="58" ht="30">
      <c r="A58" s="37" t="s">
        <v>593</v>
      </c>
      <c r="B58" s="37">
        <v>16</v>
      </c>
      <c r="C58" s="38" t="s">
        <v>12579</v>
      </c>
      <c r="D58" s="37" t="s">
        <v>595</v>
      </c>
      <c r="E58" s="39" t="s">
        <v>12580</v>
      </c>
      <c r="F58" s="40" t="s">
        <v>608</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12574</v>
      </c>
      <c r="F60" s="46"/>
      <c r="G60" s="46"/>
      <c r="H60" s="46"/>
      <c r="I60" s="46"/>
      <c r="J60" s="48"/>
    </row>
    <row r="61">
      <c r="A61" s="37" t="s">
        <v>593</v>
      </c>
      <c r="B61" s="37">
        <v>17</v>
      </c>
      <c r="C61" s="38" t="s">
        <v>12581</v>
      </c>
      <c r="D61" s="37" t="s">
        <v>595</v>
      </c>
      <c r="E61" s="39" t="s">
        <v>12582</v>
      </c>
      <c r="F61" s="40" t="s">
        <v>608</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12583</v>
      </c>
      <c r="F63" s="46"/>
      <c r="G63" s="46"/>
      <c r="H63" s="46"/>
      <c r="I63" s="46"/>
      <c r="J63" s="48"/>
    </row>
    <row r="64">
      <c r="A64" s="37" t="s">
        <v>593</v>
      </c>
      <c r="B64" s="37">
        <v>18</v>
      </c>
      <c r="C64" s="38" t="s">
        <v>12586</v>
      </c>
      <c r="D64" s="37" t="s">
        <v>595</v>
      </c>
      <c r="E64" s="39" t="s">
        <v>12587</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12588</v>
      </c>
      <c r="F66" s="46"/>
      <c r="G66" s="46"/>
      <c r="H66" s="46"/>
      <c r="I66" s="46"/>
      <c r="J66" s="48"/>
    </row>
    <row r="67" ht="30">
      <c r="A67" s="37" t="s">
        <v>593</v>
      </c>
      <c r="B67" s="37">
        <v>19</v>
      </c>
      <c r="C67" s="38" t="s">
        <v>12589</v>
      </c>
      <c r="D67" s="37" t="s">
        <v>595</v>
      </c>
      <c r="E67" s="39" t="s">
        <v>12590</v>
      </c>
      <c r="F67" s="40" t="s">
        <v>608</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12591</v>
      </c>
      <c r="F69" s="46"/>
      <c r="G69" s="46"/>
      <c r="H69" s="46"/>
      <c r="I69" s="46"/>
      <c r="J69" s="48"/>
    </row>
    <row r="70">
      <c r="A70" s="37" t="s">
        <v>593</v>
      </c>
      <c r="B70" s="37">
        <v>20</v>
      </c>
      <c r="C70" s="38" t="s">
        <v>12594</v>
      </c>
      <c r="D70" s="37" t="s">
        <v>595</v>
      </c>
      <c r="E70" s="39" t="s">
        <v>12595</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12591</v>
      </c>
      <c r="F72" s="46"/>
      <c r="G72" s="46"/>
      <c r="H72" s="46"/>
      <c r="I72" s="46"/>
      <c r="J72" s="48"/>
    </row>
    <row r="73">
      <c r="A73" s="37" t="s">
        <v>593</v>
      </c>
      <c r="B73" s="37">
        <v>21</v>
      </c>
      <c r="C73" s="38" t="s">
        <v>12599</v>
      </c>
      <c r="D73" s="37" t="s">
        <v>595</v>
      </c>
      <c r="E73" s="39" t="s">
        <v>12600</v>
      </c>
      <c r="F73" s="40" t="s">
        <v>608</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12598</v>
      </c>
      <c r="F75" s="46"/>
      <c r="G75" s="46"/>
      <c r="H75" s="46"/>
      <c r="I75" s="46"/>
      <c r="J75" s="48"/>
    </row>
    <row r="76" ht="30">
      <c r="A76" s="37" t="s">
        <v>593</v>
      </c>
      <c r="B76" s="37">
        <v>22</v>
      </c>
      <c r="C76" s="38" t="s">
        <v>12601</v>
      </c>
      <c r="D76" s="37" t="s">
        <v>595</v>
      </c>
      <c r="E76" s="39" t="s">
        <v>12602</v>
      </c>
      <c r="F76" s="40" t="s">
        <v>620</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12603</v>
      </c>
      <c r="F78" s="46"/>
      <c r="G78" s="46"/>
      <c r="H78" s="46"/>
      <c r="I78" s="46"/>
      <c r="J78" s="48"/>
    </row>
    <row r="79">
      <c r="A79" s="31" t="s">
        <v>591</v>
      </c>
      <c r="B79" s="32"/>
      <c r="C79" s="33" t="s">
        <v>12604</v>
      </c>
      <c r="D79" s="34"/>
      <c r="E79" s="31" t="s">
        <v>12605</v>
      </c>
      <c r="F79" s="34"/>
      <c r="G79" s="34"/>
      <c r="H79" s="34"/>
      <c r="I79" s="35">
        <f>SUMIFS(I80:I148,A80:A148,"P")</f>
        <v>0</v>
      </c>
      <c r="J79" s="36"/>
    </row>
    <row r="80">
      <c r="A80" s="37" t="s">
        <v>593</v>
      </c>
      <c r="B80" s="37">
        <v>23</v>
      </c>
      <c r="C80" s="38" t="s">
        <v>12606</v>
      </c>
      <c r="D80" s="37" t="s">
        <v>595</v>
      </c>
      <c r="E80" s="39" t="s">
        <v>12607</v>
      </c>
      <c r="F80" s="40" t="s">
        <v>608</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601</v>
      </c>
      <c r="B82" s="45"/>
      <c r="C82" s="46"/>
      <c r="D82" s="46"/>
      <c r="E82" s="39" t="s">
        <v>12608</v>
      </c>
      <c r="F82" s="46"/>
      <c r="G82" s="46"/>
      <c r="H82" s="46"/>
      <c r="I82" s="46"/>
      <c r="J82" s="48"/>
    </row>
    <row r="83">
      <c r="A83" s="37" t="s">
        <v>593</v>
      </c>
      <c r="B83" s="37">
        <v>24</v>
      </c>
      <c r="C83" s="38" t="s">
        <v>12609</v>
      </c>
      <c r="D83" s="37" t="s">
        <v>595</v>
      </c>
      <c r="E83" s="39" t="s">
        <v>12610</v>
      </c>
      <c r="F83" s="40" t="s">
        <v>608</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601</v>
      </c>
      <c r="B85" s="45"/>
      <c r="C85" s="46"/>
      <c r="D85" s="46"/>
      <c r="E85" s="39" t="s">
        <v>12608</v>
      </c>
      <c r="F85" s="46"/>
      <c r="G85" s="46"/>
      <c r="H85" s="46"/>
      <c r="I85" s="46"/>
      <c r="J85" s="48"/>
    </row>
    <row r="86">
      <c r="A86" s="37" t="s">
        <v>593</v>
      </c>
      <c r="B86" s="37">
        <v>25</v>
      </c>
      <c r="C86" s="38" t="s">
        <v>12611</v>
      </c>
      <c r="D86" s="37" t="s">
        <v>595</v>
      </c>
      <c r="E86" s="39" t="s">
        <v>12612</v>
      </c>
      <c r="F86" s="40" t="s">
        <v>608</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12613</v>
      </c>
      <c r="F88" s="46"/>
      <c r="G88" s="46"/>
      <c r="H88" s="46"/>
      <c r="I88" s="46"/>
      <c r="J88" s="48"/>
    </row>
    <row r="89">
      <c r="A89" s="37" t="s">
        <v>593</v>
      </c>
      <c r="B89" s="37">
        <v>26</v>
      </c>
      <c r="C89" s="38" t="s">
        <v>12614</v>
      </c>
      <c r="D89" s="37" t="s">
        <v>595</v>
      </c>
      <c r="E89" s="39" t="s">
        <v>12615</v>
      </c>
      <c r="F89" s="40" t="s">
        <v>608</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12616</v>
      </c>
      <c r="F91" s="46"/>
      <c r="G91" s="46"/>
      <c r="H91" s="46"/>
      <c r="I91" s="46"/>
      <c r="J91" s="48"/>
    </row>
    <row r="92">
      <c r="A92" s="37" t="s">
        <v>593</v>
      </c>
      <c r="B92" s="37">
        <v>27</v>
      </c>
      <c r="C92" s="38" t="s">
        <v>12617</v>
      </c>
      <c r="D92" s="37" t="s">
        <v>595</v>
      </c>
      <c r="E92" s="39" t="s">
        <v>12618</v>
      </c>
      <c r="F92" s="40" t="s">
        <v>608</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12616</v>
      </c>
      <c r="F94" s="46"/>
      <c r="G94" s="46"/>
      <c r="H94" s="46"/>
      <c r="I94" s="46"/>
      <c r="J94" s="48"/>
    </row>
    <row r="95">
      <c r="A95" s="37" t="s">
        <v>593</v>
      </c>
      <c r="B95" s="37">
        <v>28</v>
      </c>
      <c r="C95" s="38" t="s">
        <v>12619</v>
      </c>
      <c r="D95" s="37" t="s">
        <v>595</v>
      </c>
      <c r="E95" s="39" t="s">
        <v>12620</v>
      </c>
      <c r="F95" s="40" t="s">
        <v>608</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12616</v>
      </c>
      <c r="F97" s="46"/>
      <c r="G97" s="46"/>
      <c r="H97" s="46"/>
      <c r="I97" s="46"/>
      <c r="J97" s="48"/>
    </row>
    <row r="98">
      <c r="A98" s="37" t="s">
        <v>593</v>
      </c>
      <c r="B98" s="37">
        <v>29</v>
      </c>
      <c r="C98" s="38" t="s">
        <v>12621</v>
      </c>
      <c r="D98" s="37" t="s">
        <v>595</v>
      </c>
      <c r="E98" s="39" t="s">
        <v>12622</v>
      </c>
      <c r="F98" s="40" t="s">
        <v>608</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12616</v>
      </c>
      <c r="F100" s="46"/>
      <c r="G100" s="46"/>
      <c r="H100" s="46"/>
      <c r="I100" s="46"/>
      <c r="J100" s="48"/>
    </row>
    <row r="101">
      <c r="A101" s="37" t="s">
        <v>593</v>
      </c>
      <c r="B101" s="37">
        <v>30</v>
      </c>
      <c r="C101" s="38" t="s">
        <v>12623</v>
      </c>
      <c r="D101" s="37" t="s">
        <v>595</v>
      </c>
      <c r="E101" s="39" t="s">
        <v>12624</v>
      </c>
      <c r="F101" s="40" t="s">
        <v>608</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12616</v>
      </c>
      <c r="F103" s="46"/>
      <c r="G103" s="46"/>
      <c r="H103" s="46"/>
      <c r="I103" s="46"/>
      <c r="J103" s="48"/>
    </row>
    <row r="104">
      <c r="A104" s="37" t="s">
        <v>593</v>
      </c>
      <c r="B104" s="37">
        <v>31</v>
      </c>
      <c r="C104" s="38" t="s">
        <v>12625</v>
      </c>
      <c r="D104" s="37" t="s">
        <v>595</v>
      </c>
      <c r="E104" s="39" t="s">
        <v>12626</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12627</v>
      </c>
      <c r="D107" s="37" t="s">
        <v>595</v>
      </c>
      <c r="E107" s="39" t="s">
        <v>12628</v>
      </c>
      <c r="F107" s="40" t="s">
        <v>608</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12616</v>
      </c>
      <c r="F109" s="46"/>
      <c r="G109" s="46"/>
      <c r="H109" s="46"/>
      <c r="I109" s="46"/>
      <c r="J109" s="48"/>
    </row>
    <row r="110">
      <c r="A110" s="37" t="s">
        <v>593</v>
      </c>
      <c r="B110" s="37">
        <v>33</v>
      </c>
      <c r="C110" s="38" t="s">
        <v>12629</v>
      </c>
      <c r="D110" s="37" t="s">
        <v>595</v>
      </c>
      <c r="E110" s="39" t="s">
        <v>12630</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12631</v>
      </c>
      <c r="F112" s="46"/>
      <c r="G112" s="46"/>
      <c r="H112" s="46"/>
      <c r="I112" s="46"/>
      <c r="J112" s="48"/>
    </row>
    <row r="113">
      <c r="A113" s="37" t="s">
        <v>593</v>
      </c>
      <c r="B113" s="37">
        <v>34</v>
      </c>
      <c r="C113" s="38" t="s">
        <v>12632</v>
      </c>
      <c r="D113" s="37" t="s">
        <v>595</v>
      </c>
      <c r="E113" s="39" t="s">
        <v>12633</v>
      </c>
      <c r="F113" s="40" t="s">
        <v>608</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12634</v>
      </c>
      <c r="F115" s="46"/>
      <c r="G115" s="46"/>
      <c r="H115" s="46"/>
      <c r="I115" s="46"/>
      <c r="J115" s="48"/>
    </row>
    <row r="116">
      <c r="A116" s="37" t="s">
        <v>593</v>
      </c>
      <c r="B116" s="37">
        <v>35</v>
      </c>
      <c r="C116" s="38" t="s">
        <v>12637</v>
      </c>
      <c r="D116" s="37" t="s">
        <v>595</v>
      </c>
      <c r="E116" s="39" t="s">
        <v>12638</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12639</v>
      </c>
      <c r="F118" s="46"/>
      <c r="G118" s="46"/>
      <c r="H118" s="46"/>
      <c r="I118" s="46"/>
      <c r="J118" s="48"/>
    </row>
    <row r="119">
      <c r="A119" s="37" t="s">
        <v>593</v>
      </c>
      <c r="B119" s="37">
        <v>36</v>
      </c>
      <c r="C119" s="38" t="s">
        <v>12640</v>
      </c>
      <c r="D119" s="37" t="s">
        <v>595</v>
      </c>
      <c r="E119" s="39" t="s">
        <v>12641</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12639</v>
      </c>
      <c r="F121" s="46"/>
      <c r="G121" s="46"/>
      <c r="H121" s="46"/>
      <c r="I121" s="46"/>
      <c r="J121" s="48"/>
    </row>
    <row r="122">
      <c r="A122" s="37" t="s">
        <v>593</v>
      </c>
      <c r="B122" s="37">
        <v>37</v>
      </c>
      <c r="C122" s="38" t="s">
        <v>4765</v>
      </c>
      <c r="D122" s="37" t="s">
        <v>595</v>
      </c>
      <c r="E122" s="39" t="s">
        <v>4766</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601</v>
      </c>
      <c r="B124" s="45"/>
      <c r="C124" s="46"/>
      <c r="D124" s="46"/>
      <c r="E124" s="39" t="s">
        <v>4768</v>
      </c>
      <c r="F124" s="46"/>
      <c r="G124" s="46"/>
      <c r="H124" s="46"/>
      <c r="I124" s="46"/>
      <c r="J124" s="48"/>
    </row>
    <row r="125">
      <c r="A125" s="37" t="s">
        <v>593</v>
      </c>
      <c r="B125" s="37">
        <v>38</v>
      </c>
      <c r="C125" s="38" t="s">
        <v>12642</v>
      </c>
      <c r="D125" s="37" t="s">
        <v>595</v>
      </c>
      <c r="E125" s="39" t="s">
        <v>12643</v>
      </c>
      <c r="F125" s="40" t="s">
        <v>608</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12644</v>
      </c>
      <c r="F127" s="46"/>
      <c r="G127" s="46"/>
      <c r="H127" s="46"/>
      <c r="I127" s="46"/>
      <c r="J127" s="48"/>
    </row>
    <row r="128">
      <c r="A128" s="37" t="s">
        <v>593</v>
      </c>
      <c r="B128" s="37">
        <v>39</v>
      </c>
      <c r="C128" s="38" t="s">
        <v>12645</v>
      </c>
      <c r="D128" s="37" t="s">
        <v>595</v>
      </c>
      <c r="E128" s="39" t="s">
        <v>12646</v>
      </c>
      <c r="F128" s="40" t="s">
        <v>608</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12644</v>
      </c>
      <c r="F130" s="46"/>
      <c r="G130" s="46"/>
      <c r="H130" s="46"/>
      <c r="I130" s="46"/>
      <c r="J130" s="48"/>
    </row>
    <row r="131">
      <c r="A131" s="37" t="s">
        <v>593</v>
      </c>
      <c r="B131" s="37">
        <v>40</v>
      </c>
      <c r="C131" s="38" t="s">
        <v>12647</v>
      </c>
      <c r="D131" s="37" t="s">
        <v>595</v>
      </c>
      <c r="E131" s="39" t="s">
        <v>12648</v>
      </c>
      <c r="F131" s="40" t="s">
        <v>608</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12644</v>
      </c>
      <c r="F133" s="46"/>
      <c r="G133" s="46"/>
      <c r="H133" s="46"/>
      <c r="I133" s="46"/>
      <c r="J133" s="48"/>
    </row>
    <row r="134">
      <c r="A134" s="37" t="s">
        <v>593</v>
      </c>
      <c r="B134" s="37">
        <v>41</v>
      </c>
      <c r="C134" s="38" t="s">
        <v>12649</v>
      </c>
      <c r="D134" s="37" t="s">
        <v>595</v>
      </c>
      <c r="E134" s="39" t="s">
        <v>12650</v>
      </c>
      <c r="F134" s="40" t="s">
        <v>608</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12634</v>
      </c>
      <c r="F136" s="46"/>
      <c r="G136" s="46"/>
      <c r="H136" s="46"/>
      <c r="I136" s="46"/>
      <c r="J136" s="48"/>
    </row>
    <row r="137">
      <c r="A137" s="37" t="s">
        <v>593</v>
      </c>
      <c r="B137" s="37">
        <v>42</v>
      </c>
      <c r="C137" s="38" t="s">
        <v>12651</v>
      </c>
      <c r="D137" s="37" t="s">
        <v>595</v>
      </c>
      <c r="E137" s="39" t="s">
        <v>12652</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601</v>
      </c>
      <c r="B139" s="45"/>
      <c r="C139" s="46"/>
      <c r="D139" s="46"/>
      <c r="E139" s="39" t="s">
        <v>12634</v>
      </c>
      <c r="F139" s="46"/>
      <c r="G139" s="46"/>
      <c r="H139" s="46"/>
      <c r="I139" s="46"/>
      <c r="J139" s="48"/>
    </row>
    <row r="140">
      <c r="A140" s="37" t="s">
        <v>593</v>
      </c>
      <c r="B140" s="37">
        <v>43</v>
      </c>
      <c r="C140" s="38" t="s">
        <v>12660</v>
      </c>
      <c r="D140" s="37" t="s">
        <v>595</v>
      </c>
      <c r="E140" s="39" t="s">
        <v>12661</v>
      </c>
      <c r="F140" s="40" t="s">
        <v>608</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12634</v>
      </c>
      <c r="F142" s="46"/>
      <c r="G142" s="46"/>
      <c r="H142" s="46"/>
      <c r="I142" s="46"/>
      <c r="J142" s="48"/>
    </row>
    <row r="143">
      <c r="A143" s="37" t="s">
        <v>593</v>
      </c>
      <c r="B143" s="37">
        <v>44</v>
      </c>
      <c r="C143" s="38" t="s">
        <v>12662</v>
      </c>
      <c r="D143" s="37" t="s">
        <v>595</v>
      </c>
      <c r="E143" s="39" t="s">
        <v>12663</v>
      </c>
      <c r="F143" s="40" t="s">
        <v>608</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12634</v>
      </c>
      <c r="F145" s="46"/>
      <c r="G145" s="46"/>
      <c r="H145" s="46"/>
      <c r="I145" s="46"/>
      <c r="J145" s="48"/>
    </row>
    <row r="146" ht="30">
      <c r="A146" s="37" t="s">
        <v>593</v>
      </c>
      <c r="B146" s="37">
        <v>45</v>
      </c>
      <c r="C146" s="38" t="s">
        <v>12672</v>
      </c>
      <c r="D146" s="37" t="s">
        <v>595</v>
      </c>
      <c r="E146" s="39" t="s">
        <v>12673</v>
      </c>
      <c r="F146" s="40" t="s">
        <v>620</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601</v>
      </c>
      <c r="B148" s="45"/>
      <c r="C148" s="46"/>
      <c r="D148" s="46"/>
      <c r="E148" s="39" t="s">
        <v>12674</v>
      </c>
      <c r="F148" s="46"/>
      <c r="G148" s="46"/>
      <c r="H148" s="46"/>
      <c r="I148" s="46"/>
      <c r="J148" s="48"/>
    </row>
    <row r="149">
      <c r="A149" s="31" t="s">
        <v>591</v>
      </c>
      <c r="B149" s="32"/>
      <c r="C149" s="33" t="s">
        <v>12682</v>
      </c>
      <c r="D149" s="34"/>
      <c r="E149" s="31" t="s">
        <v>12683</v>
      </c>
      <c r="F149" s="34"/>
      <c r="G149" s="34"/>
      <c r="H149" s="34"/>
      <c r="I149" s="35">
        <f>SUMIFS(I150:I179,A150:A179,"P")</f>
        <v>0</v>
      </c>
      <c r="J149" s="36"/>
    </row>
    <row r="150">
      <c r="A150" s="37" t="s">
        <v>593</v>
      </c>
      <c r="B150" s="37">
        <v>46</v>
      </c>
      <c r="C150" s="38" t="s">
        <v>12684</v>
      </c>
      <c r="D150" s="37" t="s">
        <v>595</v>
      </c>
      <c r="E150" s="39" t="s">
        <v>12685</v>
      </c>
      <c r="F150" s="40" t="s">
        <v>961</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601</v>
      </c>
      <c r="B152" s="45"/>
      <c r="C152" s="46"/>
      <c r="D152" s="46"/>
      <c r="E152" s="39" t="s">
        <v>12686</v>
      </c>
      <c r="F152" s="46"/>
      <c r="G152" s="46"/>
      <c r="H152" s="46"/>
      <c r="I152" s="46"/>
      <c r="J152" s="48"/>
    </row>
    <row r="153">
      <c r="A153" s="37" t="s">
        <v>593</v>
      </c>
      <c r="B153" s="37">
        <v>47</v>
      </c>
      <c r="C153" s="38" t="s">
        <v>12687</v>
      </c>
      <c r="D153" s="37" t="s">
        <v>595</v>
      </c>
      <c r="E153" s="39" t="s">
        <v>12688</v>
      </c>
      <c r="F153" s="40" t="s">
        <v>961</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12689</v>
      </c>
      <c r="F155" s="46"/>
      <c r="G155" s="46"/>
      <c r="H155" s="46"/>
      <c r="I155" s="46"/>
      <c r="J155" s="48"/>
    </row>
    <row r="156">
      <c r="A156" s="37" t="s">
        <v>593</v>
      </c>
      <c r="B156" s="37">
        <v>48</v>
      </c>
      <c r="C156" s="38" t="s">
        <v>12690</v>
      </c>
      <c r="D156" s="37" t="s">
        <v>595</v>
      </c>
      <c r="E156" s="39" t="s">
        <v>12691</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601</v>
      </c>
      <c r="B158" s="45"/>
      <c r="C158" s="46"/>
      <c r="D158" s="46"/>
      <c r="E158" s="39" t="s">
        <v>12692</v>
      </c>
      <c r="F158" s="46"/>
      <c r="G158" s="46"/>
      <c r="H158" s="46"/>
      <c r="I158" s="46"/>
      <c r="J158" s="48"/>
    </row>
    <row r="159">
      <c r="A159" s="37" t="s">
        <v>593</v>
      </c>
      <c r="B159" s="37">
        <v>49</v>
      </c>
      <c r="C159" s="38" t="s">
        <v>12693</v>
      </c>
      <c r="D159" s="37" t="s">
        <v>595</v>
      </c>
      <c r="E159" s="39" t="s">
        <v>12694</v>
      </c>
      <c r="F159" s="40" t="s">
        <v>608</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12695</v>
      </c>
      <c r="F161" s="46"/>
      <c r="G161" s="46"/>
      <c r="H161" s="46"/>
      <c r="I161" s="46"/>
      <c r="J161" s="48"/>
    </row>
    <row r="162">
      <c r="A162" s="37" t="s">
        <v>593</v>
      </c>
      <c r="B162" s="37">
        <v>50</v>
      </c>
      <c r="C162" s="38" t="s">
        <v>12696</v>
      </c>
      <c r="D162" s="37" t="s">
        <v>595</v>
      </c>
      <c r="E162" s="39" t="s">
        <v>12697</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12698</v>
      </c>
      <c r="F164" s="46"/>
      <c r="G164" s="46"/>
      <c r="H164" s="46"/>
      <c r="I164" s="46"/>
      <c r="J164" s="48"/>
    </row>
    <row r="165">
      <c r="A165" s="37" t="s">
        <v>593</v>
      </c>
      <c r="B165" s="37">
        <v>51</v>
      </c>
      <c r="C165" s="38" t="s">
        <v>12699</v>
      </c>
      <c r="D165" s="37" t="s">
        <v>595</v>
      </c>
      <c r="E165" s="39" t="s">
        <v>12700</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601</v>
      </c>
      <c r="B167" s="45"/>
      <c r="C167" s="46"/>
      <c r="D167" s="46"/>
      <c r="E167" s="39" t="s">
        <v>12701</v>
      </c>
      <c r="F167" s="46"/>
      <c r="G167" s="46"/>
      <c r="H167" s="46"/>
      <c r="I167" s="46"/>
      <c r="J167" s="48"/>
    </row>
    <row r="168">
      <c r="A168" s="37" t="s">
        <v>593</v>
      </c>
      <c r="B168" s="37">
        <v>52</v>
      </c>
      <c r="C168" s="38" t="s">
        <v>3061</v>
      </c>
      <c r="D168" s="37" t="s">
        <v>595</v>
      </c>
      <c r="E168" s="39" t="s">
        <v>631</v>
      </c>
      <c r="F168" s="40" t="s">
        <v>608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601</v>
      </c>
      <c r="B170" s="45"/>
      <c r="C170" s="46"/>
      <c r="D170" s="46"/>
      <c r="E170" s="39" t="s">
        <v>12702</v>
      </c>
      <c r="F170" s="46"/>
      <c r="G170" s="46"/>
      <c r="H170" s="46"/>
      <c r="I170" s="46"/>
      <c r="J170" s="48"/>
    </row>
    <row r="171">
      <c r="A171" s="37" t="s">
        <v>593</v>
      </c>
      <c r="B171" s="37">
        <v>53</v>
      </c>
      <c r="C171" s="38" t="s">
        <v>12703</v>
      </c>
      <c r="D171" s="37" t="s">
        <v>595</v>
      </c>
      <c r="E171" s="39" t="s">
        <v>12704</v>
      </c>
      <c r="F171" s="40" t="s">
        <v>620</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601</v>
      </c>
      <c r="B173" s="45"/>
      <c r="C173" s="46"/>
      <c r="D173" s="46"/>
      <c r="E173" s="39" t="s">
        <v>12705</v>
      </c>
      <c r="F173" s="46"/>
      <c r="G173" s="46"/>
      <c r="H173" s="46"/>
      <c r="I173" s="46"/>
      <c r="J173" s="48"/>
    </row>
    <row r="174">
      <c r="A174" s="37" t="s">
        <v>593</v>
      </c>
      <c r="B174" s="37">
        <v>54</v>
      </c>
      <c r="C174" s="38" t="s">
        <v>12706</v>
      </c>
      <c r="D174" s="37" t="s">
        <v>595</v>
      </c>
      <c r="E174" s="39" t="s">
        <v>12707</v>
      </c>
      <c r="F174" s="40" t="s">
        <v>620</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601</v>
      </c>
      <c r="B176" s="45"/>
      <c r="C176" s="46"/>
      <c r="D176" s="46"/>
      <c r="E176" s="39" t="s">
        <v>12708</v>
      </c>
      <c r="F176" s="46"/>
      <c r="G176" s="46"/>
      <c r="H176" s="46"/>
      <c r="I176" s="46"/>
      <c r="J176" s="48"/>
    </row>
    <row r="177" ht="30">
      <c r="A177" s="37" t="s">
        <v>593</v>
      </c>
      <c r="B177" s="37">
        <v>55</v>
      </c>
      <c r="C177" s="38" t="s">
        <v>12709</v>
      </c>
      <c r="D177" s="37" t="s">
        <v>595</v>
      </c>
      <c r="E177" s="39" t="s">
        <v>12710</v>
      </c>
      <c r="F177" s="40" t="s">
        <v>608</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12711</v>
      </c>
      <c r="F179" s="46"/>
      <c r="G179" s="46"/>
      <c r="H179" s="46"/>
      <c r="I179" s="46"/>
      <c r="J179" s="48"/>
    </row>
    <row r="180">
      <c r="A180" s="31" t="s">
        <v>591</v>
      </c>
      <c r="B180" s="32"/>
      <c r="C180" s="33" t="s">
        <v>1813</v>
      </c>
      <c r="D180" s="34"/>
      <c r="E180" s="31" t="s">
        <v>1814</v>
      </c>
      <c r="F180" s="34"/>
      <c r="G180" s="34"/>
      <c r="H180" s="34"/>
      <c r="I180" s="35">
        <f>SUMIFS(I181:I183,A181:A183,"P")</f>
        <v>0</v>
      </c>
      <c r="J180" s="36"/>
    </row>
    <row r="181" ht="45">
      <c r="A181" s="37" t="s">
        <v>593</v>
      </c>
      <c r="B181" s="37">
        <v>56</v>
      </c>
      <c r="C181" s="38" t="s">
        <v>1815</v>
      </c>
      <c r="D181" s="37" t="s">
        <v>1816</v>
      </c>
      <c r="E181" s="39" t="s">
        <v>1817</v>
      </c>
      <c r="F181" s="40" t="s">
        <v>1124</v>
      </c>
      <c r="G181" s="41">
        <v>1359</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20">
      <c r="A183" s="37" t="s">
        <v>601</v>
      </c>
      <c r="B183" s="50"/>
      <c r="C183" s="51"/>
      <c r="D183" s="51"/>
      <c r="E183" s="39" t="s">
        <v>1820</v>
      </c>
      <c r="F183" s="51"/>
      <c r="G183" s="51"/>
      <c r="H183" s="51"/>
      <c r="I183" s="51"/>
      <c r="J183" s="52"/>
    </row>
  </sheetData>
  <sheetProtection sheet="1" objects="1" scenarios="1" spinCount="100000" saltValue="xHlqHQGhpgYayvxHTKldXFaMnoR5o2CMORavPFfCReo5hmxENMbpvnIzxHOoeOiqfb/ojZ/m/4IxXFu9Xxu5gg==" hashValue="y9a0yKmBc9oVtI6xzYRkSznkYv+i2p6UMQ6w2Ae3A5EQGF3MUCC92oneI17hC/+9r0RpGNRZt5aywXdZ9UO2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12756</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12756</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12682</v>
      </c>
      <c r="D11" s="34"/>
      <c r="E11" s="31" t="s">
        <v>12683</v>
      </c>
      <c r="F11" s="34"/>
      <c r="G11" s="34"/>
      <c r="H11" s="34"/>
      <c r="I11" s="35">
        <f>SUMIFS(I12:I17,A12:A17,"P")</f>
        <v>0</v>
      </c>
      <c r="J11" s="36"/>
    </row>
    <row r="12">
      <c r="A12" s="37" t="s">
        <v>593</v>
      </c>
      <c r="B12" s="37">
        <v>1</v>
      </c>
      <c r="C12" s="38" t="s">
        <v>12703</v>
      </c>
      <c r="D12" s="37" t="s">
        <v>595</v>
      </c>
      <c r="E12" s="39" t="s">
        <v>12704</v>
      </c>
      <c r="F12" s="40" t="s">
        <v>620</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12705</v>
      </c>
      <c r="F14" s="46"/>
      <c r="G14" s="46"/>
      <c r="H14" s="46"/>
      <c r="I14" s="46"/>
      <c r="J14" s="48"/>
    </row>
    <row r="15">
      <c r="A15" s="37" t="s">
        <v>593</v>
      </c>
      <c r="B15" s="37">
        <v>2</v>
      </c>
      <c r="C15" s="38" t="s">
        <v>12706</v>
      </c>
      <c r="D15" s="37" t="s">
        <v>595</v>
      </c>
      <c r="E15" s="39" t="s">
        <v>12707</v>
      </c>
      <c r="F15" s="40" t="s">
        <v>620</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601</v>
      </c>
      <c r="B17" s="45"/>
      <c r="C17" s="46"/>
      <c r="D17" s="46"/>
      <c r="E17" s="39" t="s">
        <v>12708</v>
      </c>
      <c r="F17" s="46"/>
      <c r="G17" s="46"/>
      <c r="H17" s="46"/>
      <c r="I17" s="46"/>
      <c r="J17" s="48"/>
    </row>
    <row r="18">
      <c r="A18" s="31" t="s">
        <v>591</v>
      </c>
      <c r="B18" s="32"/>
      <c r="C18" s="33" t="s">
        <v>12757</v>
      </c>
      <c r="D18" s="34"/>
      <c r="E18" s="31" t="s">
        <v>12758</v>
      </c>
      <c r="F18" s="34"/>
      <c r="G18" s="34"/>
      <c r="H18" s="34"/>
      <c r="I18" s="35">
        <f>SUMIFS(I19:I123,A19:A123,"P")</f>
        <v>0</v>
      </c>
      <c r="J18" s="36"/>
    </row>
    <row r="19">
      <c r="A19" s="37" t="s">
        <v>593</v>
      </c>
      <c r="B19" s="37">
        <v>3</v>
      </c>
      <c r="C19" s="38" t="s">
        <v>12759</v>
      </c>
      <c r="D19" s="37" t="s">
        <v>595</v>
      </c>
      <c r="E19" s="39" t="s">
        <v>12760</v>
      </c>
      <c r="F19" s="40" t="s">
        <v>620</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601</v>
      </c>
      <c r="B21" s="45"/>
      <c r="C21" s="46"/>
      <c r="D21" s="46"/>
      <c r="E21" s="39" t="s">
        <v>12761</v>
      </c>
      <c r="F21" s="46"/>
      <c r="G21" s="46"/>
      <c r="H21" s="46"/>
      <c r="I21" s="46"/>
      <c r="J21" s="48"/>
    </row>
    <row r="22">
      <c r="A22" s="37" t="s">
        <v>593</v>
      </c>
      <c r="B22" s="37">
        <v>4</v>
      </c>
      <c r="C22" s="38" t="s">
        <v>12762</v>
      </c>
      <c r="D22" s="37" t="s">
        <v>595</v>
      </c>
      <c r="E22" s="39" t="s">
        <v>12763</v>
      </c>
      <c r="F22" s="40" t="s">
        <v>637</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601</v>
      </c>
      <c r="B24" s="45"/>
      <c r="C24" s="46"/>
      <c r="D24" s="46"/>
      <c r="E24" s="39" t="s">
        <v>12764</v>
      </c>
      <c r="F24" s="46"/>
      <c r="G24" s="46"/>
      <c r="H24" s="46"/>
      <c r="I24" s="46"/>
      <c r="J24" s="48"/>
    </row>
    <row r="25">
      <c r="A25" s="37" t="s">
        <v>593</v>
      </c>
      <c r="B25" s="37">
        <v>5</v>
      </c>
      <c r="C25" s="38" t="s">
        <v>12765</v>
      </c>
      <c r="D25" s="37" t="s">
        <v>595</v>
      </c>
      <c r="E25" s="39" t="s">
        <v>12766</v>
      </c>
      <c r="F25" s="40" t="s">
        <v>608</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601</v>
      </c>
      <c r="B27" s="45"/>
      <c r="C27" s="46"/>
      <c r="D27" s="46"/>
      <c r="E27" s="39" t="s">
        <v>12767</v>
      </c>
      <c r="F27" s="46"/>
      <c r="G27" s="46"/>
      <c r="H27" s="46"/>
      <c r="I27" s="46"/>
      <c r="J27" s="48"/>
    </row>
    <row r="28">
      <c r="A28" s="37" t="s">
        <v>593</v>
      </c>
      <c r="B28" s="37">
        <v>6</v>
      </c>
      <c r="C28" s="38" t="s">
        <v>12768</v>
      </c>
      <c r="D28" s="37" t="s">
        <v>595</v>
      </c>
      <c r="E28" s="39" t="s">
        <v>12769</v>
      </c>
      <c r="F28" s="40" t="s">
        <v>608</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12770</v>
      </c>
      <c r="F30" s="46"/>
      <c r="G30" s="46"/>
      <c r="H30" s="46"/>
      <c r="I30" s="46"/>
      <c r="J30" s="48"/>
    </row>
    <row r="31">
      <c r="A31" s="37" t="s">
        <v>593</v>
      </c>
      <c r="B31" s="37">
        <v>7</v>
      </c>
      <c r="C31" s="38" t="s">
        <v>12771</v>
      </c>
      <c r="D31" s="37" t="s">
        <v>595</v>
      </c>
      <c r="E31" s="39" t="s">
        <v>12772</v>
      </c>
      <c r="F31" s="40" t="s">
        <v>608</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12770</v>
      </c>
      <c r="F33" s="46"/>
      <c r="G33" s="46"/>
      <c r="H33" s="46"/>
      <c r="I33" s="46"/>
      <c r="J33" s="48"/>
    </row>
    <row r="34">
      <c r="A34" s="37" t="s">
        <v>593</v>
      </c>
      <c r="B34" s="37">
        <v>8</v>
      </c>
      <c r="C34" s="38" t="s">
        <v>12773</v>
      </c>
      <c r="D34" s="37" t="s">
        <v>595</v>
      </c>
      <c r="E34" s="39" t="s">
        <v>12774</v>
      </c>
      <c r="F34" s="40" t="s">
        <v>608</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601</v>
      </c>
      <c r="B36" s="45"/>
      <c r="C36" s="46"/>
      <c r="D36" s="46"/>
      <c r="E36" s="39" t="s">
        <v>12770</v>
      </c>
      <c r="F36" s="46"/>
      <c r="G36" s="46"/>
      <c r="H36" s="46"/>
      <c r="I36" s="46"/>
      <c r="J36" s="48"/>
    </row>
    <row r="37">
      <c r="A37" s="37" t="s">
        <v>593</v>
      </c>
      <c r="B37" s="37">
        <v>9</v>
      </c>
      <c r="C37" s="38" t="s">
        <v>12775</v>
      </c>
      <c r="D37" s="37" t="s">
        <v>595</v>
      </c>
      <c r="E37" s="39" t="s">
        <v>12776</v>
      </c>
      <c r="F37" s="40" t="s">
        <v>608</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601</v>
      </c>
      <c r="B39" s="45"/>
      <c r="C39" s="46"/>
      <c r="D39" s="46"/>
      <c r="E39" s="39" t="s">
        <v>12770</v>
      </c>
      <c r="F39" s="46"/>
      <c r="G39" s="46"/>
      <c r="H39" s="46"/>
      <c r="I39" s="46"/>
      <c r="J39" s="48"/>
    </row>
    <row r="40">
      <c r="A40" s="37" t="s">
        <v>593</v>
      </c>
      <c r="B40" s="37">
        <v>10</v>
      </c>
      <c r="C40" s="38" t="s">
        <v>12777</v>
      </c>
      <c r="D40" s="37" t="s">
        <v>595</v>
      </c>
      <c r="E40" s="39" t="s">
        <v>12778</v>
      </c>
      <c r="F40" s="40" t="s">
        <v>608</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12770</v>
      </c>
      <c r="F42" s="46"/>
      <c r="G42" s="46"/>
      <c r="H42" s="46"/>
      <c r="I42" s="46"/>
      <c r="J42" s="48"/>
    </row>
    <row r="43">
      <c r="A43" s="37" t="s">
        <v>593</v>
      </c>
      <c r="B43" s="37">
        <v>11</v>
      </c>
      <c r="C43" s="38" t="s">
        <v>12779</v>
      </c>
      <c r="D43" s="37" t="s">
        <v>595</v>
      </c>
      <c r="E43" s="39" t="s">
        <v>12780</v>
      </c>
      <c r="F43" s="40" t="s">
        <v>608</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601</v>
      </c>
      <c r="B45" s="45"/>
      <c r="C45" s="46"/>
      <c r="D45" s="46"/>
      <c r="E45" s="39" t="s">
        <v>12770</v>
      </c>
      <c r="F45" s="46"/>
      <c r="G45" s="46"/>
      <c r="H45" s="46"/>
      <c r="I45" s="46"/>
      <c r="J45" s="48"/>
    </row>
    <row r="46">
      <c r="A46" s="37" t="s">
        <v>593</v>
      </c>
      <c r="B46" s="37">
        <v>12</v>
      </c>
      <c r="C46" s="38" t="s">
        <v>12781</v>
      </c>
      <c r="D46" s="37" t="s">
        <v>595</v>
      </c>
      <c r="E46" s="39" t="s">
        <v>12782</v>
      </c>
      <c r="F46" s="40" t="s">
        <v>1720</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12783</v>
      </c>
      <c r="F48" s="46"/>
      <c r="G48" s="46"/>
      <c r="H48" s="46"/>
      <c r="I48" s="46"/>
      <c r="J48" s="48"/>
    </row>
    <row r="49">
      <c r="A49" s="37" t="s">
        <v>593</v>
      </c>
      <c r="B49" s="37">
        <v>13</v>
      </c>
      <c r="C49" s="38" t="s">
        <v>12784</v>
      </c>
      <c r="D49" s="37" t="s">
        <v>595</v>
      </c>
      <c r="E49" s="39" t="s">
        <v>12785</v>
      </c>
      <c r="F49" s="40" t="s">
        <v>608</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12786</v>
      </c>
      <c r="F51" s="46"/>
      <c r="G51" s="46"/>
      <c r="H51" s="46"/>
      <c r="I51" s="46"/>
      <c r="J51" s="48"/>
    </row>
    <row r="52">
      <c r="A52" s="37" t="s">
        <v>593</v>
      </c>
      <c r="B52" s="37">
        <v>14</v>
      </c>
      <c r="C52" s="38" t="s">
        <v>12787</v>
      </c>
      <c r="D52" s="37" t="s">
        <v>595</v>
      </c>
      <c r="E52" s="39" t="s">
        <v>12788</v>
      </c>
      <c r="F52" s="40" t="s">
        <v>608</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12786</v>
      </c>
      <c r="F54" s="46"/>
      <c r="G54" s="46"/>
      <c r="H54" s="46"/>
      <c r="I54" s="46"/>
      <c r="J54" s="48"/>
    </row>
    <row r="55">
      <c r="A55" s="37" t="s">
        <v>593</v>
      </c>
      <c r="B55" s="37">
        <v>15</v>
      </c>
      <c r="C55" s="38" t="s">
        <v>12789</v>
      </c>
      <c r="D55" s="37" t="s">
        <v>595</v>
      </c>
      <c r="E55" s="39" t="s">
        <v>12790</v>
      </c>
      <c r="F55" s="40" t="s">
        <v>608</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12786</v>
      </c>
      <c r="F57" s="46"/>
      <c r="G57" s="46"/>
      <c r="H57" s="46"/>
      <c r="I57" s="46"/>
      <c r="J57" s="48"/>
    </row>
    <row r="58">
      <c r="A58" s="37" t="s">
        <v>593</v>
      </c>
      <c r="B58" s="37">
        <v>16</v>
      </c>
      <c r="C58" s="38" t="s">
        <v>12791</v>
      </c>
      <c r="D58" s="37" t="s">
        <v>595</v>
      </c>
      <c r="E58" s="39" t="s">
        <v>12792</v>
      </c>
      <c r="F58" s="40" t="s">
        <v>608</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12786</v>
      </c>
      <c r="F60" s="46"/>
      <c r="G60" s="46"/>
      <c r="H60" s="46"/>
      <c r="I60" s="46"/>
      <c r="J60" s="48"/>
    </row>
    <row r="61">
      <c r="A61" s="37" t="s">
        <v>593</v>
      </c>
      <c r="B61" s="37">
        <v>17</v>
      </c>
      <c r="C61" s="38" t="s">
        <v>12793</v>
      </c>
      <c r="D61" s="37" t="s">
        <v>595</v>
      </c>
      <c r="E61" s="39" t="s">
        <v>12794</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12786</v>
      </c>
      <c r="F63" s="46"/>
      <c r="G63" s="46"/>
      <c r="H63" s="46"/>
      <c r="I63" s="46"/>
      <c r="J63" s="48"/>
    </row>
    <row r="64">
      <c r="A64" s="37" t="s">
        <v>593</v>
      </c>
      <c r="B64" s="37">
        <v>18</v>
      </c>
      <c r="C64" s="38" t="s">
        <v>12795</v>
      </c>
      <c r="D64" s="37" t="s">
        <v>595</v>
      </c>
      <c r="E64" s="39" t="s">
        <v>12796</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12786</v>
      </c>
      <c r="F66" s="46"/>
      <c r="G66" s="46"/>
      <c r="H66" s="46"/>
      <c r="I66" s="46"/>
      <c r="J66" s="48"/>
    </row>
    <row r="67">
      <c r="A67" s="37" t="s">
        <v>593</v>
      </c>
      <c r="B67" s="37">
        <v>19</v>
      </c>
      <c r="C67" s="38" t="s">
        <v>12797</v>
      </c>
      <c r="D67" s="37" t="s">
        <v>595</v>
      </c>
      <c r="E67" s="39" t="s">
        <v>12798</v>
      </c>
      <c r="F67" s="40" t="s">
        <v>608</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12786</v>
      </c>
      <c r="F69" s="46"/>
      <c r="G69" s="46"/>
      <c r="H69" s="46"/>
      <c r="I69" s="46"/>
      <c r="J69" s="48"/>
    </row>
    <row r="70">
      <c r="A70" s="37" t="s">
        <v>593</v>
      </c>
      <c r="B70" s="37">
        <v>20</v>
      </c>
      <c r="C70" s="38" t="s">
        <v>12799</v>
      </c>
      <c r="D70" s="37" t="s">
        <v>595</v>
      </c>
      <c r="E70" s="39" t="s">
        <v>12800</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12786</v>
      </c>
      <c r="F72" s="46"/>
      <c r="G72" s="46"/>
      <c r="H72" s="46"/>
      <c r="I72" s="46"/>
      <c r="J72" s="48"/>
    </row>
    <row r="73">
      <c r="A73" s="37" t="s">
        <v>593</v>
      </c>
      <c r="B73" s="37">
        <v>21</v>
      </c>
      <c r="C73" s="38" t="s">
        <v>12801</v>
      </c>
      <c r="D73" s="37" t="s">
        <v>595</v>
      </c>
      <c r="E73" s="39" t="s">
        <v>12802</v>
      </c>
      <c r="F73" s="40" t="s">
        <v>608</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12786</v>
      </c>
      <c r="F75" s="46"/>
      <c r="G75" s="46"/>
      <c r="H75" s="46"/>
      <c r="I75" s="46"/>
      <c r="J75" s="48"/>
    </row>
    <row r="76">
      <c r="A76" s="37" t="s">
        <v>593</v>
      </c>
      <c r="B76" s="37">
        <v>22</v>
      </c>
      <c r="C76" s="38" t="s">
        <v>12803</v>
      </c>
      <c r="D76" s="37" t="s">
        <v>595</v>
      </c>
      <c r="E76" s="39" t="s">
        <v>12804</v>
      </c>
      <c r="F76" s="40" t="s">
        <v>608</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12786</v>
      </c>
      <c r="F78" s="46"/>
      <c r="G78" s="46"/>
      <c r="H78" s="46"/>
      <c r="I78" s="46"/>
      <c r="J78" s="48"/>
    </row>
    <row r="79" ht="30">
      <c r="A79" s="37" t="s">
        <v>593</v>
      </c>
      <c r="B79" s="37">
        <v>23</v>
      </c>
      <c r="C79" s="38" t="s">
        <v>12805</v>
      </c>
      <c r="D79" s="37" t="s">
        <v>595</v>
      </c>
      <c r="E79" s="39" t="s">
        <v>12806</v>
      </c>
      <c r="F79" s="40" t="s">
        <v>608</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12786</v>
      </c>
      <c r="F81" s="46"/>
      <c r="G81" s="46"/>
      <c r="H81" s="46"/>
      <c r="I81" s="46"/>
      <c r="J81" s="48"/>
    </row>
    <row r="82">
      <c r="A82" s="37" t="s">
        <v>593</v>
      </c>
      <c r="B82" s="37">
        <v>24</v>
      </c>
      <c r="C82" s="38" t="s">
        <v>12807</v>
      </c>
      <c r="D82" s="37" t="s">
        <v>595</v>
      </c>
      <c r="E82" s="39" t="s">
        <v>12808</v>
      </c>
      <c r="F82" s="40" t="s">
        <v>608</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12786</v>
      </c>
      <c r="F84" s="46"/>
      <c r="G84" s="46"/>
      <c r="H84" s="46"/>
      <c r="I84" s="46"/>
      <c r="J84" s="48"/>
    </row>
    <row r="85">
      <c r="A85" s="37" t="s">
        <v>593</v>
      </c>
      <c r="B85" s="37">
        <v>25</v>
      </c>
      <c r="C85" s="38" t="s">
        <v>12809</v>
      </c>
      <c r="D85" s="37" t="s">
        <v>595</v>
      </c>
      <c r="E85" s="39" t="s">
        <v>12810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12786</v>
      </c>
      <c r="F87" s="46"/>
      <c r="G87" s="46"/>
      <c r="H87" s="46"/>
      <c r="I87" s="46"/>
      <c r="J87" s="48"/>
    </row>
    <row r="88" ht="30">
      <c r="A88" s="37" t="s">
        <v>593</v>
      </c>
      <c r="B88" s="37">
        <v>26</v>
      </c>
      <c r="C88" s="38" t="s">
        <v>12811</v>
      </c>
      <c r="D88" s="37" t="s">
        <v>595</v>
      </c>
      <c r="E88" s="39" t="s">
        <v>12812</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12786</v>
      </c>
      <c r="F90" s="46"/>
      <c r="G90" s="46"/>
      <c r="H90" s="46"/>
      <c r="I90" s="46"/>
      <c r="J90" s="48"/>
    </row>
    <row r="91">
      <c r="A91" s="37" t="s">
        <v>593</v>
      </c>
      <c r="B91" s="37">
        <v>27</v>
      </c>
      <c r="C91" s="38" t="s">
        <v>12813</v>
      </c>
      <c r="D91" s="37" t="s">
        <v>595</v>
      </c>
      <c r="E91" s="39" t="s">
        <v>12814</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12786</v>
      </c>
      <c r="F93" s="46"/>
      <c r="G93" s="46"/>
      <c r="H93" s="46"/>
      <c r="I93" s="46"/>
      <c r="J93" s="48"/>
    </row>
    <row r="94">
      <c r="A94" s="37" t="s">
        <v>593</v>
      </c>
      <c r="B94" s="37">
        <v>28</v>
      </c>
      <c r="C94" s="38" t="s">
        <v>12815</v>
      </c>
      <c r="D94" s="37" t="s">
        <v>595</v>
      </c>
      <c r="E94" s="39" t="s">
        <v>12816</v>
      </c>
      <c r="F94" s="40" t="s">
        <v>608</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601</v>
      </c>
      <c r="B96" s="45"/>
      <c r="C96" s="46"/>
      <c r="D96" s="46"/>
      <c r="E96" s="39" t="s">
        <v>12786</v>
      </c>
      <c r="F96" s="46"/>
      <c r="G96" s="46"/>
      <c r="H96" s="46"/>
      <c r="I96" s="46"/>
      <c r="J96" s="48"/>
    </row>
    <row r="97">
      <c r="A97" s="37" t="s">
        <v>593</v>
      </c>
      <c r="B97" s="37">
        <v>29</v>
      </c>
      <c r="C97" s="38" t="s">
        <v>12817</v>
      </c>
      <c r="D97" s="37" t="s">
        <v>595</v>
      </c>
      <c r="E97" s="39" t="s">
        <v>12818</v>
      </c>
      <c r="F97" s="40" t="s">
        <v>608</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12786</v>
      </c>
      <c r="F99" s="46"/>
      <c r="G99" s="46"/>
      <c r="H99" s="46"/>
      <c r="I99" s="46"/>
      <c r="J99" s="48"/>
    </row>
    <row r="100">
      <c r="A100" s="37" t="s">
        <v>593</v>
      </c>
      <c r="B100" s="37">
        <v>30</v>
      </c>
      <c r="C100" s="38" t="s">
        <v>12819</v>
      </c>
      <c r="D100" s="37" t="s">
        <v>595</v>
      </c>
      <c r="E100" s="39" t="s">
        <v>12820</v>
      </c>
      <c r="F100" s="40" t="s">
        <v>608</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12786</v>
      </c>
      <c r="F102" s="46"/>
      <c r="G102" s="46"/>
      <c r="H102" s="46"/>
      <c r="I102" s="46"/>
      <c r="J102" s="48"/>
    </row>
    <row r="103">
      <c r="A103" s="37" t="s">
        <v>593</v>
      </c>
      <c r="B103" s="37">
        <v>31</v>
      </c>
      <c r="C103" s="38" t="s">
        <v>12821</v>
      </c>
      <c r="D103" s="37" t="s">
        <v>595</v>
      </c>
      <c r="E103" s="39" t="s">
        <v>12822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12786</v>
      </c>
      <c r="F105" s="46"/>
      <c r="G105" s="46"/>
      <c r="H105" s="46"/>
      <c r="I105" s="46"/>
      <c r="J105" s="48"/>
    </row>
    <row r="106">
      <c r="A106" s="37" t="s">
        <v>593</v>
      </c>
      <c r="B106" s="37">
        <v>32</v>
      </c>
      <c r="C106" s="38" t="s">
        <v>12823</v>
      </c>
      <c r="D106" s="37" t="s">
        <v>595</v>
      </c>
      <c r="E106" s="39" t="s">
        <v>12824</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12786</v>
      </c>
      <c r="F108" s="46"/>
      <c r="G108" s="46"/>
      <c r="H108" s="46"/>
      <c r="I108" s="46"/>
      <c r="J108" s="48"/>
    </row>
    <row r="109" ht="30">
      <c r="A109" s="37" t="s">
        <v>593</v>
      </c>
      <c r="B109" s="37">
        <v>33</v>
      </c>
      <c r="C109" s="38" t="s">
        <v>12825</v>
      </c>
      <c r="D109" s="37" t="s">
        <v>595</v>
      </c>
      <c r="E109" s="39" t="s">
        <v>12826</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601</v>
      </c>
      <c r="B111" s="45"/>
      <c r="C111" s="46"/>
      <c r="D111" s="46"/>
      <c r="E111" s="39" t="s">
        <v>12827</v>
      </c>
      <c r="F111" s="46"/>
      <c r="G111" s="46"/>
      <c r="H111" s="46"/>
      <c r="I111" s="46"/>
      <c r="J111" s="48"/>
    </row>
    <row r="112" ht="30">
      <c r="A112" s="37" t="s">
        <v>593</v>
      </c>
      <c r="B112" s="37">
        <v>34</v>
      </c>
      <c r="C112" s="38" t="s">
        <v>12828</v>
      </c>
      <c r="D112" s="37" t="s">
        <v>595</v>
      </c>
      <c r="E112" s="39" t="s">
        <v>12829</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601</v>
      </c>
      <c r="B114" s="45"/>
      <c r="C114" s="46"/>
      <c r="D114" s="46"/>
      <c r="E114" s="39" t="s">
        <v>12827</v>
      </c>
      <c r="F114" s="46"/>
      <c r="G114" s="46"/>
      <c r="H114" s="46"/>
      <c r="I114" s="46"/>
      <c r="J114" s="48"/>
    </row>
    <row r="115">
      <c r="A115" s="37" t="s">
        <v>593</v>
      </c>
      <c r="B115" s="37">
        <v>35</v>
      </c>
      <c r="C115" s="38" t="s">
        <v>12830</v>
      </c>
      <c r="D115" s="37" t="s">
        <v>595</v>
      </c>
      <c r="E115" s="39" t="s">
        <v>12831</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601</v>
      </c>
      <c r="B117" s="45"/>
      <c r="C117" s="46"/>
      <c r="D117" s="46"/>
      <c r="E117" s="39" t="s">
        <v>12827</v>
      </c>
      <c r="F117" s="46"/>
      <c r="G117" s="46"/>
      <c r="H117" s="46"/>
      <c r="I117" s="46"/>
      <c r="J117" s="48"/>
    </row>
    <row r="118">
      <c r="A118" s="37" t="s">
        <v>593</v>
      </c>
      <c r="B118" s="37">
        <v>36</v>
      </c>
      <c r="C118" s="38" t="s">
        <v>12832</v>
      </c>
      <c r="D118" s="37" t="s">
        <v>595</v>
      </c>
      <c r="E118" s="39" t="s">
        <v>12833</v>
      </c>
      <c r="F118" s="40" t="s">
        <v>4393</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601</v>
      </c>
      <c r="B120" s="45"/>
      <c r="C120" s="46"/>
      <c r="D120" s="46"/>
      <c r="E120" s="39" t="s">
        <v>12834</v>
      </c>
      <c r="F120" s="46"/>
      <c r="G120" s="46"/>
      <c r="H120" s="46"/>
      <c r="I120" s="46"/>
      <c r="J120" s="48"/>
    </row>
    <row r="121">
      <c r="A121" s="37" t="s">
        <v>593</v>
      </c>
      <c r="B121" s="37">
        <v>37</v>
      </c>
      <c r="C121" s="38" t="s">
        <v>12835</v>
      </c>
      <c r="D121" s="37" t="s">
        <v>595</v>
      </c>
      <c r="E121" s="39" t="s">
        <v>12836</v>
      </c>
      <c r="F121" s="40" t="s">
        <v>1124</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12837</v>
      </c>
      <c r="F123" s="46"/>
      <c r="G123" s="46"/>
      <c r="H123" s="46"/>
      <c r="I123" s="46"/>
      <c r="J123" s="48"/>
    </row>
    <row r="124">
      <c r="A124" s="31" t="s">
        <v>591</v>
      </c>
      <c r="B124" s="32"/>
      <c r="C124" s="33" t="s">
        <v>1813</v>
      </c>
      <c r="D124" s="34"/>
      <c r="E124" s="31" t="s">
        <v>1814</v>
      </c>
      <c r="F124" s="34"/>
      <c r="G124" s="34"/>
      <c r="H124" s="34"/>
      <c r="I124" s="35">
        <f>SUMIFS(I125:I145,A125:A145,"P")</f>
        <v>0</v>
      </c>
      <c r="J124" s="36"/>
    </row>
    <row r="125" ht="60">
      <c r="A125" s="37" t="s">
        <v>593</v>
      </c>
      <c r="B125" s="37">
        <v>38</v>
      </c>
      <c r="C125" s="38" t="s">
        <v>2448</v>
      </c>
      <c r="D125" s="37" t="s">
        <v>2449</v>
      </c>
      <c r="E125" s="39" t="s">
        <v>2450</v>
      </c>
      <c r="F125" s="40" t="s">
        <v>1124</v>
      </c>
      <c r="G125" s="41">
        <v>1130</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c r="A127" s="37" t="s">
        <v>601</v>
      </c>
      <c r="B127" s="45"/>
      <c r="C127" s="46"/>
      <c r="D127" s="46"/>
      <c r="E127" s="47" t="s">
        <v>595</v>
      </c>
      <c r="F127" s="46"/>
      <c r="G127" s="46"/>
      <c r="H127" s="46"/>
      <c r="I127" s="46"/>
      <c r="J127" s="48"/>
    </row>
    <row r="128" ht="45">
      <c r="A128" s="37" t="s">
        <v>593</v>
      </c>
      <c r="B128" s="37">
        <v>39</v>
      </c>
      <c r="C128" s="38" t="s">
        <v>12838</v>
      </c>
      <c r="D128" s="37" t="s">
        <v>12839</v>
      </c>
      <c r="E128" s="39" t="s">
        <v>12840</v>
      </c>
      <c r="F128" s="40" t="s">
        <v>1124</v>
      </c>
      <c r="G128" s="41">
        <v>93</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40</v>
      </c>
      <c r="C131" s="38" t="s">
        <v>4891</v>
      </c>
      <c r="D131" s="37" t="s">
        <v>4892</v>
      </c>
      <c r="E131" s="39" t="s">
        <v>4893</v>
      </c>
      <c r="F131" s="40" t="s">
        <v>1124</v>
      </c>
      <c r="G131" s="41">
        <v>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45">
      <c r="A134" s="37" t="s">
        <v>593</v>
      </c>
      <c r="B134" s="37">
        <v>41</v>
      </c>
      <c r="C134" s="38" t="s">
        <v>12841</v>
      </c>
      <c r="D134" s="37" t="s">
        <v>12842</v>
      </c>
      <c r="E134" s="39" t="s">
        <v>12843</v>
      </c>
      <c r="F134" s="40" t="s">
        <v>1124</v>
      </c>
      <c r="G134" s="41">
        <v>4.2999999999999998</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20">
      <c r="A136" s="37" t="s">
        <v>601</v>
      </c>
      <c r="B136" s="45"/>
      <c r="C136" s="46"/>
      <c r="D136" s="46"/>
      <c r="E136" s="39" t="s">
        <v>1820</v>
      </c>
      <c r="F136" s="46"/>
      <c r="G136" s="46"/>
      <c r="H136" s="46"/>
      <c r="I136" s="46"/>
      <c r="J136" s="48"/>
    </row>
    <row r="137" ht="45">
      <c r="A137" s="37" t="s">
        <v>593</v>
      </c>
      <c r="B137" s="37">
        <v>42</v>
      </c>
      <c r="C137" s="38" t="s">
        <v>12844</v>
      </c>
      <c r="D137" s="37" t="s">
        <v>12845</v>
      </c>
      <c r="E137" s="39" t="s">
        <v>12846</v>
      </c>
      <c r="F137" s="40" t="s">
        <v>1124</v>
      </c>
      <c r="G137" s="41">
        <v>0.90000000000000002</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20">
      <c r="A139" s="37" t="s">
        <v>601</v>
      </c>
      <c r="B139" s="45"/>
      <c r="C139" s="46"/>
      <c r="D139" s="46"/>
      <c r="E139" s="39" t="s">
        <v>1820</v>
      </c>
      <c r="F139" s="46"/>
      <c r="G139" s="46"/>
      <c r="H139" s="46"/>
      <c r="I139" s="46"/>
      <c r="J139" s="48"/>
    </row>
    <row r="140" ht="60">
      <c r="A140" s="37" t="s">
        <v>593</v>
      </c>
      <c r="B140" s="37">
        <v>43</v>
      </c>
      <c r="C140" s="38" t="s">
        <v>1133</v>
      </c>
      <c r="D140" s="37" t="s">
        <v>1134</v>
      </c>
      <c r="E140" s="39" t="s">
        <v>1135</v>
      </c>
      <c r="F140" s="40" t="s">
        <v>1124</v>
      </c>
      <c r="G140" s="41">
        <v>45</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120">
      <c r="A142" s="37" t="s">
        <v>601</v>
      </c>
      <c r="B142" s="45"/>
      <c r="C142" s="46"/>
      <c r="D142" s="46"/>
      <c r="E142" s="39" t="s">
        <v>1820</v>
      </c>
      <c r="F142" s="46"/>
      <c r="G142" s="46"/>
      <c r="H142" s="46"/>
      <c r="I142" s="46"/>
      <c r="J142" s="48"/>
    </row>
    <row r="143" ht="30">
      <c r="A143" s="37" t="s">
        <v>593</v>
      </c>
      <c r="B143" s="37">
        <v>44</v>
      </c>
      <c r="C143" s="38" t="s">
        <v>3499</v>
      </c>
      <c r="D143" s="37" t="s">
        <v>3500</v>
      </c>
      <c r="E143" s="39" t="s">
        <v>4815</v>
      </c>
      <c r="F143" s="40" t="s">
        <v>1124</v>
      </c>
      <c r="G143" s="41">
        <v>62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35">
      <c r="A145" s="37" t="s">
        <v>601</v>
      </c>
      <c r="B145" s="50"/>
      <c r="C145" s="51"/>
      <c r="D145" s="51"/>
      <c r="E145" s="39" t="s">
        <v>4251</v>
      </c>
      <c r="F145" s="51"/>
      <c r="G145" s="51"/>
      <c r="H145" s="51"/>
      <c r="I145" s="51"/>
      <c r="J145" s="52"/>
    </row>
  </sheetData>
  <sheetProtection sheet="1" objects="1" scenarios="1" spinCount="100000" saltValue="qa0St5sDt3qFpIYK28pk04Ve3i7JwivN/fr/KJn9nCtf6OuDpkcFa4+Q43JGnbnpkIILeL4xEYU5DNb4bwlK5A==" hashValue="bNrON3IEBVcQDUGlXCvvWLKHdjda/2fl1ed+n7iHELshNBGDSdG5Zw+t9vZglFFhnZKVZC8Q7zT4MV6eU76V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12847</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12848</v>
      </c>
      <c r="D6" s="22"/>
      <c r="E6" s="23" t="s">
        <v>481</v>
      </c>
      <c r="F6" s="17"/>
      <c r="G6" s="17"/>
      <c r="H6" s="17"/>
      <c r="I6" s="17"/>
      <c r="J6" s="19"/>
    </row>
    <row r="7">
      <c r="A7" s="3" t="s">
        <v>578</v>
      </c>
      <c r="B7" s="20" t="s">
        <v>579</v>
      </c>
      <c r="C7" s="21" t="s">
        <v>12847</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12855</v>
      </c>
      <c r="D23" s="37" t="s">
        <v>595</v>
      </c>
      <c r="E23" s="39" t="s">
        <v>12856</v>
      </c>
      <c r="F23" s="40" t="s">
        <v>986</v>
      </c>
      <c r="G23" s="41">
        <v>1.1499999999999999</v>
      </c>
      <c r="H23" s="42">
        <v>0</v>
      </c>
      <c r="I23" s="43">
        <f>ROUND(G23*H23,P4)</f>
        <v>0</v>
      </c>
      <c r="J23" s="37"/>
      <c r="O23" s="44">
        <f>I23*0.21</f>
        <v>0</v>
      </c>
      <c r="P23">
        <v>3</v>
      </c>
    </row>
    <row r="24">
      <c r="A24" s="37" t="s">
        <v>598</v>
      </c>
      <c r="B24" s="45"/>
      <c r="C24" s="46"/>
      <c r="D24" s="46"/>
      <c r="E24" s="39" t="s">
        <v>12856</v>
      </c>
      <c r="F24" s="46"/>
      <c r="G24" s="46"/>
      <c r="H24" s="46"/>
      <c r="I24" s="46"/>
      <c r="J24" s="48"/>
    </row>
    <row r="25" ht="30">
      <c r="A25" s="37" t="s">
        <v>601</v>
      </c>
      <c r="B25" s="45"/>
      <c r="C25" s="46"/>
      <c r="D25" s="46"/>
      <c r="E25" s="39" t="s">
        <v>12857</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3000</v>
      </c>
      <c r="D27" s="37" t="s">
        <v>595</v>
      </c>
      <c r="E27" s="39" t="s">
        <v>3001</v>
      </c>
      <c r="F27" s="40" t="s">
        <v>608</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265</v>
      </c>
      <c r="H40" s="42">
        <v>0</v>
      </c>
      <c r="I40" s="43">
        <f>ROUND(G40*H40,P4)</f>
        <v>0</v>
      </c>
      <c r="J40" s="37"/>
      <c r="O40" s="44">
        <f>I40*0.21</f>
        <v>0</v>
      </c>
      <c r="P40">
        <v>3</v>
      </c>
    </row>
    <row r="41" ht="30">
      <c r="A41" s="37" t="s">
        <v>598</v>
      </c>
      <c r="B41" s="45"/>
      <c r="C41" s="46"/>
      <c r="D41" s="46"/>
      <c r="E41" s="39" t="s">
        <v>12862</v>
      </c>
      <c r="F41" s="46"/>
      <c r="G41" s="46"/>
      <c r="H41" s="46"/>
      <c r="I41" s="46"/>
      <c r="J41" s="48"/>
    </row>
    <row r="42" ht="150">
      <c r="A42" s="37" t="s">
        <v>601</v>
      </c>
      <c r="B42" s="45"/>
      <c r="C42" s="46"/>
      <c r="D42" s="46"/>
      <c r="E42" s="39" t="s">
        <v>12863</v>
      </c>
      <c r="F42" s="46"/>
      <c r="G42" s="46"/>
      <c r="H42" s="46"/>
      <c r="I42" s="46"/>
      <c r="J42" s="48"/>
    </row>
    <row r="43">
      <c r="A43" s="31" t="s">
        <v>591</v>
      </c>
      <c r="B43" s="32"/>
      <c r="C43" s="33" t="s">
        <v>3633</v>
      </c>
      <c r="D43" s="34"/>
      <c r="E43" s="31" t="s">
        <v>4094</v>
      </c>
      <c r="F43" s="34"/>
      <c r="G43" s="34"/>
      <c r="H43" s="34"/>
      <c r="I43" s="35">
        <f>SUMIFS(I44:I79,A44:A79,"P")</f>
        <v>0</v>
      </c>
      <c r="J43" s="36"/>
    </row>
    <row r="44">
      <c r="A44" s="37" t="s">
        <v>593</v>
      </c>
      <c r="B44" s="37">
        <v>10</v>
      </c>
      <c r="C44" s="38" t="s">
        <v>3418</v>
      </c>
      <c r="D44" s="37" t="s">
        <v>595</v>
      </c>
      <c r="E44" s="39" t="s">
        <v>3419</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2261</v>
      </c>
      <c r="F46" s="46"/>
      <c r="G46" s="46"/>
      <c r="H46" s="46"/>
      <c r="I46" s="46"/>
      <c r="J46" s="48"/>
    </row>
    <row r="47" ht="30">
      <c r="A47" s="37" t="s">
        <v>593</v>
      </c>
      <c r="B47" s="37">
        <v>11</v>
      </c>
      <c r="C47" s="38" t="s">
        <v>12864</v>
      </c>
      <c r="D47" s="37" t="s">
        <v>595</v>
      </c>
      <c r="E47" s="39" t="s">
        <v>12865</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c r="A50" s="37" t="s">
        <v>593</v>
      </c>
      <c r="B50" s="37">
        <v>12</v>
      </c>
      <c r="C50" s="38" t="s">
        <v>1526</v>
      </c>
      <c r="D50" s="37" t="s">
        <v>595</v>
      </c>
      <c r="E50" s="39" t="s">
        <v>1527</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c r="A53" s="37" t="s">
        <v>593</v>
      </c>
      <c r="B53" s="37">
        <v>13</v>
      </c>
      <c r="C53" s="38" t="s">
        <v>3348</v>
      </c>
      <c r="D53" s="37" t="s">
        <v>595</v>
      </c>
      <c r="E53" s="39" t="s">
        <v>3349</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ht="30">
      <c r="A56" s="37" t="s">
        <v>593</v>
      </c>
      <c r="B56" s="37">
        <v>14</v>
      </c>
      <c r="C56" s="38" t="s">
        <v>12866</v>
      </c>
      <c r="D56" s="37" t="s">
        <v>595</v>
      </c>
      <c r="E56" s="39" t="s">
        <v>4313</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2261</v>
      </c>
      <c r="F58" s="46"/>
      <c r="G58" s="46"/>
      <c r="H58" s="46"/>
      <c r="I58" s="46"/>
      <c r="J58" s="48"/>
    </row>
    <row r="59" ht="30">
      <c r="A59" s="37" t="s">
        <v>593</v>
      </c>
      <c r="B59" s="37">
        <v>15</v>
      </c>
      <c r="C59" s="38" t="s">
        <v>12867</v>
      </c>
      <c r="D59" s="37" t="s">
        <v>595</v>
      </c>
      <c r="E59" s="39" t="s">
        <v>12868</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7" t="s">
        <v>593</v>
      </c>
      <c r="B62" s="37">
        <v>16</v>
      </c>
      <c r="C62" s="38" t="s">
        <v>12869</v>
      </c>
      <c r="D62" s="37" t="s">
        <v>595</v>
      </c>
      <c r="E62" s="39" t="s">
        <v>4319</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2261</v>
      </c>
      <c r="F64" s="46"/>
      <c r="G64" s="46"/>
      <c r="H64" s="46"/>
      <c r="I64" s="46"/>
      <c r="J64" s="48"/>
    </row>
    <row r="65" ht="30">
      <c r="A65" s="37" t="s">
        <v>593</v>
      </c>
      <c r="B65" s="37">
        <v>17</v>
      </c>
      <c r="C65" s="38" t="s">
        <v>1406</v>
      </c>
      <c r="D65" s="37" t="s">
        <v>595</v>
      </c>
      <c r="E65" s="39" t="s">
        <v>1407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2097</v>
      </c>
      <c r="F67" s="46"/>
      <c r="G67" s="46"/>
      <c r="H67" s="46"/>
      <c r="I67" s="46"/>
      <c r="J67" s="48"/>
    </row>
    <row r="68" ht="30">
      <c r="A68" s="37" t="s">
        <v>593</v>
      </c>
      <c r="B68" s="37">
        <v>18</v>
      </c>
      <c r="C68" s="38" t="s">
        <v>3351</v>
      </c>
      <c r="D68" s="37" t="s">
        <v>595</v>
      </c>
      <c r="E68" s="39" t="s">
        <v>3352</v>
      </c>
      <c r="F68" s="40" t="s">
        <v>608</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ht="30">
      <c r="A71" s="37" t="s">
        <v>593</v>
      </c>
      <c r="B71" s="37">
        <v>19</v>
      </c>
      <c r="C71" s="38" t="s">
        <v>4299</v>
      </c>
      <c r="D71" s="37" t="s">
        <v>595</v>
      </c>
      <c r="E71" s="39" t="s">
        <v>4300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601</v>
      </c>
      <c r="B73" s="45"/>
      <c r="C73" s="46"/>
      <c r="D73" s="46"/>
      <c r="E73" s="39" t="s">
        <v>2097</v>
      </c>
      <c r="F73" s="46"/>
      <c r="G73" s="46"/>
      <c r="H73" s="46"/>
      <c r="I73" s="46"/>
      <c r="J73" s="48"/>
    </row>
    <row r="74" ht="30">
      <c r="A74" s="37" t="s">
        <v>593</v>
      </c>
      <c r="B74" s="37">
        <v>20</v>
      </c>
      <c r="C74" s="38" t="s">
        <v>4303</v>
      </c>
      <c r="D74" s="37" t="s">
        <v>595</v>
      </c>
      <c r="E74" s="39" t="s">
        <v>4304</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2097</v>
      </c>
      <c r="F76" s="46"/>
      <c r="G76" s="46"/>
      <c r="H76" s="46"/>
      <c r="I76" s="46"/>
      <c r="J76" s="48"/>
    </row>
    <row r="77" ht="30">
      <c r="A77" s="37" t="s">
        <v>593</v>
      </c>
      <c r="B77" s="37">
        <v>21</v>
      </c>
      <c r="C77" s="38" t="s">
        <v>1174</v>
      </c>
      <c r="D77" s="37" t="s">
        <v>595</v>
      </c>
      <c r="E77" s="39" t="s">
        <v>1175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601</v>
      </c>
      <c r="B79" s="45"/>
      <c r="C79" s="46"/>
      <c r="D79" s="46"/>
      <c r="E79" s="39" t="s">
        <v>2097</v>
      </c>
      <c r="F79" s="46"/>
      <c r="G79" s="46"/>
      <c r="H79" s="46"/>
      <c r="I79" s="46"/>
      <c r="J79" s="48"/>
    </row>
    <row r="80">
      <c r="A80" s="31" t="s">
        <v>591</v>
      </c>
      <c r="B80" s="32"/>
      <c r="C80" s="33" t="s">
        <v>12870</v>
      </c>
      <c r="D80" s="34"/>
      <c r="E80" s="31" t="s">
        <v>12871</v>
      </c>
      <c r="F80" s="34"/>
      <c r="G80" s="34"/>
      <c r="H80" s="34"/>
      <c r="I80" s="35">
        <f>SUMIFS(I81:I101,A81:A101,"P")</f>
        <v>0</v>
      </c>
      <c r="J80" s="36"/>
    </row>
    <row r="81">
      <c r="A81" s="37" t="s">
        <v>593</v>
      </c>
      <c r="B81" s="37">
        <v>22</v>
      </c>
      <c r="C81" s="38" t="s">
        <v>12872</v>
      </c>
      <c r="D81" s="37" t="s">
        <v>595</v>
      </c>
      <c r="E81" s="39" t="s">
        <v>12873</v>
      </c>
      <c r="F81" s="40" t="s">
        <v>608</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601</v>
      </c>
      <c r="B83" s="45"/>
      <c r="C83" s="46"/>
      <c r="D83" s="46"/>
      <c r="E83" s="39" t="s">
        <v>12874</v>
      </c>
      <c r="F83" s="46"/>
      <c r="G83" s="46"/>
      <c r="H83" s="46"/>
      <c r="I83" s="46"/>
      <c r="J83" s="48"/>
    </row>
    <row r="84">
      <c r="A84" s="37" t="s">
        <v>593</v>
      </c>
      <c r="B84" s="37">
        <v>23</v>
      </c>
      <c r="C84" s="38" t="s">
        <v>12875</v>
      </c>
      <c r="D84" s="37" t="s">
        <v>595</v>
      </c>
      <c r="E84" s="39" t="s">
        <v>12876</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601</v>
      </c>
      <c r="B86" s="45"/>
      <c r="C86" s="46"/>
      <c r="D86" s="46"/>
      <c r="E86" s="39" t="s">
        <v>12877</v>
      </c>
      <c r="F86" s="46"/>
      <c r="G86" s="46"/>
      <c r="H86" s="46"/>
      <c r="I86" s="46"/>
      <c r="J86" s="48"/>
    </row>
    <row r="87" ht="30">
      <c r="A87" s="37" t="s">
        <v>593</v>
      </c>
      <c r="B87" s="37">
        <v>24</v>
      </c>
      <c r="C87" s="38" t="s">
        <v>12878</v>
      </c>
      <c r="D87" s="37" t="s">
        <v>595</v>
      </c>
      <c r="E87" s="39" t="s">
        <v>12879</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601</v>
      </c>
      <c r="B89" s="45"/>
      <c r="C89" s="46"/>
      <c r="D89" s="46"/>
      <c r="E89" s="39" t="s">
        <v>12880</v>
      </c>
      <c r="F89" s="46"/>
      <c r="G89" s="46"/>
      <c r="H89" s="46"/>
      <c r="I89" s="46"/>
      <c r="J89" s="48"/>
    </row>
    <row r="90" ht="30">
      <c r="A90" s="37" t="s">
        <v>593</v>
      </c>
      <c r="B90" s="37">
        <v>25</v>
      </c>
      <c r="C90" s="38" t="s">
        <v>12881</v>
      </c>
      <c r="D90" s="37" t="s">
        <v>595</v>
      </c>
      <c r="E90" s="39" t="s">
        <v>12882</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12883</v>
      </c>
      <c r="F92" s="46"/>
      <c r="G92" s="46"/>
      <c r="H92" s="46"/>
      <c r="I92" s="46"/>
      <c r="J92" s="48"/>
    </row>
    <row r="93" ht="30">
      <c r="A93" s="37" t="s">
        <v>593</v>
      </c>
      <c r="B93" s="37">
        <v>26</v>
      </c>
      <c r="C93" s="38" t="s">
        <v>12884</v>
      </c>
      <c r="D93" s="37" t="s">
        <v>595</v>
      </c>
      <c r="E93" s="39" t="s">
        <v>12885</v>
      </c>
      <c r="F93" s="40" t="s">
        <v>608</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12886</v>
      </c>
      <c r="F95" s="46"/>
      <c r="G95" s="46"/>
      <c r="H95" s="46"/>
      <c r="I95" s="46"/>
      <c r="J95" s="48"/>
    </row>
    <row r="96" ht="45">
      <c r="A96" s="37" t="s">
        <v>593</v>
      </c>
      <c r="B96" s="37">
        <v>27</v>
      </c>
      <c r="C96" s="38" t="s">
        <v>12887</v>
      </c>
      <c r="D96" s="37" t="s">
        <v>595</v>
      </c>
      <c r="E96" s="39" t="s">
        <v>12888</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601</v>
      </c>
      <c r="B98" s="45"/>
      <c r="C98" s="46"/>
      <c r="D98" s="46"/>
      <c r="E98" s="39" t="s">
        <v>12889</v>
      </c>
      <c r="F98" s="46"/>
      <c r="G98" s="46"/>
      <c r="H98" s="46"/>
      <c r="I98" s="46"/>
      <c r="J98" s="48"/>
    </row>
    <row r="99" ht="30">
      <c r="A99" s="37" t="s">
        <v>593</v>
      </c>
      <c r="B99" s="37">
        <v>28</v>
      </c>
      <c r="C99" s="38" t="s">
        <v>12890</v>
      </c>
      <c r="D99" s="37" t="s">
        <v>595</v>
      </c>
      <c r="E99" s="39" t="s">
        <v>12891</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601</v>
      </c>
      <c r="B101" s="45"/>
      <c r="C101" s="46"/>
      <c r="D101" s="46"/>
      <c r="E101" s="39" t="s">
        <v>12892</v>
      </c>
      <c r="F101" s="46"/>
      <c r="G101" s="46"/>
      <c r="H101" s="46"/>
      <c r="I101" s="46"/>
      <c r="J101" s="48"/>
    </row>
    <row r="102">
      <c r="A102" s="31" t="s">
        <v>591</v>
      </c>
      <c r="B102" s="32"/>
      <c r="C102" s="33" t="s">
        <v>3638</v>
      </c>
      <c r="D102" s="34"/>
      <c r="E102" s="31" t="s">
        <v>4167</v>
      </c>
      <c r="F102" s="34"/>
      <c r="G102" s="34"/>
      <c r="H102" s="34"/>
      <c r="I102" s="35">
        <f>SUMIFS(I103:I129,A103:A129,"P")</f>
        <v>0</v>
      </c>
      <c r="J102" s="36"/>
    </row>
    <row r="103" ht="30">
      <c r="A103" s="37" t="s">
        <v>593</v>
      </c>
      <c r="B103" s="37">
        <v>29</v>
      </c>
      <c r="C103" s="38" t="s">
        <v>3037</v>
      </c>
      <c r="D103" s="37" t="s">
        <v>595</v>
      </c>
      <c r="E103" s="39" t="s">
        <v>3931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45">
      <c r="A106" s="37" t="s">
        <v>593</v>
      </c>
      <c r="B106" s="37">
        <v>30</v>
      </c>
      <c r="C106" s="38" t="s">
        <v>3041</v>
      </c>
      <c r="D106" s="37" t="s">
        <v>595</v>
      </c>
      <c r="E106" s="39" t="s">
        <v>3933</v>
      </c>
      <c r="F106" s="40" t="s">
        <v>608</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1062</v>
      </c>
      <c r="F108" s="46"/>
      <c r="G108" s="46"/>
      <c r="H108" s="46"/>
      <c r="I108" s="46"/>
      <c r="J108" s="48"/>
    </row>
    <row r="109" ht="30">
      <c r="A109" s="37" t="s">
        <v>593</v>
      </c>
      <c r="B109" s="37">
        <v>31</v>
      </c>
      <c r="C109" s="38" t="s">
        <v>3044</v>
      </c>
      <c r="D109" s="37" t="s">
        <v>592</v>
      </c>
      <c r="E109" s="39" t="s">
        <v>3045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45"/>
      <c r="C111" s="46"/>
      <c r="D111" s="46"/>
      <c r="E111" s="39" t="s">
        <v>4177</v>
      </c>
      <c r="F111" s="46"/>
      <c r="G111" s="46"/>
      <c r="H111" s="46"/>
      <c r="I111" s="46"/>
      <c r="J111" s="48"/>
    </row>
    <row r="112">
      <c r="A112" s="37" t="s">
        <v>593</v>
      </c>
      <c r="B112" s="37">
        <v>32</v>
      </c>
      <c r="C112" s="38" t="s">
        <v>1262</v>
      </c>
      <c r="D112" s="37" t="s">
        <v>595</v>
      </c>
      <c r="E112" s="39" t="s">
        <v>1263</v>
      </c>
      <c r="F112" s="40" t="s">
        <v>620</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3641</v>
      </c>
      <c r="F114" s="46"/>
      <c r="G114" s="46"/>
      <c r="H114" s="46"/>
      <c r="I114" s="46"/>
      <c r="J114" s="48"/>
    </row>
    <row r="115">
      <c r="A115" s="37" t="s">
        <v>593</v>
      </c>
      <c r="B115" s="37">
        <v>33</v>
      </c>
      <c r="C115" s="38" t="s">
        <v>3049</v>
      </c>
      <c r="D115" s="37" t="s">
        <v>595</v>
      </c>
      <c r="E115" s="39" t="s">
        <v>3050</v>
      </c>
      <c r="F115" s="40" t="s">
        <v>620</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4194</v>
      </c>
      <c r="F117" s="46"/>
      <c r="G117" s="46"/>
      <c r="H117" s="46"/>
      <c r="I117" s="46"/>
      <c r="J117" s="48"/>
    </row>
    <row r="118">
      <c r="A118" s="37" t="s">
        <v>593</v>
      </c>
      <c r="B118" s="37">
        <v>34</v>
      </c>
      <c r="C118" s="38" t="s">
        <v>1265</v>
      </c>
      <c r="D118" s="37" t="s">
        <v>595</v>
      </c>
      <c r="E118" s="39" t="s">
        <v>1266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3642</v>
      </c>
      <c r="F120" s="46"/>
      <c r="G120" s="46"/>
      <c r="H120" s="46"/>
      <c r="I120" s="46"/>
      <c r="J120" s="48"/>
    </row>
    <row r="121">
      <c r="A121" s="37" t="s">
        <v>593</v>
      </c>
      <c r="B121" s="37">
        <v>35</v>
      </c>
      <c r="C121" s="38" t="s">
        <v>1063</v>
      </c>
      <c r="D121" s="37" t="s">
        <v>595</v>
      </c>
      <c r="E121" s="39" t="s">
        <v>1064</v>
      </c>
      <c r="F121" s="40" t="s">
        <v>620</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4195</v>
      </c>
      <c r="F123" s="46"/>
      <c r="G123" s="46"/>
      <c r="H123" s="46"/>
      <c r="I123" s="46"/>
      <c r="J123" s="48"/>
    </row>
    <row r="124">
      <c r="A124" s="37" t="s">
        <v>593</v>
      </c>
      <c r="B124" s="37">
        <v>36</v>
      </c>
      <c r="C124" s="38" t="s">
        <v>3364</v>
      </c>
      <c r="D124" s="37" t="s">
        <v>595</v>
      </c>
      <c r="E124" s="39" t="s">
        <v>3365</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4359</v>
      </c>
      <c r="F126" s="46"/>
      <c r="G126" s="46"/>
      <c r="H126" s="46"/>
      <c r="I126" s="46"/>
      <c r="J126" s="48"/>
    </row>
    <row r="127">
      <c r="A127" s="37" t="s">
        <v>593</v>
      </c>
      <c r="B127" s="37">
        <v>37</v>
      </c>
      <c r="C127" s="38" t="s">
        <v>4196</v>
      </c>
      <c r="D127" s="37" t="s">
        <v>595</v>
      </c>
      <c r="E127" s="39" t="s">
        <v>4197</v>
      </c>
      <c r="F127" s="40" t="s">
        <v>620</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4198</v>
      </c>
      <c r="F129" s="46"/>
      <c r="G129" s="46"/>
      <c r="H129" s="46"/>
      <c r="I129" s="46"/>
      <c r="J129" s="48"/>
    </row>
    <row r="130">
      <c r="A130" s="31" t="s">
        <v>591</v>
      </c>
      <c r="B130" s="32"/>
      <c r="C130" s="33" t="s">
        <v>1813</v>
      </c>
      <c r="D130" s="34"/>
      <c r="E130" s="31" t="s">
        <v>1814</v>
      </c>
      <c r="F130" s="34"/>
      <c r="G130" s="34"/>
      <c r="H130" s="34"/>
      <c r="I130" s="35">
        <f>SUMIFS(I131:I140,A131:A140,"P")</f>
        <v>0</v>
      </c>
      <c r="J130" s="36"/>
    </row>
    <row r="131" ht="45">
      <c r="A131" s="37" t="s">
        <v>593</v>
      </c>
      <c r="B131" s="37">
        <v>38</v>
      </c>
      <c r="C131" s="38" t="s">
        <v>1121</v>
      </c>
      <c r="D131" s="37" t="s">
        <v>1122</v>
      </c>
      <c r="E131" s="39" t="s">
        <v>1123</v>
      </c>
      <c r="F131" s="40" t="s">
        <v>1124</v>
      </c>
      <c r="G131" s="41">
        <v>32.299999999999997</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30">
      <c r="A133" s="37" t="s">
        <v>599</v>
      </c>
      <c r="B133" s="45"/>
      <c r="C133" s="46"/>
      <c r="D133" s="46"/>
      <c r="E133" s="49" t="s">
        <v>12893</v>
      </c>
      <c r="F133" s="46"/>
      <c r="G133" s="46"/>
      <c r="H133" s="46"/>
      <c r="I133" s="46"/>
      <c r="J133" s="48"/>
    </row>
    <row r="134" ht="120">
      <c r="A134" s="37" t="s">
        <v>601</v>
      </c>
      <c r="B134" s="45"/>
      <c r="C134" s="46"/>
      <c r="D134" s="46"/>
      <c r="E134" s="39" t="s">
        <v>1820</v>
      </c>
      <c r="F134" s="46"/>
      <c r="G134" s="46"/>
      <c r="H134" s="46"/>
      <c r="I134" s="46"/>
      <c r="J134" s="48"/>
    </row>
    <row r="135" ht="45">
      <c r="A135" s="37" t="s">
        <v>593</v>
      </c>
      <c r="B135" s="37">
        <v>39</v>
      </c>
      <c r="C135" s="38" t="s">
        <v>1130</v>
      </c>
      <c r="D135" s="37" t="s">
        <v>1131</v>
      </c>
      <c r="E135" s="39" t="s">
        <v>1132</v>
      </c>
      <c r="F135" s="40" t="s">
        <v>1124</v>
      </c>
      <c r="G135" s="41">
        <v>0.5</v>
      </c>
      <c r="H135" s="42">
        <v>0</v>
      </c>
      <c r="I135" s="43">
        <f>ROUND(G135*H135,P4)</f>
        <v>0</v>
      </c>
      <c r="J135" s="37"/>
      <c r="O135" s="44">
        <f>I135*0.21</f>
        <v>0</v>
      </c>
      <c r="P135">
        <v>3</v>
      </c>
    </row>
    <row r="136">
      <c r="A136" s="37" t="s">
        <v>598</v>
      </c>
      <c r="B136" s="45"/>
      <c r="C136" s="46"/>
      <c r="D136" s="46"/>
      <c r="E136" s="39" t="s">
        <v>1818</v>
      </c>
      <c r="F136" s="46"/>
      <c r="G136" s="46"/>
      <c r="H136" s="46"/>
      <c r="I136" s="46"/>
      <c r="J136" s="48"/>
    </row>
    <row r="137" ht="120">
      <c r="A137" s="37" t="s">
        <v>601</v>
      </c>
      <c r="B137" s="45"/>
      <c r="C137" s="46"/>
      <c r="D137" s="46"/>
      <c r="E137" s="39" t="s">
        <v>1820</v>
      </c>
      <c r="F137" s="46"/>
      <c r="G137" s="46"/>
      <c r="H137" s="46"/>
      <c r="I137" s="46"/>
      <c r="J137" s="48"/>
    </row>
    <row r="138" ht="30">
      <c r="A138" s="37" t="s">
        <v>593</v>
      </c>
      <c r="B138" s="37">
        <v>40</v>
      </c>
      <c r="C138" s="38" t="s">
        <v>3401</v>
      </c>
      <c r="D138" s="37" t="s">
        <v>3402</v>
      </c>
      <c r="E138" s="39" t="s">
        <v>4250</v>
      </c>
      <c r="F138" s="40" t="s">
        <v>1124</v>
      </c>
      <c r="G138" s="41">
        <v>0.5</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50"/>
      <c r="C140" s="51"/>
      <c r="D140" s="51"/>
      <c r="E140" s="39" t="s">
        <v>1820</v>
      </c>
      <c r="F140" s="51"/>
      <c r="G140" s="51"/>
      <c r="H140" s="51"/>
      <c r="I140" s="51"/>
      <c r="J140" s="52"/>
    </row>
  </sheetData>
  <sheetProtection sheet="1" objects="1" scenarios="1" spinCount="100000" saltValue="sijyMxK1bLnaK7qYYkXhWxAidiBP3OBpqfOHwJ8dgsfXNPe43lJSwNWcDFWCMj3by3/S2rE/RAJNwpWhsaDTuw==" hashValue="iCLa3kaYeOeCKnsdrE/Bwo+sERNWKNA9uTqGxCsiDulErtyCjpvw1GGSjaNDXBF3v5PV6Ua76VKLZIgKO16X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12894</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12894</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3</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3000</v>
      </c>
      <c r="D35" s="37" t="s">
        <v>595</v>
      </c>
      <c r="E35" s="39" t="s">
        <v>3001</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SUMIFS(I42:I65,A42:A65,"P")</f>
        <v>0</v>
      </c>
      <c r="J41" s="36"/>
    </row>
    <row r="42">
      <c r="A42" s="37" t="s">
        <v>593</v>
      </c>
      <c r="B42" s="37">
        <v>9</v>
      </c>
      <c r="C42" s="38" t="s">
        <v>1010</v>
      </c>
      <c r="D42" s="37" t="s">
        <v>595</v>
      </c>
      <c r="E42" s="39" t="s">
        <v>1011</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ht="30">
      <c r="A51" s="37" t="s">
        <v>593</v>
      </c>
      <c r="B51" s="37">
        <v>12</v>
      </c>
      <c r="C51" s="38" t="s">
        <v>12903</v>
      </c>
      <c r="D51" s="37" t="s">
        <v>595</v>
      </c>
      <c r="E51" s="39" t="s">
        <v>12904</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12905</v>
      </c>
      <c r="F53" s="46"/>
      <c r="G53" s="46"/>
      <c r="H53" s="46"/>
      <c r="I53" s="46"/>
      <c r="J53" s="48"/>
    </row>
    <row r="54">
      <c r="A54" s="37" t="s">
        <v>593</v>
      </c>
      <c r="B54" s="37">
        <v>13</v>
      </c>
      <c r="C54" s="38" t="s">
        <v>4032</v>
      </c>
      <c r="D54" s="37" t="s">
        <v>595</v>
      </c>
      <c r="E54" s="39" t="s">
        <v>4033</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4034</v>
      </c>
      <c r="F56" s="46"/>
      <c r="G56" s="46"/>
      <c r="H56" s="46"/>
      <c r="I56" s="46"/>
      <c r="J56" s="48"/>
    </row>
    <row r="57">
      <c r="A57" s="37" t="s">
        <v>593</v>
      </c>
      <c r="B57" s="37">
        <v>14</v>
      </c>
      <c r="C57" s="38" t="s">
        <v>12906</v>
      </c>
      <c r="D57" s="37" t="s">
        <v>595</v>
      </c>
      <c r="E57" s="39" t="s">
        <v>12907</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12908</v>
      </c>
      <c r="F59" s="46"/>
      <c r="G59" s="46"/>
      <c r="H59" s="46"/>
      <c r="I59" s="46"/>
      <c r="J59" s="48"/>
    </row>
    <row r="60" ht="30">
      <c r="A60" s="37" t="s">
        <v>593</v>
      </c>
      <c r="B60" s="37">
        <v>15</v>
      </c>
      <c r="C60" s="38" t="s">
        <v>12909</v>
      </c>
      <c r="D60" s="37" t="s">
        <v>595</v>
      </c>
      <c r="E60" s="39" t="s">
        <v>12910</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12911</v>
      </c>
      <c r="F62" s="46"/>
      <c r="G62" s="46"/>
      <c r="H62" s="46"/>
      <c r="I62" s="46"/>
      <c r="J62" s="48"/>
    </row>
    <row r="63" ht="30">
      <c r="A63" s="37" t="s">
        <v>593</v>
      </c>
      <c r="B63" s="37">
        <v>16</v>
      </c>
      <c r="C63" s="38" t="s">
        <v>12912</v>
      </c>
      <c r="D63" s="37" t="s">
        <v>595</v>
      </c>
      <c r="E63" s="39" t="s">
        <v>12913</v>
      </c>
      <c r="F63" s="40" t="s">
        <v>597</v>
      </c>
      <c r="G63" s="41">
        <v>320</v>
      </c>
      <c r="H63" s="42">
        <v>0</v>
      </c>
      <c r="I63" s="43">
        <f>ROUND(G63*H63,P4)</f>
        <v>0</v>
      </c>
      <c r="J63" s="37"/>
      <c r="O63" s="44">
        <f>I63*0.21</f>
        <v>0</v>
      </c>
      <c r="P63">
        <v>3</v>
      </c>
    </row>
    <row r="64" ht="30">
      <c r="A64" s="37" t="s">
        <v>598</v>
      </c>
      <c r="B64" s="45"/>
      <c r="C64" s="46"/>
      <c r="D64" s="46"/>
      <c r="E64" s="39" t="s">
        <v>12913</v>
      </c>
      <c r="F64" s="46"/>
      <c r="G64" s="46"/>
      <c r="H64" s="46"/>
      <c r="I64" s="46"/>
      <c r="J64" s="48"/>
    </row>
    <row r="65" ht="75">
      <c r="A65" s="37" t="s">
        <v>601</v>
      </c>
      <c r="B65" s="45"/>
      <c r="C65" s="46"/>
      <c r="D65" s="46"/>
      <c r="E65" s="39" t="s">
        <v>12914</v>
      </c>
      <c r="F65" s="46"/>
      <c r="G65" s="46"/>
      <c r="H65" s="46"/>
      <c r="I65" s="46"/>
      <c r="J65" s="48"/>
    </row>
    <row r="66">
      <c r="A66" s="31" t="s">
        <v>591</v>
      </c>
      <c r="B66" s="32"/>
      <c r="C66" s="33" t="s">
        <v>4035</v>
      </c>
      <c r="D66" s="34"/>
      <c r="E66" s="31" t="s">
        <v>4036</v>
      </c>
      <c r="F66" s="34"/>
      <c r="G66" s="34"/>
      <c r="H66" s="34"/>
      <c r="I66" s="35">
        <f>SUMIFS(I67:I78,A67:A78,"P")</f>
        <v>0</v>
      </c>
      <c r="J66" s="36"/>
    </row>
    <row r="67" ht="30">
      <c r="A67" s="37" t="s">
        <v>593</v>
      </c>
      <c r="B67" s="37">
        <v>17</v>
      </c>
      <c r="C67" s="38" t="s">
        <v>3003</v>
      </c>
      <c r="D67" s="37" t="s">
        <v>595</v>
      </c>
      <c r="E67" s="39" t="s">
        <v>3004</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4275</v>
      </c>
      <c r="D70" s="37" t="s">
        <v>595</v>
      </c>
      <c r="E70" s="39" t="s">
        <v>4056</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4276</v>
      </c>
      <c r="F72" s="46"/>
      <c r="G72" s="46"/>
      <c r="H72" s="46"/>
      <c r="I72" s="46"/>
      <c r="J72" s="48"/>
    </row>
    <row r="73">
      <c r="A73" s="37" t="s">
        <v>593</v>
      </c>
      <c r="B73" s="37">
        <v>19</v>
      </c>
      <c r="C73" s="38" t="s">
        <v>3828</v>
      </c>
      <c r="D73" s="37" t="s">
        <v>595</v>
      </c>
      <c r="E73" s="39" t="s">
        <v>3829</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3530</v>
      </c>
      <c r="D76" s="37" t="s">
        <v>595</v>
      </c>
      <c r="E76" s="39" t="s">
        <v>3531</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SUMIFS(I80:I85,A80:A85,"P")</f>
        <v>0</v>
      </c>
      <c r="J79" s="36"/>
    </row>
    <row r="80">
      <c r="A80" s="37" t="s">
        <v>593</v>
      </c>
      <c r="B80" s="37">
        <v>21</v>
      </c>
      <c r="C80" s="38" t="s">
        <v>3387</v>
      </c>
      <c r="D80" s="37" t="s">
        <v>595</v>
      </c>
      <c r="E80" s="39" t="s">
        <v>3388</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22</v>
      </c>
      <c r="C83" s="38" t="s">
        <v>1022</v>
      </c>
      <c r="D83" s="37" t="s">
        <v>595</v>
      </c>
      <c r="E83" s="39" t="s">
        <v>1023</v>
      </c>
      <c r="F83" s="40" t="s">
        <v>608</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1" t="s">
        <v>591</v>
      </c>
      <c r="B86" s="32"/>
      <c r="C86" s="33" t="s">
        <v>1717</v>
      </c>
      <c r="D86" s="34"/>
      <c r="E86" s="31" t="s">
        <v>4070</v>
      </c>
      <c r="F86" s="34"/>
      <c r="G86" s="34"/>
      <c r="H86" s="34"/>
      <c r="I86" s="35">
        <f>SUMIFS(I87:I104,A87:A104,"P")</f>
        <v>0</v>
      </c>
      <c r="J86" s="36"/>
    </row>
    <row r="87">
      <c r="A87" s="37" t="s">
        <v>593</v>
      </c>
      <c r="B87" s="37">
        <v>23</v>
      </c>
      <c r="C87" s="38" t="s">
        <v>12917</v>
      </c>
      <c r="D87" s="37" t="s">
        <v>595</v>
      </c>
      <c r="E87" s="39" t="s">
        <v>12918</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12919</v>
      </c>
      <c r="F89" s="46"/>
      <c r="G89" s="46"/>
      <c r="H89" s="46"/>
      <c r="I89" s="46"/>
      <c r="J89" s="48"/>
    </row>
    <row r="90">
      <c r="A90" s="37" t="s">
        <v>593</v>
      </c>
      <c r="B90" s="37">
        <v>24</v>
      </c>
      <c r="C90" s="38" t="s">
        <v>12920</v>
      </c>
      <c r="D90" s="37" t="s">
        <v>595</v>
      </c>
      <c r="E90" s="39" t="s">
        <v>12921</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12922</v>
      </c>
      <c r="F92" s="46"/>
      <c r="G92" s="46"/>
      <c r="H92" s="46"/>
      <c r="I92" s="46"/>
      <c r="J92" s="48"/>
    </row>
    <row r="93">
      <c r="A93" s="37" t="s">
        <v>593</v>
      </c>
      <c r="B93" s="37">
        <v>25</v>
      </c>
      <c r="C93" s="38" t="s">
        <v>3284</v>
      </c>
      <c r="D93" s="37" t="s">
        <v>595</v>
      </c>
      <c r="E93" s="39" t="s">
        <v>3285</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4289</v>
      </c>
      <c r="F95" s="46"/>
      <c r="G95" s="46"/>
      <c r="H95" s="46"/>
      <c r="I95" s="46"/>
      <c r="J95" s="48"/>
    </row>
    <row r="96">
      <c r="A96" s="37" t="s">
        <v>593</v>
      </c>
      <c r="B96" s="37">
        <v>26</v>
      </c>
      <c r="C96" s="38" t="s">
        <v>4293</v>
      </c>
      <c r="D96" s="37" t="s">
        <v>595</v>
      </c>
      <c r="E96" s="39" t="s">
        <v>4092</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4294</v>
      </c>
      <c r="F98" s="46"/>
      <c r="G98" s="46"/>
      <c r="H98" s="46"/>
      <c r="I98" s="46"/>
      <c r="J98" s="48"/>
    </row>
    <row r="99">
      <c r="A99" s="37" t="s">
        <v>593</v>
      </c>
      <c r="B99" s="37">
        <v>27</v>
      </c>
      <c r="C99" s="38" t="s">
        <v>12923</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12924</v>
      </c>
      <c r="F101" s="46"/>
      <c r="G101" s="46"/>
      <c r="H101" s="46"/>
      <c r="I101" s="46"/>
      <c r="J101" s="48"/>
    </row>
    <row r="102">
      <c r="A102" s="37" t="s">
        <v>593</v>
      </c>
      <c r="B102" s="37">
        <v>28</v>
      </c>
      <c r="C102" s="38" t="s">
        <v>12925</v>
      </c>
      <c r="D102" s="37" t="s">
        <v>595</v>
      </c>
      <c r="E102" s="39" t="s">
        <v>12926</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1" t="s">
        <v>591</v>
      </c>
      <c r="B105" s="32"/>
      <c r="C105" s="33" t="s">
        <v>3633</v>
      </c>
      <c r="D105" s="34"/>
      <c r="E105" s="31" t="s">
        <v>4094</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3351</v>
      </c>
      <c r="D109" s="37" t="s">
        <v>595</v>
      </c>
      <c r="E109" s="39" t="s">
        <v>3352</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12928</v>
      </c>
      <c r="D112" s="37" t="s">
        <v>595</v>
      </c>
      <c r="E112" s="39" t="s">
        <v>12929</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12930</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4099</v>
      </c>
      <c r="F117" s="46"/>
      <c r="G117" s="46"/>
      <c r="H117" s="46"/>
      <c r="I117" s="46"/>
      <c r="J117" s="48"/>
    </row>
    <row r="118">
      <c r="A118" s="37" t="s">
        <v>593</v>
      </c>
      <c r="B118" s="37">
        <v>33</v>
      </c>
      <c r="C118" s="38" t="s">
        <v>4310</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c r="A121" s="37" t="s">
        <v>593</v>
      </c>
      <c r="B121" s="37">
        <v>34</v>
      </c>
      <c r="C121" s="38" t="s">
        <v>4311</v>
      </c>
      <c r="D121" s="37" t="s">
        <v>595</v>
      </c>
      <c r="E121" s="39" t="s">
        <v>3349</v>
      </c>
      <c r="F121" s="40" t="s">
        <v>597</v>
      </c>
      <c r="G121" s="41">
        <v>410</v>
      </c>
      <c r="H121" s="42">
        <v>0</v>
      </c>
      <c r="I121" s="43">
        <f>ROUND(G121*H121,P4)</f>
        <v>0</v>
      </c>
      <c r="J121" s="37"/>
      <c r="O121" s="44">
        <f>I121*0.21</f>
        <v>0</v>
      </c>
      <c r="P121">
        <v>3</v>
      </c>
    </row>
    <row r="122">
      <c r="A122" s="37" t="s">
        <v>598</v>
      </c>
      <c r="B122" s="45"/>
      <c r="C122" s="46"/>
      <c r="D122" s="46"/>
      <c r="E122" s="39" t="s">
        <v>3349</v>
      </c>
      <c r="F122" s="46"/>
      <c r="G122" s="46"/>
      <c r="H122" s="46"/>
      <c r="I122" s="46"/>
      <c r="J122" s="48"/>
    </row>
    <row r="123" ht="60">
      <c r="A123" s="37" t="s">
        <v>601</v>
      </c>
      <c r="B123" s="45"/>
      <c r="C123" s="46"/>
      <c r="D123" s="46"/>
      <c r="E123" s="39" t="s">
        <v>4104</v>
      </c>
      <c r="F123" s="46"/>
      <c r="G123" s="46"/>
      <c r="H123" s="46"/>
      <c r="I123" s="46"/>
      <c r="J123" s="48"/>
    </row>
    <row r="124">
      <c r="A124" s="31" t="s">
        <v>591</v>
      </c>
      <c r="B124" s="32"/>
      <c r="C124" s="33" t="s">
        <v>3864</v>
      </c>
      <c r="D124" s="34"/>
      <c r="E124" s="31" t="s">
        <v>4324</v>
      </c>
      <c r="F124" s="34"/>
      <c r="G124" s="34"/>
      <c r="H124" s="34"/>
      <c r="I124" s="35">
        <f>SUMIFS(I125:I127,A125:A127,"P")</f>
        <v>0</v>
      </c>
      <c r="J124" s="36"/>
    </row>
    <row r="125" ht="30">
      <c r="A125" s="37" t="s">
        <v>593</v>
      </c>
      <c r="B125" s="37">
        <v>35</v>
      </c>
      <c r="C125" s="38" t="s">
        <v>12931</v>
      </c>
      <c r="D125" s="37" t="s">
        <v>595</v>
      </c>
      <c r="E125" s="39" t="s">
        <v>12932</v>
      </c>
      <c r="F125" s="40" t="s">
        <v>608</v>
      </c>
      <c r="G125" s="41">
        <v>1</v>
      </c>
      <c r="H125" s="42">
        <v>0</v>
      </c>
      <c r="I125" s="43">
        <f>ROUND(G125*H125,P4)</f>
        <v>0</v>
      </c>
      <c r="J125" s="37"/>
      <c r="O125" s="44">
        <f>I125*0.21</f>
        <v>0</v>
      </c>
      <c r="P125">
        <v>3</v>
      </c>
    </row>
    <row r="126" ht="30">
      <c r="A126" s="37" t="s">
        <v>598</v>
      </c>
      <c r="B126" s="45"/>
      <c r="C126" s="46"/>
      <c r="D126" s="46"/>
      <c r="E126" s="39" t="s">
        <v>12932</v>
      </c>
      <c r="F126" s="46"/>
      <c r="G126" s="46"/>
      <c r="H126" s="46"/>
      <c r="I126" s="46"/>
      <c r="J126" s="48"/>
    </row>
    <row r="127" ht="105">
      <c r="A127" s="37" t="s">
        <v>601</v>
      </c>
      <c r="B127" s="45"/>
      <c r="C127" s="46"/>
      <c r="D127" s="46"/>
      <c r="E127" s="39" t="s">
        <v>12933</v>
      </c>
      <c r="F127" s="46"/>
      <c r="G127" s="46"/>
      <c r="H127" s="46"/>
      <c r="I127" s="46"/>
      <c r="J127" s="48"/>
    </row>
    <row r="128">
      <c r="A128" s="31" t="s">
        <v>591</v>
      </c>
      <c r="B128" s="32"/>
      <c r="C128" s="33" t="s">
        <v>3638</v>
      </c>
      <c r="D128" s="34"/>
      <c r="E128" s="31" t="s">
        <v>4167</v>
      </c>
      <c r="F128" s="34"/>
      <c r="G128" s="34"/>
      <c r="H128" s="34"/>
      <c r="I128" s="35">
        <f>SUMIFS(I129:I158,A129:A158,"P")</f>
        <v>0</v>
      </c>
      <c r="J128" s="36"/>
    </row>
    <row r="129" ht="30">
      <c r="A129" s="37" t="s">
        <v>593</v>
      </c>
      <c r="B129" s="37">
        <v>36</v>
      </c>
      <c r="C129" s="38" t="s">
        <v>3037</v>
      </c>
      <c r="D129" s="37" t="s">
        <v>595</v>
      </c>
      <c r="E129" s="39" t="s">
        <v>3931</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30">
      <c r="A132" s="37" t="s">
        <v>593</v>
      </c>
      <c r="B132" s="37">
        <v>37</v>
      </c>
      <c r="C132" s="38" t="s">
        <v>3044</v>
      </c>
      <c r="D132" s="37" t="s">
        <v>595</v>
      </c>
      <c r="E132" s="39" t="s">
        <v>3045</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601</v>
      </c>
      <c r="B134" s="45"/>
      <c r="C134" s="46"/>
      <c r="D134" s="46"/>
      <c r="E134" s="39" t="s">
        <v>4177</v>
      </c>
      <c r="F134" s="46"/>
      <c r="G134" s="46"/>
      <c r="H134" s="46"/>
      <c r="I134" s="46"/>
      <c r="J134" s="48"/>
    </row>
    <row r="135">
      <c r="A135" s="37" t="s">
        <v>593</v>
      </c>
      <c r="B135" s="37">
        <v>38</v>
      </c>
      <c r="C135" s="38" t="s">
        <v>12934</v>
      </c>
      <c r="D135" s="37" t="s">
        <v>595</v>
      </c>
      <c r="E135" s="39" t="s">
        <v>12935</v>
      </c>
      <c r="F135" s="40" t="s">
        <v>608</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601</v>
      </c>
      <c r="B137" s="45"/>
      <c r="C137" s="46"/>
      <c r="D137" s="46"/>
      <c r="E137" s="39" t="s">
        <v>4183</v>
      </c>
      <c r="F137" s="46"/>
      <c r="G137" s="46"/>
      <c r="H137" s="46"/>
      <c r="I137" s="46"/>
      <c r="J137" s="48"/>
    </row>
    <row r="138">
      <c r="A138" s="37" t="s">
        <v>593</v>
      </c>
      <c r="B138" s="37">
        <v>39</v>
      </c>
      <c r="C138" s="38" t="s">
        <v>1262</v>
      </c>
      <c r="D138" s="37" t="s">
        <v>595</v>
      </c>
      <c r="E138" s="39" t="s">
        <v>1263</v>
      </c>
      <c r="F138" s="40" t="s">
        <v>620</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601</v>
      </c>
      <c r="B140" s="45"/>
      <c r="C140" s="46"/>
      <c r="D140" s="46"/>
      <c r="E140" s="39" t="s">
        <v>3641</v>
      </c>
      <c r="F140" s="46"/>
      <c r="G140" s="46"/>
      <c r="H140" s="46"/>
      <c r="I140" s="46"/>
      <c r="J140" s="48"/>
    </row>
    <row r="141">
      <c r="A141" s="37" t="s">
        <v>593</v>
      </c>
      <c r="B141" s="37">
        <v>40</v>
      </c>
      <c r="C141" s="38" t="s">
        <v>3361</v>
      </c>
      <c r="D141" s="37" t="s">
        <v>595</v>
      </c>
      <c r="E141" s="39" t="s">
        <v>3362</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4358</v>
      </c>
      <c r="F143" s="46"/>
      <c r="G143" s="46"/>
      <c r="H143" s="46"/>
      <c r="I143" s="46"/>
      <c r="J143" s="48"/>
    </row>
    <row r="144">
      <c r="A144" s="37" t="s">
        <v>593</v>
      </c>
      <c r="B144" s="37">
        <v>41</v>
      </c>
      <c r="C144" s="38" t="s">
        <v>3049</v>
      </c>
      <c r="D144" s="37" t="s">
        <v>595</v>
      </c>
      <c r="E144" s="39" t="s">
        <v>3050</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601</v>
      </c>
      <c r="B146" s="45"/>
      <c r="C146" s="46"/>
      <c r="D146" s="46"/>
      <c r="E146" s="39" t="s">
        <v>4194</v>
      </c>
      <c r="F146" s="46"/>
      <c r="G146" s="46"/>
      <c r="H146" s="46"/>
      <c r="I146" s="46"/>
      <c r="J146" s="48"/>
    </row>
    <row r="147">
      <c r="A147" s="37" t="s">
        <v>593</v>
      </c>
      <c r="B147" s="37">
        <v>42</v>
      </c>
      <c r="C147" s="38" t="s">
        <v>1265</v>
      </c>
      <c r="D147" s="37" t="s">
        <v>595</v>
      </c>
      <c r="E147" s="39" t="s">
        <v>1266</v>
      </c>
      <c r="F147" s="40" t="s">
        <v>620</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3642</v>
      </c>
      <c r="F149" s="46"/>
      <c r="G149" s="46"/>
      <c r="H149" s="46"/>
      <c r="I149" s="46"/>
      <c r="J149" s="48"/>
    </row>
    <row r="150">
      <c r="A150" s="37" t="s">
        <v>593</v>
      </c>
      <c r="B150" s="37">
        <v>43</v>
      </c>
      <c r="C150" s="38" t="s">
        <v>1063</v>
      </c>
      <c r="D150" s="37" t="s">
        <v>595</v>
      </c>
      <c r="E150" s="39" t="s">
        <v>1064</v>
      </c>
      <c r="F150" s="40" t="s">
        <v>620</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4195</v>
      </c>
      <c r="F152" s="46"/>
      <c r="G152" s="46"/>
      <c r="H152" s="46"/>
      <c r="I152" s="46"/>
      <c r="J152" s="48"/>
    </row>
    <row r="153">
      <c r="A153" s="37" t="s">
        <v>593</v>
      </c>
      <c r="B153" s="37">
        <v>44</v>
      </c>
      <c r="C153" s="38" t="s">
        <v>3364</v>
      </c>
      <c r="D153" s="37" t="s">
        <v>595</v>
      </c>
      <c r="E153" s="39" t="s">
        <v>3365</v>
      </c>
      <c r="F153" s="40" t="s">
        <v>620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4359</v>
      </c>
      <c r="F155" s="46"/>
      <c r="G155" s="46"/>
      <c r="H155" s="46"/>
      <c r="I155" s="46"/>
      <c r="J155" s="48"/>
    </row>
    <row r="156">
      <c r="A156" s="37" t="s">
        <v>593</v>
      </c>
      <c r="B156" s="37">
        <v>45</v>
      </c>
      <c r="C156" s="38" t="s">
        <v>4196</v>
      </c>
      <c r="D156" s="37" t="s">
        <v>595</v>
      </c>
      <c r="E156" s="39" t="s">
        <v>4197</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4198</v>
      </c>
      <c r="F158" s="46"/>
      <c r="G158" s="46"/>
      <c r="H158" s="46"/>
      <c r="I158" s="46"/>
      <c r="J158" s="48"/>
    </row>
    <row r="159">
      <c r="A159" s="31" t="s">
        <v>591</v>
      </c>
      <c r="B159" s="32"/>
      <c r="C159" s="33" t="s">
        <v>4228</v>
      </c>
      <c r="D159" s="34"/>
      <c r="E159" s="31" t="s">
        <v>561</v>
      </c>
      <c r="F159" s="34"/>
      <c r="G159" s="34"/>
      <c r="H159" s="34"/>
      <c r="I159" s="35">
        <f>SUMIFS(I160:I162,A160:A162,"P")</f>
        <v>0</v>
      </c>
      <c r="J159" s="36"/>
    </row>
    <row r="160">
      <c r="A160" s="37" t="s">
        <v>593</v>
      </c>
      <c r="B160" s="37">
        <v>46</v>
      </c>
      <c r="C160" s="38" t="s">
        <v>3059</v>
      </c>
      <c r="D160" s="37" t="s">
        <v>595</v>
      </c>
      <c r="E160" s="39" t="s">
        <v>3060</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601</v>
      </c>
      <c r="B162" s="45"/>
      <c r="C162" s="46"/>
      <c r="D162" s="46"/>
      <c r="E162" s="39" t="s">
        <v>4372</v>
      </c>
      <c r="F162" s="46"/>
      <c r="G162" s="46"/>
      <c r="H162" s="46"/>
      <c r="I162" s="46"/>
      <c r="J162" s="48"/>
    </row>
    <row r="163">
      <c r="A163" s="31" t="s">
        <v>591</v>
      </c>
      <c r="B163" s="32"/>
      <c r="C163" s="33" t="s">
        <v>1813</v>
      </c>
      <c r="D163" s="34"/>
      <c r="E163" s="31" t="s">
        <v>1814</v>
      </c>
      <c r="F163" s="34"/>
      <c r="G163" s="34"/>
      <c r="H163" s="34"/>
      <c r="I163" s="35">
        <f>SUMIFS(I164:I176,A164:A176,"P")</f>
        <v>0</v>
      </c>
      <c r="J163" s="36"/>
    </row>
    <row r="164" ht="45">
      <c r="A164" s="37" t="s">
        <v>593</v>
      </c>
      <c r="B164" s="37">
        <v>47</v>
      </c>
      <c r="C164" s="38" t="s">
        <v>1121</v>
      </c>
      <c r="D164" s="37" t="s">
        <v>1122</v>
      </c>
      <c r="E164" s="39" t="s">
        <v>1123</v>
      </c>
      <c r="F164" s="40" t="s">
        <v>1124</v>
      </c>
      <c r="G164" s="41">
        <v>22.800000000000001</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30">
      <c r="A166" s="37" t="s">
        <v>599</v>
      </c>
      <c r="B166" s="45"/>
      <c r="C166" s="46"/>
      <c r="D166" s="46"/>
      <c r="E166" s="49" t="s">
        <v>12936</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48</v>
      </c>
      <c r="C168" s="38" t="s">
        <v>1130</v>
      </c>
      <c r="D168" s="37" t="s">
        <v>1131</v>
      </c>
      <c r="E168" s="39" t="s">
        <v>1132</v>
      </c>
      <c r="F168" s="40" t="s">
        <v>1124</v>
      </c>
      <c r="G168" s="41">
        <v>0.5</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120">
      <c r="A170" s="37" t="s">
        <v>601</v>
      </c>
      <c r="B170" s="45"/>
      <c r="C170" s="46"/>
      <c r="D170" s="46"/>
      <c r="E170" s="39" t="s">
        <v>1820</v>
      </c>
      <c r="F170" s="46"/>
      <c r="G170" s="46"/>
      <c r="H170" s="46"/>
      <c r="I170" s="46"/>
      <c r="J170" s="48"/>
    </row>
    <row r="171" ht="30">
      <c r="A171" s="37" t="s">
        <v>593</v>
      </c>
      <c r="B171" s="37">
        <v>49</v>
      </c>
      <c r="C171" s="38" t="s">
        <v>3401</v>
      </c>
      <c r="D171" s="37" t="s">
        <v>3402</v>
      </c>
      <c r="E171" s="39" t="s">
        <v>4250</v>
      </c>
      <c r="F171" s="40" t="s">
        <v>1124</v>
      </c>
      <c r="G171" s="41">
        <v>0.10000000000000001</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35">
      <c r="A173" s="37" t="s">
        <v>601</v>
      </c>
      <c r="B173" s="45"/>
      <c r="C173" s="46"/>
      <c r="D173" s="46"/>
      <c r="E173" s="39" t="s">
        <v>4251</v>
      </c>
      <c r="F173" s="46"/>
      <c r="G173" s="46"/>
      <c r="H173" s="46"/>
      <c r="I173" s="46"/>
      <c r="J173" s="48"/>
    </row>
    <row r="174" ht="30">
      <c r="A174" s="37" t="s">
        <v>593</v>
      </c>
      <c r="B174" s="37">
        <v>50</v>
      </c>
      <c r="C174" s="38" t="s">
        <v>3405</v>
      </c>
      <c r="D174" s="37" t="s">
        <v>3406</v>
      </c>
      <c r="E174" s="39" t="s">
        <v>4252</v>
      </c>
      <c r="F174" s="40" t="s">
        <v>1124</v>
      </c>
      <c r="G174" s="41">
        <v>0.5</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50"/>
      <c r="C176" s="51"/>
      <c r="D176" s="51"/>
      <c r="E176" s="39" t="s">
        <v>4251</v>
      </c>
      <c r="F176" s="51"/>
      <c r="G176" s="51"/>
      <c r="H176" s="51"/>
      <c r="I176" s="51"/>
      <c r="J176" s="52"/>
    </row>
  </sheetData>
  <sheetProtection sheet="1" objects="1" scenarios="1" spinCount="100000" saltValue="NHtN8udWOfHEV48Fk2UgLhedBxp3US5gA1p4R6/aXLtmRwOTu5t08PbM0vkE1PmTB54sk+mgKbrgOPedaPHF7A==" hashValue="im9m6EQbU7fWvdjI8ulMu5QuJwnL6ckh8Cf/WYkyQ/AKD9oaEPGQ88tX2YrZsfzAqoAbK9+xa6nYu/9kyr85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12937</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12937</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3000</v>
      </c>
      <c r="D35" s="37" t="s">
        <v>595</v>
      </c>
      <c r="E35" s="39" t="s">
        <v>3001</v>
      </c>
      <c r="F35" s="40" t="s">
        <v>608</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SUMIFS(I42:I59,A42:A59,"P")</f>
        <v>0</v>
      </c>
      <c r="J41" s="36"/>
    </row>
    <row r="42">
      <c r="A42" s="37" t="s">
        <v>593</v>
      </c>
      <c r="B42" s="37">
        <v>9</v>
      </c>
      <c r="C42" s="38" t="s">
        <v>1010</v>
      </c>
      <c r="D42" s="37" t="s">
        <v>595</v>
      </c>
      <c r="E42" s="39" t="s">
        <v>1011</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7" t="s">
        <v>593</v>
      </c>
      <c r="B51" s="37">
        <v>12</v>
      </c>
      <c r="C51" s="38" t="s">
        <v>12906</v>
      </c>
      <c r="D51" s="37" t="s">
        <v>595</v>
      </c>
      <c r="E51" s="39" t="s">
        <v>12907</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601</v>
      </c>
      <c r="B53" s="45"/>
      <c r="C53" s="46"/>
      <c r="D53" s="46"/>
      <c r="E53" s="39" t="s">
        <v>12908</v>
      </c>
      <c r="F53" s="46"/>
      <c r="G53" s="46"/>
      <c r="H53" s="46"/>
      <c r="I53" s="46"/>
      <c r="J53" s="48"/>
    </row>
    <row r="54" ht="30">
      <c r="A54" s="37" t="s">
        <v>593</v>
      </c>
      <c r="B54" s="37">
        <v>13</v>
      </c>
      <c r="C54" s="38" t="s">
        <v>12909</v>
      </c>
      <c r="D54" s="37" t="s">
        <v>595</v>
      </c>
      <c r="E54" s="39" t="s">
        <v>12910</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12911</v>
      </c>
      <c r="F56" s="46"/>
      <c r="G56" s="46"/>
      <c r="H56" s="46"/>
      <c r="I56" s="46"/>
      <c r="J56" s="48"/>
    </row>
    <row r="57" ht="30">
      <c r="A57" s="37" t="s">
        <v>593</v>
      </c>
      <c r="B57" s="37">
        <v>14</v>
      </c>
      <c r="C57" s="38" t="s">
        <v>12912</v>
      </c>
      <c r="D57" s="37" t="s">
        <v>595</v>
      </c>
      <c r="E57" s="39" t="s">
        <v>12913</v>
      </c>
      <c r="F57" s="40" t="s">
        <v>597</v>
      </c>
      <c r="G57" s="41">
        <v>11</v>
      </c>
      <c r="H57" s="42">
        <v>0</v>
      </c>
      <c r="I57" s="43">
        <f>ROUND(G57*H57,P4)</f>
        <v>0</v>
      </c>
      <c r="J57" s="37"/>
      <c r="O57" s="44">
        <f>I57*0.21</f>
        <v>0</v>
      </c>
      <c r="P57">
        <v>3</v>
      </c>
    </row>
    <row r="58" ht="30">
      <c r="A58" s="37" t="s">
        <v>598</v>
      </c>
      <c r="B58" s="45"/>
      <c r="C58" s="46"/>
      <c r="D58" s="46"/>
      <c r="E58" s="39" t="s">
        <v>12913</v>
      </c>
      <c r="F58" s="46"/>
      <c r="G58" s="46"/>
      <c r="H58" s="46"/>
      <c r="I58" s="46"/>
      <c r="J58" s="48"/>
    </row>
    <row r="59" ht="75">
      <c r="A59" s="37" t="s">
        <v>601</v>
      </c>
      <c r="B59" s="45"/>
      <c r="C59" s="46"/>
      <c r="D59" s="46"/>
      <c r="E59" s="39" t="s">
        <v>12914</v>
      </c>
      <c r="F59" s="46"/>
      <c r="G59" s="46"/>
      <c r="H59" s="46"/>
      <c r="I59" s="46"/>
      <c r="J59" s="48"/>
    </row>
    <row r="60">
      <c r="A60" s="31" t="s">
        <v>591</v>
      </c>
      <c r="B60" s="32"/>
      <c r="C60" s="33" t="s">
        <v>4064</v>
      </c>
      <c r="D60" s="34"/>
      <c r="E60" s="31" t="s">
        <v>4065</v>
      </c>
      <c r="F60" s="34"/>
      <c r="G60" s="34"/>
      <c r="H60" s="34"/>
      <c r="I60" s="35">
        <f>SUMIFS(I61:I66,A61:A66,"P")</f>
        <v>0</v>
      </c>
      <c r="J60" s="36"/>
    </row>
    <row r="61">
      <c r="A61" s="37" t="s">
        <v>593</v>
      </c>
      <c r="B61" s="37">
        <v>15</v>
      </c>
      <c r="C61" s="38" t="s">
        <v>3387</v>
      </c>
      <c r="D61" s="37" t="s">
        <v>595</v>
      </c>
      <c r="E61" s="39" t="s">
        <v>3388</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12915</v>
      </c>
      <c r="F63" s="46"/>
      <c r="G63" s="46"/>
      <c r="H63" s="46"/>
      <c r="I63" s="46"/>
      <c r="J63" s="48"/>
    </row>
    <row r="64" ht="30">
      <c r="A64" s="37" t="s">
        <v>593</v>
      </c>
      <c r="B64" s="37">
        <v>16</v>
      </c>
      <c r="C64" s="38" t="s">
        <v>1022</v>
      </c>
      <c r="D64" s="37" t="s">
        <v>595</v>
      </c>
      <c r="E64" s="39" t="s">
        <v>1023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12916</v>
      </c>
      <c r="F66" s="46"/>
      <c r="G66" s="46"/>
      <c r="H66" s="46"/>
      <c r="I66" s="46"/>
      <c r="J66" s="48"/>
    </row>
    <row r="67">
      <c r="A67" s="31" t="s">
        <v>591</v>
      </c>
      <c r="B67" s="32"/>
      <c r="C67" s="33" t="s">
        <v>3633</v>
      </c>
      <c r="D67" s="34"/>
      <c r="E67" s="31" t="s">
        <v>4094</v>
      </c>
      <c r="F67" s="34"/>
      <c r="G67" s="34"/>
      <c r="H67" s="34"/>
      <c r="I67" s="35">
        <f>SUMIFS(I68:I82,A68:A82,"P")</f>
        <v>0</v>
      </c>
      <c r="J67" s="36"/>
    </row>
    <row r="68" ht="30">
      <c r="A68" s="37" t="s">
        <v>593</v>
      </c>
      <c r="B68" s="37">
        <v>17</v>
      </c>
      <c r="C68" s="38" t="s">
        <v>12938</v>
      </c>
      <c r="D68" s="37" t="s">
        <v>595</v>
      </c>
      <c r="E68" s="39" t="s">
        <v>12939</v>
      </c>
      <c r="F68" s="40" t="s">
        <v>608</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c r="A71" s="37" t="s">
        <v>593</v>
      </c>
      <c r="B71" s="37">
        <v>18</v>
      </c>
      <c r="C71" s="38" t="s">
        <v>12928</v>
      </c>
      <c r="D71" s="37" t="s">
        <v>595</v>
      </c>
      <c r="E71" s="39" t="s">
        <v>12929</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601</v>
      </c>
      <c r="B73" s="45"/>
      <c r="C73" s="46"/>
      <c r="D73" s="46"/>
      <c r="E73" s="39" t="s">
        <v>12930</v>
      </c>
      <c r="F73" s="46"/>
      <c r="G73" s="46"/>
      <c r="H73" s="46"/>
      <c r="I73" s="46"/>
      <c r="J73" s="48"/>
    </row>
    <row r="74">
      <c r="A74" s="37" t="s">
        <v>593</v>
      </c>
      <c r="B74" s="37">
        <v>19</v>
      </c>
      <c r="C74" s="38" t="s">
        <v>1256</v>
      </c>
      <c r="D74" s="37" t="s">
        <v>595</v>
      </c>
      <c r="E74" s="39" t="s">
        <v>1257</v>
      </c>
      <c r="F74" s="40" t="s">
        <v>608</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4099</v>
      </c>
      <c r="F76" s="46"/>
      <c r="G76" s="46"/>
      <c r="H76" s="46"/>
      <c r="I76" s="46"/>
      <c r="J76" s="48"/>
    </row>
    <row r="77">
      <c r="A77" s="37" t="s">
        <v>593</v>
      </c>
      <c r="B77" s="37">
        <v>20</v>
      </c>
      <c r="C77" s="38" t="s">
        <v>12940</v>
      </c>
      <c r="D77" s="37" t="s">
        <v>595</v>
      </c>
      <c r="E77" s="39" t="s">
        <v>12941</v>
      </c>
      <c r="F77" s="40" t="s">
        <v>608</v>
      </c>
      <c r="G77" s="41">
        <v>2</v>
      </c>
      <c r="H77" s="42">
        <v>0</v>
      </c>
      <c r="I77" s="43">
        <f>ROUND(G77*H77,P4)</f>
        <v>0</v>
      </c>
      <c r="J77" s="37"/>
      <c r="O77" s="44">
        <f>I77*0.21</f>
        <v>0</v>
      </c>
      <c r="P77">
        <v>3</v>
      </c>
    </row>
    <row r="78">
      <c r="A78" s="37" t="s">
        <v>598</v>
      </c>
      <c r="B78" s="45"/>
      <c r="C78" s="46"/>
      <c r="D78" s="46"/>
      <c r="E78" s="39" t="s">
        <v>12941</v>
      </c>
      <c r="F78" s="46"/>
      <c r="G78" s="46"/>
      <c r="H78" s="46"/>
      <c r="I78" s="46"/>
      <c r="J78" s="48"/>
    </row>
    <row r="79">
      <c r="A79" s="37" t="s">
        <v>601</v>
      </c>
      <c r="B79" s="45"/>
      <c r="C79" s="46"/>
      <c r="D79" s="46"/>
      <c r="E79" s="47" t="s">
        <v>595</v>
      </c>
      <c r="F79" s="46"/>
      <c r="G79" s="46"/>
      <c r="H79" s="46"/>
      <c r="I79" s="46"/>
      <c r="J79" s="48"/>
    </row>
    <row r="80" ht="30">
      <c r="A80" s="37" t="s">
        <v>593</v>
      </c>
      <c r="B80" s="37">
        <v>21</v>
      </c>
      <c r="C80" s="38" t="s">
        <v>12942</v>
      </c>
      <c r="D80" s="37" t="s">
        <v>595</v>
      </c>
      <c r="E80" s="39" t="s">
        <v>12943</v>
      </c>
      <c r="F80" s="40" t="s">
        <v>597</v>
      </c>
      <c r="G80" s="41">
        <v>150</v>
      </c>
      <c r="H80" s="42">
        <v>0</v>
      </c>
      <c r="I80" s="43">
        <f>ROUND(G80*H80,P4)</f>
        <v>0</v>
      </c>
      <c r="J80" s="37"/>
      <c r="O80" s="44">
        <f>I80*0.21</f>
        <v>0</v>
      </c>
      <c r="P80">
        <v>3</v>
      </c>
    </row>
    <row r="81" ht="30">
      <c r="A81" s="37" t="s">
        <v>598</v>
      </c>
      <c r="B81" s="45"/>
      <c r="C81" s="46"/>
      <c r="D81" s="46"/>
      <c r="E81" s="39" t="s">
        <v>12943</v>
      </c>
      <c r="F81" s="46"/>
      <c r="G81" s="46"/>
      <c r="H81" s="46"/>
      <c r="I81" s="46"/>
      <c r="J81" s="48"/>
    </row>
    <row r="82" ht="60">
      <c r="A82" s="37" t="s">
        <v>601</v>
      </c>
      <c r="B82" s="45"/>
      <c r="C82" s="46"/>
      <c r="D82" s="46"/>
      <c r="E82" s="39" t="s">
        <v>4104</v>
      </c>
      <c r="F82" s="46"/>
      <c r="G82" s="46"/>
      <c r="H82" s="46"/>
      <c r="I82" s="46"/>
      <c r="J82" s="48"/>
    </row>
    <row r="83">
      <c r="A83" s="31" t="s">
        <v>591</v>
      </c>
      <c r="B83" s="32"/>
      <c r="C83" s="33" t="s">
        <v>3638</v>
      </c>
      <c r="D83" s="34"/>
      <c r="E83" s="31" t="s">
        <v>4167</v>
      </c>
      <c r="F83" s="34"/>
      <c r="G83" s="34"/>
      <c r="H83" s="34"/>
      <c r="I83" s="35">
        <f>SUMIFS(I84:I113,A84:A113,"P")</f>
        <v>0</v>
      </c>
      <c r="J83" s="36"/>
    </row>
    <row r="84" ht="30">
      <c r="A84" s="37" t="s">
        <v>593</v>
      </c>
      <c r="B84" s="37">
        <v>22</v>
      </c>
      <c r="C84" s="38" t="s">
        <v>1060</v>
      </c>
      <c r="D84" s="37" t="s">
        <v>595</v>
      </c>
      <c r="E84" s="39" t="s">
        <v>1061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1062</v>
      </c>
      <c r="F86" s="46"/>
      <c r="G86" s="46"/>
      <c r="H86" s="46"/>
      <c r="I86" s="46"/>
      <c r="J86" s="48"/>
    </row>
    <row r="87" ht="30">
      <c r="A87" s="37" t="s">
        <v>593</v>
      </c>
      <c r="B87" s="37">
        <v>23</v>
      </c>
      <c r="C87" s="38" t="s">
        <v>3044</v>
      </c>
      <c r="D87" s="37" t="s">
        <v>595</v>
      </c>
      <c r="E87" s="39" t="s">
        <v>3045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4177</v>
      </c>
      <c r="F89" s="46"/>
      <c r="G89" s="46"/>
      <c r="H89" s="46"/>
      <c r="I89" s="46"/>
      <c r="J89" s="48"/>
    </row>
    <row r="90">
      <c r="A90" s="37" t="s">
        <v>593</v>
      </c>
      <c r="B90" s="37">
        <v>24</v>
      </c>
      <c r="C90" s="38" t="s">
        <v>12944</v>
      </c>
      <c r="D90" s="37" t="s">
        <v>595</v>
      </c>
      <c r="E90" s="39" t="s">
        <v>12945</v>
      </c>
      <c r="F90" s="40" t="s">
        <v>608</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4183</v>
      </c>
      <c r="F92" s="46"/>
      <c r="G92" s="46"/>
      <c r="H92" s="46"/>
      <c r="I92" s="46"/>
      <c r="J92" s="48"/>
    </row>
    <row r="93">
      <c r="A93" s="37" t="s">
        <v>593</v>
      </c>
      <c r="B93" s="37">
        <v>25</v>
      </c>
      <c r="C93" s="38" t="s">
        <v>1262</v>
      </c>
      <c r="D93" s="37" t="s">
        <v>595</v>
      </c>
      <c r="E93" s="39" t="s">
        <v>1263</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3641</v>
      </c>
      <c r="F95" s="46"/>
      <c r="G95" s="46"/>
      <c r="H95" s="46"/>
      <c r="I95" s="46"/>
      <c r="J95" s="48"/>
    </row>
    <row r="96">
      <c r="A96" s="37" t="s">
        <v>593</v>
      </c>
      <c r="B96" s="37">
        <v>26</v>
      </c>
      <c r="C96" s="38" t="s">
        <v>3361</v>
      </c>
      <c r="D96" s="37" t="s">
        <v>595</v>
      </c>
      <c r="E96" s="39" t="s">
        <v>3362</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4358</v>
      </c>
      <c r="F98" s="46"/>
      <c r="G98" s="46"/>
      <c r="H98" s="46"/>
      <c r="I98" s="46"/>
      <c r="J98" s="48"/>
    </row>
    <row r="99">
      <c r="A99" s="37" t="s">
        <v>593</v>
      </c>
      <c r="B99" s="37">
        <v>27</v>
      </c>
      <c r="C99" s="38" t="s">
        <v>3049</v>
      </c>
      <c r="D99" s="37" t="s">
        <v>595</v>
      </c>
      <c r="E99" s="39" t="s">
        <v>3050</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601</v>
      </c>
      <c r="B101" s="45"/>
      <c r="C101" s="46"/>
      <c r="D101" s="46"/>
      <c r="E101" s="39" t="s">
        <v>4194</v>
      </c>
      <c r="F101" s="46"/>
      <c r="G101" s="46"/>
      <c r="H101" s="46"/>
      <c r="I101" s="46"/>
      <c r="J101" s="48"/>
    </row>
    <row r="102">
      <c r="A102" s="37" t="s">
        <v>593</v>
      </c>
      <c r="B102" s="37">
        <v>28</v>
      </c>
      <c r="C102" s="38" t="s">
        <v>1265</v>
      </c>
      <c r="D102" s="37" t="s">
        <v>595</v>
      </c>
      <c r="E102" s="39" t="s">
        <v>1266</v>
      </c>
      <c r="F102" s="40" t="s">
        <v>620</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3642</v>
      </c>
      <c r="F104" s="46"/>
      <c r="G104" s="46"/>
      <c r="H104" s="46"/>
      <c r="I104" s="46"/>
      <c r="J104" s="48"/>
    </row>
    <row r="105">
      <c r="A105" s="37" t="s">
        <v>593</v>
      </c>
      <c r="B105" s="37">
        <v>29</v>
      </c>
      <c r="C105" s="38" t="s">
        <v>1063</v>
      </c>
      <c r="D105" s="37" t="s">
        <v>595</v>
      </c>
      <c r="E105" s="39" t="s">
        <v>1064</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4195</v>
      </c>
      <c r="F107" s="46"/>
      <c r="G107" s="46"/>
      <c r="H107" s="46"/>
      <c r="I107" s="46"/>
      <c r="J107" s="48"/>
    </row>
    <row r="108">
      <c r="A108" s="37" t="s">
        <v>593</v>
      </c>
      <c r="B108" s="37">
        <v>30</v>
      </c>
      <c r="C108" s="38" t="s">
        <v>3364</v>
      </c>
      <c r="D108" s="37" t="s">
        <v>595</v>
      </c>
      <c r="E108" s="39" t="s">
        <v>3365</v>
      </c>
      <c r="F108" s="40" t="s">
        <v>620</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4359</v>
      </c>
      <c r="F110" s="46"/>
      <c r="G110" s="46"/>
      <c r="H110" s="46"/>
      <c r="I110" s="46"/>
      <c r="J110" s="48"/>
    </row>
    <row r="111">
      <c r="A111" s="37" t="s">
        <v>593</v>
      </c>
      <c r="B111" s="37">
        <v>31</v>
      </c>
      <c r="C111" s="38" t="s">
        <v>4196</v>
      </c>
      <c r="D111" s="37" t="s">
        <v>595</v>
      </c>
      <c r="E111" s="39" t="s">
        <v>4197</v>
      </c>
      <c r="F111" s="40" t="s">
        <v>620</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601</v>
      </c>
      <c r="B113" s="45"/>
      <c r="C113" s="46"/>
      <c r="D113" s="46"/>
      <c r="E113" s="39" t="s">
        <v>4198</v>
      </c>
      <c r="F113" s="46"/>
      <c r="G113" s="46"/>
      <c r="H113" s="46"/>
      <c r="I113" s="46"/>
      <c r="J113" s="48"/>
    </row>
    <row r="114">
      <c r="A114" s="31" t="s">
        <v>591</v>
      </c>
      <c r="B114" s="32"/>
      <c r="C114" s="33" t="s">
        <v>1813</v>
      </c>
      <c r="D114" s="34"/>
      <c r="E114" s="31" t="s">
        <v>1814</v>
      </c>
      <c r="F114" s="34"/>
      <c r="G114" s="34"/>
      <c r="H114" s="34"/>
      <c r="I114" s="35">
        <f>SUMIFS(I115:I127,A115:A127,"P")</f>
        <v>0</v>
      </c>
      <c r="J114" s="36"/>
    </row>
    <row r="115" ht="45">
      <c r="A115" s="37" t="s">
        <v>593</v>
      </c>
      <c r="B115" s="37">
        <v>32</v>
      </c>
      <c r="C115" s="38" t="s">
        <v>1121</v>
      </c>
      <c r="D115" s="37" t="s">
        <v>1122</v>
      </c>
      <c r="E115" s="39" t="s">
        <v>1123</v>
      </c>
      <c r="F115" s="40" t="s">
        <v>1124</v>
      </c>
      <c r="G115" s="41">
        <v>34.200000000000003</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30">
      <c r="A117" s="37" t="s">
        <v>599</v>
      </c>
      <c r="B117" s="45"/>
      <c r="C117" s="46"/>
      <c r="D117" s="46"/>
      <c r="E117" s="49" t="s">
        <v>12946</v>
      </c>
      <c r="F117" s="46"/>
      <c r="G117" s="46"/>
      <c r="H117" s="46"/>
      <c r="I117" s="46"/>
      <c r="J117" s="48"/>
    </row>
    <row r="118" ht="120">
      <c r="A118" s="37" t="s">
        <v>601</v>
      </c>
      <c r="B118" s="45"/>
      <c r="C118" s="46"/>
      <c r="D118" s="46"/>
      <c r="E118" s="39" t="s">
        <v>1820</v>
      </c>
      <c r="F118" s="46"/>
      <c r="G118" s="46"/>
      <c r="H118" s="46"/>
      <c r="I118" s="46"/>
      <c r="J118" s="48"/>
    </row>
    <row r="119" ht="45">
      <c r="A119" s="37" t="s">
        <v>593</v>
      </c>
      <c r="B119" s="37">
        <v>33</v>
      </c>
      <c r="C119" s="38" t="s">
        <v>1130</v>
      </c>
      <c r="D119" s="37" t="s">
        <v>1131</v>
      </c>
      <c r="E119" s="39" t="s">
        <v>1132</v>
      </c>
      <c r="F119" s="40" t="s">
        <v>1124</v>
      </c>
      <c r="G119" s="41">
        <v>0.5</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601</v>
      </c>
      <c r="B121" s="45"/>
      <c r="C121" s="46"/>
      <c r="D121" s="46"/>
      <c r="E121" s="39" t="s">
        <v>1820</v>
      </c>
      <c r="F121" s="46"/>
      <c r="G121" s="46"/>
      <c r="H121" s="46"/>
      <c r="I121" s="46"/>
      <c r="J121" s="48"/>
    </row>
    <row r="122" ht="30">
      <c r="A122" s="37" t="s">
        <v>593</v>
      </c>
      <c r="B122" s="37">
        <v>34</v>
      </c>
      <c r="C122" s="38" t="s">
        <v>3401</v>
      </c>
      <c r="D122" s="37" t="s">
        <v>3402</v>
      </c>
      <c r="E122" s="39" t="s">
        <v>4250</v>
      </c>
      <c r="F122" s="40" t="s">
        <v>1124</v>
      </c>
      <c r="G122" s="41">
        <v>0.10000000000000001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35">
      <c r="A124" s="37" t="s">
        <v>601</v>
      </c>
      <c r="B124" s="45"/>
      <c r="C124" s="46"/>
      <c r="D124" s="46"/>
      <c r="E124" s="39" t="s">
        <v>4251</v>
      </c>
      <c r="F124" s="46"/>
      <c r="G124" s="46"/>
      <c r="H124" s="46"/>
      <c r="I124" s="46"/>
      <c r="J124" s="48"/>
    </row>
    <row r="125" ht="30">
      <c r="A125" s="37" t="s">
        <v>593</v>
      </c>
      <c r="B125" s="37">
        <v>35</v>
      </c>
      <c r="C125" s="38" t="s">
        <v>3405</v>
      </c>
      <c r="D125" s="37" t="s">
        <v>3406</v>
      </c>
      <c r="E125" s="39" t="s">
        <v>4252</v>
      </c>
      <c r="F125" s="40" t="s">
        <v>1124</v>
      </c>
      <c r="G125" s="41">
        <v>0.5</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35">
      <c r="A127" s="37" t="s">
        <v>601</v>
      </c>
      <c r="B127" s="50"/>
      <c r="C127" s="51"/>
      <c r="D127" s="51"/>
      <c r="E127" s="39" t="s">
        <v>4251</v>
      </c>
      <c r="F127" s="51"/>
      <c r="G127" s="51"/>
      <c r="H127" s="51"/>
      <c r="I127" s="51"/>
      <c r="J127" s="52"/>
    </row>
  </sheetData>
  <sheetProtection sheet="1" objects="1" scenarios="1" spinCount="100000" saltValue="2yCvZPzhX94ZBudBFFvu1g0fqRtqLEVAbLaMLOeQKhX+jiJuam70m1lu+Zx2sWAtD/qSxsPqPfmOa3jlnWtFZw==" hashValue="1J/+l2hSD4fUUsLNKHExQs+ApYbpb9hFuK6oOKz8AKV7Gosg/I2mSNBjIo9Y74VDb/wocfuj333eGG7Ivb7E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12947</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12947</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SUMIFS(I16:I18,A16:A18,"P")</f>
        <v>0</v>
      </c>
      <c r="J15" s="36"/>
    </row>
    <row r="16">
      <c r="A16" s="37" t="s">
        <v>593</v>
      </c>
      <c r="B16" s="37">
        <v>2</v>
      </c>
      <c r="C16" s="38" t="s">
        <v>635</v>
      </c>
      <c r="D16" s="37" t="s">
        <v>595</v>
      </c>
      <c r="E16" s="39" t="s">
        <v>636</v>
      </c>
      <c r="F16" s="40" t="s">
        <v>637</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12853</v>
      </c>
      <c r="D19" s="34"/>
      <c r="E19" s="31" t="s">
        <v>12854</v>
      </c>
      <c r="F19" s="34"/>
      <c r="G19" s="34"/>
      <c r="H19" s="34"/>
      <c r="I19" s="35">
        <f>SUMIFS(I20:I22,A20:A22,"P")</f>
        <v>0</v>
      </c>
      <c r="J19" s="36"/>
    </row>
    <row r="20">
      <c r="A20" s="37" t="s">
        <v>593</v>
      </c>
      <c r="B20" s="37">
        <v>3</v>
      </c>
      <c r="C20" s="38" t="s">
        <v>640</v>
      </c>
      <c r="D20" s="37" t="s">
        <v>595</v>
      </c>
      <c r="E20" s="39" t="s">
        <v>641</v>
      </c>
      <c r="F20" s="40" t="s">
        <v>637</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4008</v>
      </c>
      <c r="D23" s="34"/>
      <c r="E23" s="31" t="s">
        <v>4009</v>
      </c>
      <c r="F23" s="34"/>
      <c r="G23" s="34"/>
      <c r="H23" s="34"/>
      <c r="I23" s="35">
        <f>SUMIFS(I24:I26,A24:A26,"P")</f>
        <v>0</v>
      </c>
      <c r="J23" s="36"/>
    </row>
    <row r="24">
      <c r="A24" s="37" t="s">
        <v>593</v>
      </c>
      <c r="B24" s="37">
        <v>4</v>
      </c>
      <c r="C24" s="38" t="s">
        <v>5332</v>
      </c>
      <c r="D24" s="37" t="s">
        <v>595</v>
      </c>
      <c r="E24" s="39" t="s">
        <v>5219</v>
      </c>
      <c r="F24" s="40" t="s">
        <v>986</v>
      </c>
      <c r="G24" s="41">
        <v>1</v>
      </c>
      <c r="H24" s="42">
        <v>0</v>
      </c>
      <c r="I24" s="43">
        <f>ROUND(G24*H24,P4)</f>
        <v>0</v>
      </c>
      <c r="J24" s="37"/>
      <c r="O24" s="44">
        <f>I24*0.21</f>
        <v>0</v>
      </c>
      <c r="P24">
        <v>3</v>
      </c>
    </row>
    <row r="25">
      <c r="A25" s="37" t="s">
        <v>598</v>
      </c>
      <c r="B25" s="45"/>
      <c r="C25" s="46"/>
      <c r="D25" s="46"/>
      <c r="E25" s="39" t="s">
        <v>5219</v>
      </c>
      <c r="F25" s="46"/>
      <c r="G25" s="46"/>
      <c r="H25" s="46"/>
      <c r="I25" s="46"/>
      <c r="J25" s="48"/>
    </row>
    <row r="26" ht="30">
      <c r="A26" s="37" t="s">
        <v>601</v>
      </c>
      <c r="B26" s="45"/>
      <c r="C26" s="46"/>
      <c r="D26" s="46"/>
      <c r="E26" s="39" t="s">
        <v>4260</v>
      </c>
      <c r="F26" s="46"/>
      <c r="G26" s="46"/>
      <c r="H26" s="46"/>
      <c r="I26" s="46"/>
      <c r="J26" s="48"/>
    </row>
    <row r="27">
      <c r="A27" s="31" t="s">
        <v>591</v>
      </c>
      <c r="B27" s="32"/>
      <c r="C27" s="33" t="s">
        <v>4026</v>
      </c>
      <c r="D27" s="34"/>
      <c r="E27" s="31" t="s">
        <v>4027</v>
      </c>
      <c r="F27" s="34"/>
      <c r="G27" s="34"/>
      <c r="H27" s="34"/>
      <c r="I27" s="35">
        <f>SUMIFS(I28:I33,A28:A33,"P")</f>
        <v>0</v>
      </c>
      <c r="J27" s="36"/>
    </row>
    <row r="28" ht="30">
      <c r="A28" s="37" t="s">
        <v>593</v>
      </c>
      <c r="B28" s="37">
        <v>5</v>
      </c>
      <c r="C28" s="38" t="s">
        <v>3000</v>
      </c>
      <c r="D28" s="37" t="s">
        <v>595</v>
      </c>
      <c r="E28" s="39" t="s">
        <v>3001</v>
      </c>
      <c r="F28" s="40" t="s">
        <v>608</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654</v>
      </c>
      <c r="F30" s="46"/>
      <c r="G30" s="46"/>
      <c r="H30" s="46"/>
      <c r="I30" s="46"/>
      <c r="J30" s="48"/>
    </row>
    <row r="31">
      <c r="A31" s="37" t="s">
        <v>593</v>
      </c>
      <c r="B31" s="37">
        <v>6</v>
      </c>
      <c r="C31" s="38" t="s">
        <v>655</v>
      </c>
      <c r="D31" s="37" t="s">
        <v>595</v>
      </c>
      <c r="E31" s="39" t="s">
        <v>656</v>
      </c>
      <c r="F31" s="40" t="s">
        <v>608</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1" t="s">
        <v>591</v>
      </c>
      <c r="B34" s="32"/>
      <c r="C34" s="33" t="s">
        <v>4030</v>
      </c>
      <c r="D34" s="34"/>
      <c r="E34" s="31" t="s">
        <v>4031</v>
      </c>
      <c r="F34" s="34"/>
      <c r="G34" s="34"/>
      <c r="H34" s="34"/>
      <c r="I34" s="35">
        <f>SUMIFS(I35:I58,A35:A58,"P")</f>
        <v>0</v>
      </c>
      <c r="J34" s="36"/>
    </row>
    <row r="35">
      <c r="A35" s="37" t="s">
        <v>593</v>
      </c>
      <c r="B35" s="37">
        <v>7</v>
      </c>
      <c r="C35" s="38" t="s">
        <v>1010</v>
      </c>
      <c r="D35" s="37" t="s">
        <v>595</v>
      </c>
      <c r="E35" s="39" t="s">
        <v>1011</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1037</v>
      </c>
      <c r="F37" s="46"/>
      <c r="G37" s="46"/>
      <c r="H37" s="46"/>
      <c r="I37" s="46"/>
      <c r="J37" s="48"/>
    </row>
    <row r="38">
      <c r="A38" s="37" t="s">
        <v>593</v>
      </c>
      <c r="B38" s="37">
        <v>8</v>
      </c>
      <c r="C38" s="38" t="s">
        <v>1013</v>
      </c>
      <c r="D38" s="37" t="s">
        <v>595</v>
      </c>
      <c r="E38" s="39" t="s">
        <v>1014</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1016</v>
      </c>
      <c r="D41" s="37" t="s">
        <v>595</v>
      </c>
      <c r="E41" s="39" t="s">
        <v>1017</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12860</v>
      </c>
      <c r="F43" s="46"/>
      <c r="G43" s="46"/>
      <c r="H43" s="46"/>
      <c r="I43" s="46"/>
      <c r="J43" s="48"/>
    </row>
    <row r="44" ht="30">
      <c r="A44" s="37" t="s">
        <v>593</v>
      </c>
      <c r="B44" s="37">
        <v>10</v>
      </c>
      <c r="C44" s="38" t="s">
        <v>12903</v>
      </c>
      <c r="D44" s="37" t="s">
        <v>595</v>
      </c>
      <c r="E44" s="39" t="s">
        <v>12904</v>
      </c>
      <c r="F44" s="40" t="s">
        <v>608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12905</v>
      </c>
      <c r="F46" s="46"/>
      <c r="G46" s="46"/>
      <c r="H46" s="46"/>
      <c r="I46" s="46"/>
      <c r="J46" s="48"/>
    </row>
    <row r="47">
      <c r="A47" s="37" t="s">
        <v>593</v>
      </c>
      <c r="B47" s="37">
        <v>11</v>
      </c>
      <c r="C47" s="38" t="s">
        <v>4032</v>
      </c>
      <c r="D47" s="37" t="s">
        <v>595</v>
      </c>
      <c r="E47" s="39" t="s">
        <v>4033</v>
      </c>
      <c r="F47" s="40" t="s">
        <v>608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601</v>
      </c>
      <c r="B49" s="45"/>
      <c r="C49" s="46"/>
      <c r="D49" s="46"/>
      <c r="E49" s="39" t="s">
        <v>4034</v>
      </c>
      <c r="F49" s="46"/>
      <c r="G49" s="46"/>
      <c r="H49" s="46"/>
      <c r="I49" s="46"/>
      <c r="J49" s="48"/>
    </row>
    <row r="50">
      <c r="A50" s="37" t="s">
        <v>593</v>
      </c>
      <c r="B50" s="37">
        <v>12</v>
      </c>
      <c r="C50" s="38" t="s">
        <v>12906</v>
      </c>
      <c r="D50" s="37" t="s">
        <v>595</v>
      </c>
      <c r="E50" s="39" t="s">
        <v>12907</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601</v>
      </c>
      <c r="B52" s="45"/>
      <c r="C52" s="46"/>
      <c r="D52" s="46"/>
      <c r="E52" s="39" t="s">
        <v>12908</v>
      </c>
      <c r="F52" s="46"/>
      <c r="G52" s="46"/>
      <c r="H52" s="46"/>
      <c r="I52" s="46"/>
      <c r="J52" s="48"/>
    </row>
    <row r="53" ht="30">
      <c r="A53" s="37" t="s">
        <v>593</v>
      </c>
      <c r="B53" s="37">
        <v>13</v>
      </c>
      <c r="C53" s="38" t="s">
        <v>12909</v>
      </c>
      <c r="D53" s="37" t="s">
        <v>595</v>
      </c>
      <c r="E53" s="39" t="s">
        <v>12910</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601</v>
      </c>
      <c r="B55" s="45"/>
      <c r="C55" s="46"/>
      <c r="D55" s="46"/>
      <c r="E55" s="39" t="s">
        <v>12911</v>
      </c>
      <c r="F55" s="46"/>
      <c r="G55" s="46"/>
      <c r="H55" s="46"/>
      <c r="I55" s="46"/>
      <c r="J55" s="48"/>
    </row>
    <row r="56" ht="30">
      <c r="A56" s="37" t="s">
        <v>593</v>
      </c>
      <c r="B56" s="37">
        <v>14</v>
      </c>
      <c r="C56" s="38" t="s">
        <v>12912</v>
      </c>
      <c r="D56" s="37" t="s">
        <v>595</v>
      </c>
      <c r="E56" s="39" t="s">
        <v>12913</v>
      </c>
      <c r="F56" s="40" t="s">
        <v>597</v>
      </c>
      <c r="G56" s="41">
        <v>15</v>
      </c>
      <c r="H56" s="42">
        <v>0</v>
      </c>
      <c r="I56" s="43">
        <f>ROUND(G56*H56,P4)</f>
        <v>0</v>
      </c>
      <c r="J56" s="37"/>
      <c r="O56" s="44">
        <f>I56*0.21</f>
        <v>0</v>
      </c>
      <c r="P56">
        <v>3</v>
      </c>
    </row>
    <row r="57" ht="30">
      <c r="A57" s="37" t="s">
        <v>598</v>
      </c>
      <c r="B57" s="45"/>
      <c r="C57" s="46"/>
      <c r="D57" s="46"/>
      <c r="E57" s="39" t="s">
        <v>12913</v>
      </c>
      <c r="F57" s="46"/>
      <c r="G57" s="46"/>
      <c r="H57" s="46"/>
      <c r="I57" s="46"/>
      <c r="J57" s="48"/>
    </row>
    <row r="58" ht="75">
      <c r="A58" s="37" t="s">
        <v>601</v>
      </c>
      <c r="B58" s="45"/>
      <c r="C58" s="46"/>
      <c r="D58" s="46"/>
      <c r="E58" s="39" t="s">
        <v>12914</v>
      </c>
      <c r="F58" s="46"/>
      <c r="G58" s="46"/>
      <c r="H58" s="46"/>
      <c r="I58" s="46"/>
      <c r="J58" s="48"/>
    </row>
    <row r="59">
      <c r="A59" s="31" t="s">
        <v>591</v>
      </c>
      <c r="B59" s="32"/>
      <c r="C59" s="33" t="s">
        <v>4035</v>
      </c>
      <c r="D59" s="34"/>
      <c r="E59" s="31" t="s">
        <v>4036</v>
      </c>
      <c r="F59" s="34"/>
      <c r="G59" s="34"/>
      <c r="H59" s="34"/>
      <c r="I59" s="35">
        <f>SUMIFS(I60:I71,A60:A71,"P")</f>
        <v>0</v>
      </c>
      <c r="J59" s="36"/>
    </row>
    <row r="60" ht="30">
      <c r="A60" s="37" t="s">
        <v>593</v>
      </c>
      <c r="B60" s="37">
        <v>15</v>
      </c>
      <c r="C60" s="38" t="s">
        <v>3003</v>
      </c>
      <c r="D60" s="37" t="s">
        <v>595</v>
      </c>
      <c r="E60" s="39" t="s">
        <v>3004</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601</v>
      </c>
      <c r="B62" s="45"/>
      <c r="C62" s="46"/>
      <c r="D62" s="46"/>
      <c r="E62" s="39" t="s">
        <v>1034</v>
      </c>
      <c r="F62" s="46"/>
      <c r="G62" s="46"/>
      <c r="H62" s="46"/>
      <c r="I62" s="46"/>
      <c r="J62" s="48"/>
    </row>
    <row r="63">
      <c r="A63" s="37" t="s">
        <v>593</v>
      </c>
      <c r="B63" s="37">
        <v>16</v>
      </c>
      <c r="C63" s="38" t="s">
        <v>4275</v>
      </c>
      <c r="D63" s="37" t="s">
        <v>595</v>
      </c>
      <c r="E63" s="39" t="s">
        <v>4056</v>
      </c>
      <c r="F63" s="40" t="s">
        <v>608</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601</v>
      </c>
      <c r="B65" s="45"/>
      <c r="C65" s="46"/>
      <c r="D65" s="46"/>
      <c r="E65" s="39" t="s">
        <v>4276</v>
      </c>
      <c r="F65" s="46"/>
      <c r="G65" s="46"/>
      <c r="H65" s="46"/>
      <c r="I65" s="46"/>
      <c r="J65" s="48"/>
    </row>
    <row r="66">
      <c r="A66" s="37" t="s">
        <v>593</v>
      </c>
      <c r="B66" s="37">
        <v>17</v>
      </c>
      <c r="C66" s="38" t="s">
        <v>3828</v>
      </c>
      <c r="D66" s="37" t="s">
        <v>595</v>
      </c>
      <c r="E66" s="39" t="s">
        <v>3829</v>
      </c>
      <c r="F66" s="40" t="s">
        <v>646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601</v>
      </c>
      <c r="B68" s="45"/>
      <c r="C68" s="46"/>
      <c r="D68" s="46"/>
      <c r="E68" s="39" t="s">
        <v>1040</v>
      </c>
      <c r="F68" s="46"/>
      <c r="G68" s="46"/>
      <c r="H68" s="46"/>
      <c r="I68" s="46"/>
      <c r="J68" s="48"/>
    </row>
    <row r="69" ht="30">
      <c r="A69" s="37" t="s">
        <v>593</v>
      </c>
      <c r="B69" s="37">
        <v>18</v>
      </c>
      <c r="C69" s="38" t="s">
        <v>3530</v>
      </c>
      <c r="D69" s="37" t="s">
        <v>595</v>
      </c>
      <c r="E69" s="39" t="s">
        <v>3531</v>
      </c>
      <c r="F69" s="40" t="s">
        <v>608</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4037</v>
      </c>
      <c r="F71" s="46"/>
      <c r="G71" s="46"/>
      <c r="H71" s="46"/>
      <c r="I71" s="46"/>
      <c r="J71" s="48"/>
    </row>
    <row r="72">
      <c r="A72" s="31" t="s">
        <v>591</v>
      </c>
      <c r="B72" s="32"/>
      <c r="C72" s="33" t="s">
        <v>4064</v>
      </c>
      <c r="D72" s="34"/>
      <c r="E72" s="31" t="s">
        <v>4065</v>
      </c>
      <c r="F72" s="34"/>
      <c r="G72" s="34"/>
      <c r="H72" s="34"/>
      <c r="I72" s="35">
        <f>SUMIFS(I73:I78,A73:A78,"P")</f>
        <v>0</v>
      </c>
      <c r="J72" s="36"/>
    </row>
    <row r="73">
      <c r="A73" s="37" t="s">
        <v>593</v>
      </c>
      <c r="B73" s="37">
        <v>19</v>
      </c>
      <c r="C73" s="38" t="s">
        <v>3387</v>
      </c>
      <c r="D73" s="37" t="s">
        <v>595</v>
      </c>
      <c r="E73" s="39" t="s">
        <v>3388</v>
      </c>
      <c r="F73" s="40" t="s">
        <v>608</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12915</v>
      </c>
      <c r="F75" s="46"/>
      <c r="G75" s="46"/>
      <c r="H75" s="46"/>
      <c r="I75" s="46"/>
      <c r="J75" s="48"/>
    </row>
    <row r="76" ht="30">
      <c r="A76" s="37" t="s">
        <v>593</v>
      </c>
      <c r="B76" s="37">
        <v>20</v>
      </c>
      <c r="C76" s="38" t="s">
        <v>1022</v>
      </c>
      <c r="D76" s="37" t="s">
        <v>595</v>
      </c>
      <c r="E76" s="39" t="s">
        <v>1023</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12916</v>
      </c>
      <c r="F78" s="46"/>
      <c r="G78" s="46"/>
      <c r="H78" s="46"/>
      <c r="I78" s="46"/>
      <c r="J78" s="48"/>
    </row>
    <row r="79">
      <c r="A79" s="31" t="s">
        <v>591</v>
      </c>
      <c r="B79" s="32"/>
      <c r="C79" s="33" t="s">
        <v>3633</v>
      </c>
      <c r="D79" s="34"/>
      <c r="E79" s="31" t="s">
        <v>4094</v>
      </c>
      <c r="F79" s="34"/>
      <c r="G79" s="34"/>
      <c r="H79" s="34"/>
      <c r="I79" s="35">
        <f>SUMIFS(I80:I97,A80:A97,"P")</f>
        <v>0</v>
      </c>
      <c r="J79" s="36"/>
    </row>
    <row r="80" ht="30">
      <c r="A80" s="37" t="s">
        <v>593</v>
      </c>
      <c r="B80" s="37">
        <v>21</v>
      </c>
      <c r="C80" s="38" t="s">
        <v>1406</v>
      </c>
      <c r="D80" s="37" t="s">
        <v>595</v>
      </c>
      <c r="E80" s="39" t="s">
        <v>1407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2097</v>
      </c>
      <c r="F82" s="46"/>
      <c r="G82" s="46"/>
      <c r="H82" s="46"/>
      <c r="I82" s="46"/>
      <c r="J82" s="48"/>
    </row>
    <row r="83" ht="30">
      <c r="A83" s="37" t="s">
        <v>593</v>
      </c>
      <c r="B83" s="37">
        <v>22</v>
      </c>
      <c r="C83" s="38" t="s">
        <v>3351</v>
      </c>
      <c r="D83" s="37" t="s">
        <v>595</v>
      </c>
      <c r="E83" s="39" t="s">
        <v>3352</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2097</v>
      </c>
      <c r="F85" s="46"/>
      <c r="G85" s="46"/>
      <c r="H85" s="46"/>
      <c r="I85" s="46"/>
      <c r="J85" s="48"/>
    </row>
    <row r="86">
      <c r="A86" s="37" t="s">
        <v>593</v>
      </c>
      <c r="B86" s="37">
        <v>23</v>
      </c>
      <c r="C86" s="38" t="s">
        <v>12928</v>
      </c>
      <c r="D86" s="37" t="s">
        <v>595</v>
      </c>
      <c r="E86" s="39" t="s">
        <v>12929</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601</v>
      </c>
      <c r="B88" s="45"/>
      <c r="C88" s="46"/>
      <c r="D88" s="46"/>
      <c r="E88" s="39" t="s">
        <v>12930</v>
      </c>
      <c r="F88" s="46"/>
      <c r="G88" s="46"/>
      <c r="H88" s="46"/>
      <c r="I88" s="46"/>
      <c r="J88" s="48"/>
    </row>
    <row r="89">
      <c r="A89" s="37" t="s">
        <v>593</v>
      </c>
      <c r="B89" s="37">
        <v>24</v>
      </c>
      <c r="C89" s="38" t="s">
        <v>1256</v>
      </c>
      <c r="D89" s="37" t="s">
        <v>595</v>
      </c>
      <c r="E89" s="39" t="s">
        <v>1257</v>
      </c>
      <c r="F89" s="40" t="s">
        <v>608</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601</v>
      </c>
      <c r="B91" s="45"/>
      <c r="C91" s="46"/>
      <c r="D91" s="46"/>
      <c r="E91" s="39" t="s">
        <v>4099</v>
      </c>
      <c r="F91" s="46"/>
      <c r="G91" s="46"/>
      <c r="H91" s="46"/>
      <c r="I91" s="46"/>
      <c r="J91" s="48"/>
    </row>
    <row r="92">
      <c r="A92" s="37" t="s">
        <v>593</v>
      </c>
      <c r="B92" s="37">
        <v>25</v>
      </c>
      <c r="C92" s="38" t="s">
        <v>4310</v>
      </c>
      <c r="D92" s="37" t="s">
        <v>595</v>
      </c>
      <c r="E92" s="39" t="s">
        <v>1527</v>
      </c>
      <c r="F92" s="40" t="s">
        <v>597</v>
      </c>
      <c r="G92" s="41">
        <v>20</v>
      </c>
      <c r="H92" s="42">
        <v>0</v>
      </c>
      <c r="I92" s="43">
        <f>ROUND(G92*H92,P4)</f>
        <v>0</v>
      </c>
      <c r="J92" s="37"/>
      <c r="O92" s="44">
        <f>I92*0.21</f>
        <v>0</v>
      </c>
      <c r="P92">
        <v>3</v>
      </c>
    </row>
    <row r="93">
      <c r="A93" s="37" t="s">
        <v>598</v>
      </c>
      <c r="B93" s="45"/>
      <c r="C93" s="46"/>
      <c r="D93" s="46"/>
      <c r="E93" s="39" t="s">
        <v>1527</v>
      </c>
      <c r="F93" s="46"/>
      <c r="G93" s="46"/>
      <c r="H93" s="46"/>
      <c r="I93" s="46"/>
      <c r="J93" s="48"/>
    </row>
    <row r="94">
      <c r="A94" s="37" t="s">
        <v>601</v>
      </c>
      <c r="B94" s="45"/>
      <c r="C94" s="46"/>
      <c r="D94" s="46"/>
      <c r="E94" s="47" t="s">
        <v>595</v>
      </c>
      <c r="F94" s="46"/>
      <c r="G94" s="46"/>
      <c r="H94" s="46"/>
      <c r="I94" s="46"/>
      <c r="J94" s="48"/>
    </row>
    <row r="95">
      <c r="A95" s="37" t="s">
        <v>593</v>
      </c>
      <c r="B95" s="37">
        <v>26</v>
      </c>
      <c r="C95" s="38" t="s">
        <v>4311</v>
      </c>
      <c r="D95" s="37" t="s">
        <v>595</v>
      </c>
      <c r="E95" s="39" t="s">
        <v>3349</v>
      </c>
      <c r="F95" s="40" t="s">
        <v>597</v>
      </c>
      <c r="G95" s="41">
        <v>30</v>
      </c>
      <c r="H95" s="42">
        <v>0</v>
      </c>
      <c r="I95" s="43">
        <f>ROUND(G95*H95,P4)</f>
        <v>0</v>
      </c>
      <c r="J95" s="37"/>
      <c r="O95" s="44">
        <f>I95*0.21</f>
        <v>0</v>
      </c>
      <c r="P95">
        <v>3</v>
      </c>
    </row>
    <row r="96">
      <c r="A96" s="37" t="s">
        <v>598</v>
      </c>
      <c r="B96" s="45"/>
      <c r="C96" s="46"/>
      <c r="D96" s="46"/>
      <c r="E96" s="39" t="s">
        <v>3349</v>
      </c>
      <c r="F96" s="46"/>
      <c r="G96" s="46"/>
      <c r="H96" s="46"/>
      <c r="I96" s="46"/>
      <c r="J96" s="48"/>
    </row>
    <row r="97" ht="60">
      <c r="A97" s="37" t="s">
        <v>601</v>
      </c>
      <c r="B97" s="45"/>
      <c r="C97" s="46"/>
      <c r="D97" s="46"/>
      <c r="E97" s="39" t="s">
        <v>4104</v>
      </c>
      <c r="F97" s="46"/>
      <c r="G97" s="46"/>
      <c r="H97" s="46"/>
      <c r="I97" s="46"/>
      <c r="J97" s="48"/>
    </row>
    <row r="98">
      <c r="A98" s="31" t="s">
        <v>591</v>
      </c>
      <c r="B98" s="32"/>
      <c r="C98" s="33" t="s">
        <v>3864</v>
      </c>
      <c r="D98" s="34"/>
      <c r="E98" s="31" t="s">
        <v>4324</v>
      </c>
      <c r="F98" s="34"/>
      <c r="G98" s="34"/>
      <c r="H98" s="34"/>
      <c r="I98" s="35">
        <f>SUMIFS(I99:I101,A99:A101,"P")</f>
        <v>0</v>
      </c>
      <c r="J98" s="36"/>
    </row>
    <row r="99" ht="30">
      <c r="A99" s="37" t="s">
        <v>593</v>
      </c>
      <c r="B99" s="37">
        <v>27</v>
      </c>
      <c r="C99" s="38" t="s">
        <v>12931</v>
      </c>
      <c r="D99" s="37" t="s">
        <v>595</v>
      </c>
      <c r="E99" s="39" t="s">
        <v>12932</v>
      </c>
      <c r="F99" s="40" t="s">
        <v>608</v>
      </c>
      <c r="G99" s="41">
        <v>1</v>
      </c>
      <c r="H99" s="42">
        <v>0</v>
      </c>
      <c r="I99" s="43">
        <f>ROUND(G99*H99,P4)</f>
        <v>0</v>
      </c>
      <c r="J99" s="37"/>
      <c r="O99" s="44">
        <f>I99*0.21</f>
        <v>0</v>
      </c>
      <c r="P99">
        <v>3</v>
      </c>
    </row>
    <row r="100" ht="30">
      <c r="A100" s="37" t="s">
        <v>598</v>
      </c>
      <c r="B100" s="45"/>
      <c r="C100" s="46"/>
      <c r="D100" s="46"/>
      <c r="E100" s="39" t="s">
        <v>12932</v>
      </c>
      <c r="F100" s="46"/>
      <c r="G100" s="46"/>
      <c r="H100" s="46"/>
      <c r="I100" s="46"/>
      <c r="J100" s="48"/>
    </row>
    <row r="101" ht="105">
      <c r="A101" s="37" t="s">
        <v>601</v>
      </c>
      <c r="B101" s="45"/>
      <c r="C101" s="46"/>
      <c r="D101" s="46"/>
      <c r="E101" s="39" t="s">
        <v>12933</v>
      </c>
      <c r="F101" s="46"/>
      <c r="G101" s="46"/>
      <c r="H101" s="46"/>
      <c r="I101" s="46"/>
      <c r="J101" s="48"/>
    </row>
    <row r="102">
      <c r="A102" s="31" t="s">
        <v>591</v>
      </c>
      <c r="B102" s="32"/>
      <c r="C102" s="33" t="s">
        <v>3638</v>
      </c>
      <c r="D102" s="34"/>
      <c r="E102" s="31" t="s">
        <v>4167</v>
      </c>
      <c r="F102" s="34"/>
      <c r="G102" s="34"/>
      <c r="H102" s="34"/>
      <c r="I102" s="35">
        <f>SUMIFS(I103:I132,A103:A132,"P")</f>
        <v>0</v>
      </c>
      <c r="J102" s="36"/>
    </row>
    <row r="103" ht="30">
      <c r="A103" s="37" t="s">
        <v>593</v>
      </c>
      <c r="B103" s="37">
        <v>28</v>
      </c>
      <c r="C103" s="38" t="s">
        <v>1060</v>
      </c>
      <c r="D103" s="37" t="s">
        <v>595</v>
      </c>
      <c r="E103" s="39" t="s">
        <v>1061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30">
      <c r="A106" s="37" t="s">
        <v>593</v>
      </c>
      <c r="B106" s="37">
        <v>29</v>
      </c>
      <c r="C106" s="38" t="s">
        <v>3044</v>
      </c>
      <c r="D106" s="37" t="s">
        <v>595</v>
      </c>
      <c r="E106" s="39" t="s">
        <v>3045</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4177</v>
      </c>
      <c r="F108" s="46"/>
      <c r="G108" s="46"/>
      <c r="H108" s="46"/>
      <c r="I108" s="46"/>
      <c r="J108" s="48"/>
    </row>
    <row r="109">
      <c r="A109" s="37" t="s">
        <v>593</v>
      </c>
      <c r="B109" s="37">
        <v>30</v>
      </c>
      <c r="C109" s="38" t="s">
        <v>12934</v>
      </c>
      <c r="D109" s="37" t="s">
        <v>595</v>
      </c>
      <c r="E109" s="39" t="s">
        <v>12935</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601</v>
      </c>
      <c r="B111" s="45"/>
      <c r="C111" s="46"/>
      <c r="D111" s="46"/>
      <c r="E111" s="39" t="s">
        <v>4183</v>
      </c>
      <c r="F111" s="46"/>
      <c r="G111" s="46"/>
      <c r="H111" s="46"/>
      <c r="I111" s="46"/>
      <c r="J111" s="48"/>
    </row>
    <row r="112">
      <c r="A112" s="37" t="s">
        <v>593</v>
      </c>
      <c r="B112" s="37">
        <v>31</v>
      </c>
      <c r="C112" s="38" t="s">
        <v>1262</v>
      </c>
      <c r="D112" s="37" t="s">
        <v>595</v>
      </c>
      <c r="E112" s="39" t="s">
        <v>1263</v>
      </c>
      <c r="F112" s="40" t="s">
        <v>620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3641</v>
      </c>
      <c r="F114" s="46"/>
      <c r="G114" s="46"/>
      <c r="H114" s="46"/>
      <c r="I114" s="46"/>
      <c r="J114" s="48"/>
    </row>
    <row r="115">
      <c r="A115" s="37" t="s">
        <v>593</v>
      </c>
      <c r="B115" s="37">
        <v>32</v>
      </c>
      <c r="C115" s="38" t="s">
        <v>3361</v>
      </c>
      <c r="D115" s="37" t="s">
        <v>595</v>
      </c>
      <c r="E115" s="39" t="s">
        <v>3362</v>
      </c>
      <c r="F115" s="40" t="s">
        <v>620</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4358</v>
      </c>
      <c r="F117" s="46"/>
      <c r="G117" s="46"/>
      <c r="H117" s="46"/>
      <c r="I117" s="46"/>
      <c r="J117" s="48"/>
    </row>
    <row r="118">
      <c r="A118" s="37" t="s">
        <v>593</v>
      </c>
      <c r="B118" s="37">
        <v>33</v>
      </c>
      <c r="C118" s="38" t="s">
        <v>3049</v>
      </c>
      <c r="D118" s="37" t="s">
        <v>595</v>
      </c>
      <c r="E118" s="39" t="s">
        <v>3050</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4194</v>
      </c>
      <c r="F120" s="46"/>
      <c r="G120" s="46"/>
      <c r="H120" s="46"/>
      <c r="I120" s="46"/>
      <c r="J120" s="48"/>
    </row>
    <row r="121">
      <c r="A121" s="37" t="s">
        <v>593</v>
      </c>
      <c r="B121" s="37">
        <v>34</v>
      </c>
      <c r="C121" s="38" t="s">
        <v>1265</v>
      </c>
      <c r="D121" s="37" t="s">
        <v>595</v>
      </c>
      <c r="E121" s="39" t="s">
        <v>1266</v>
      </c>
      <c r="F121" s="40" t="s">
        <v>620</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3642</v>
      </c>
      <c r="F123" s="46"/>
      <c r="G123" s="46"/>
      <c r="H123" s="46"/>
      <c r="I123" s="46"/>
      <c r="J123" s="48"/>
    </row>
    <row r="124">
      <c r="A124" s="37" t="s">
        <v>593</v>
      </c>
      <c r="B124" s="37">
        <v>35</v>
      </c>
      <c r="C124" s="38" t="s">
        <v>1063</v>
      </c>
      <c r="D124" s="37" t="s">
        <v>595</v>
      </c>
      <c r="E124" s="39" t="s">
        <v>1064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4195</v>
      </c>
      <c r="F126" s="46"/>
      <c r="G126" s="46"/>
      <c r="H126" s="46"/>
      <c r="I126" s="46"/>
      <c r="J126" s="48"/>
    </row>
    <row r="127">
      <c r="A127" s="37" t="s">
        <v>593</v>
      </c>
      <c r="B127" s="37">
        <v>36</v>
      </c>
      <c r="C127" s="38" t="s">
        <v>3364</v>
      </c>
      <c r="D127" s="37" t="s">
        <v>595</v>
      </c>
      <c r="E127" s="39" t="s">
        <v>3365</v>
      </c>
      <c r="F127" s="40" t="s">
        <v>620</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4359</v>
      </c>
      <c r="F129" s="46"/>
      <c r="G129" s="46"/>
      <c r="H129" s="46"/>
      <c r="I129" s="46"/>
      <c r="J129" s="48"/>
    </row>
    <row r="130">
      <c r="A130" s="37" t="s">
        <v>593</v>
      </c>
      <c r="B130" s="37">
        <v>37</v>
      </c>
      <c r="C130" s="38" t="s">
        <v>4196</v>
      </c>
      <c r="D130" s="37" t="s">
        <v>595</v>
      </c>
      <c r="E130" s="39" t="s">
        <v>4197</v>
      </c>
      <c r="F130" s="40" t="s">
        <v>620</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4198</v>
      </c>
      <c r="F132" s="46"/>
      <c r="G132" s="46"/>
      <c r="H132" s="46"/>
      <c r="I132" s="46"/>
      <c r="J132" s="48"/>
    </row>
    <row r="133">
      <c r="A133" s="31" t="s">
        <v>591</v>
      </c>
      <c r="B133" s="32"/>
      <c r="C133" s="33" t="s">
        <v>4228</v>
      </c>
      <c r="D133" s="34"/>
      <c r="E133" s="31" t="s">
        <v>561</v>
      </c>
      <c r="F133" s="34"/>
      <c r="G133" s="34"/>
      <c r="H133" s="34"/>
      <c r="I133" s="35">
        <f>SUMIFS(I134:I136,A134:A136,"P")</f>
        <v>0</v>
      </c>
      <c r="J133" s="36"/>
    </row>
    <row r="134">
      <c r="A134" s="37" t="s">
        <v>593</v>
      </c>
      <c r="B134" s="37">
        <v>38</v>
      </c>
      <c r="C134" s="38" t="s">
        <v>3059</v>
      </c>
      <c r="D134" s="37" t="s">
        <v>595</v>
      </c>
      <c r="E134" s="39" t="s">
        <v>3060</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601</v>
      </c>
      <c r="B136" s="45"/>
      <c r="C136" s="46"/>
      <c r="D136" s="46"/>
      <c r="E136" s="39" t="s">
        <v>4372</v>
      </c>
      <c r="F136" s="46"/>
      <c r="G136" s="46"/>
      <c r="H136" s="46"/>
      <c r="I136" s="46"/>
      <c r="J136" s="48"/>
    </row>
    <row r="137">
      <c r="A137" s="31" t="s">
        <v>591</v>
      </c>
      <c r="B137" s="32"/>
      <c r="C137" s="33" t="s">
        <v>1813</v>
      </c>
      <c r="D137" s="34"/>
      <c r="E137" s="31" t="s">
        <v>1814</v>
      </c>
      <c r="F137" s="34"/>
      <c r="G137" s="34"/>
      <c r="H137" s="34"/>
      <c r="I137" s="35">
        <f>SUMIFS(I138:I149,A138:A149,"P")</f>
        <v>0</v>
      </c>
      <c r="J137" s="36"/>
    </row>
    <row r="138" ht="45">
      <c r="A138" s="37" t="s">
        <v>593</v>
      </c>
      <c r="B138" s="37">
        <v>39</v>
      </c>
      <c r="C138" s="38" t="s">
        <v>1121</v>
      </c>
      <c r="D138" s="37" t="s">
        <v>1122</v>
      </c>
      <c r="E138" s="39" t="s">
        <v>1123</v>
      </c>
      <c r="F138" s="40" t="s">
        <v>1124</v>
      </c>
      <c r="G138" s="41">
        <v>12</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45"/>
      <c r="C140" s="46"/>
      <c r="D140" s="46"/>
      <c r="E140" s="39" t="s">
        <v>1820</v>
      </c>
      <c r="F140" s="46"/>
      <c r="G140" s="46"/>
      <c r="H140" s="46"/>
      <c r="I140" s="46"/>
      <c r="J140" s="48"/>
    </row>
    <row r="141" ht="45">
      <c r="A141" s="37" t="s">
        <v>593</v>
      </c>
      <c r="B141" s="37">
        <v>40</v>
      </c>
      <c r="C141" s="38" t="s">
        <v>1130</v>
      </c>
      <c r="D141" s="37" t="s">
        <v>1131</v>
      </c>
      <c r="E141" s="39" t="s">
        <v>1132</v>
      </c>
      <c r="F141" s="40" t="s">
        <v>1124</v>
      </c>
      <c r="G141" s="41">
        <v>0.5</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45"/>
      <c r="C143" s="46"/>
      <c r="D143" s="46"/>
      <c r="E143" s="39" t="s">
        <v>1820</v>
      </c>
      <c r="F143" s="46"/>
      <c r="G143" s="46"/>
      <c r="H143" s="46"/>
      <c r="I143" s="46"/>
      <c r="J143" s="48"/>
    </row>
    <row r="144" ht="30">
      <c r="A144" s="37" t="s">
        <v>593</v>
      </c>
      <c r="B144" s="37">
        <v>41</v>
      </c>
      <c r="C144" s="38" t="s">
        <v>3401</v>
      </c>
      <c r="D144" s="37" t="s">
        <v>3402</v>
      </c>
      <c r="E144" s="39" t="s">
        <v>4250</v>
      </c>
      <c r="F144" s="40" t="s">
        <v>1124</v>
      </c>
      <c r="G144" s="41">
        <v>0.10000000000000001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135">
      <c r="A146" s="37" t="s">
        <v>601</v>
      </c>
      <c r="B146" s="45"/>
      <c r="C146" s="46"/>
      <c r="D146" s="46"/>
      <c r="E146" s="39" t="s">
        <v>4251</v>
      </c>
      <c r="F146" s="46"/>
      <c r="G146" s="46"/>
      <c r="H146" s="46"/>
      <c r="I146" s="46"/>
      <c r="J146" s="48"/>
    </row>
    <row r="147" ht="30">
      <c r="A147" s="37" t="s">
        <v>593</v>
      </c>
      <c r="B147" s="37">
        <v>42</v>
      </c>
      <c r="C147" s="38" t="s">
        <v>3405</v>
      </c>
      <c r="D147" s="37" t="s">
        <v>3406</v>
      </c>
      <c r="E147" s="39" t="s">
        <v>4252</v>
      </c>
      <c r="F147" s="40" t="s">
        <v>1124</v>
      </c>
      <c r="G147" s="41">
        <v>0.5</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135">
      <c r="A149" s="37" t="s">
        <v>601</v>
      </c>
      <c r="B149" s="50"/>
      <c r="C149" s="51"/>
      <c r="D149" s="51"/>
      <c r="E149" s="39" t="s">
        <v>4251</v>
      </c>
      <c r="F149" s="51"/>
      <c r="G149" s="51"/>
      <c r="H149" s="51"/>
      <c r="I149" s="51"/>
      <c r="J149" s="52"/>
    </row>
  </sheetData>
  <sheetProtection sheet="1" objects="1" scenarios="1" spinCount="100000" saltValue="DqfrtRtQcuep84OP5+8uhwmBwAkDAmbjmtf2/txgS9zUiaojELXpKoctgXpUnz+Wc/nNG7zfLogCoB9ZQGpllQ==" hashValue="Za25k3WnJYLMh3mSvvbP8PpOtIesRw3Cbbu5PBU5gNKVjSINl6pyFICKmo5peW9A4fs78cqSYN+Lvluf/cRk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12948</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12948</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SUMIFS(I16:I18,A16:A18,"P")</f>
        <v>0</v>
      </c>
      <c r="J15" s="36"/>
    </row>
    <row r="16">
      <c r="A16" s="37" t="s">
        <v>593</v>
      </c>
      <c r="B16" s="37">
        <v>2</v>
      </c>
      <c r="C16" s="38" t="s">
        <v>635</v>
      </c>
      <c r="D16" s="37" t="s">
        <v>595</v>
      </c>
      <c r="E16" s="39" t="s">
        <v>636</v>
      </c>
      <c r="F16" s="40" t="s">
        <v>637</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12853</v>
      </c>
      <c r="D19" s="34"/>
      <c r="E19" s="31" t="s">
        <v>12854</v>
      </c>
      <c r="F19" s="34"/>
      <c r="G19" s="34"/>
      <c r="H19" s="34"/>
      <c r="I19" s="35">
        <f>SUMIFS(I20:I22,A20:A22,"P")</f>
        <v>0</v>
      </c>
      <c r="J19" s="36"/>
    </row>
    <row r="20">
      <c r="A20" s="37" t="s">
        <v>593</v>
      </c>
      <c r="B20" s="37">
        <v>3</v>
      </c>
      <c r="C20" s="38" t="s">
        <v>640</v>
      </c>
      <c r="D20" s="37" t="s">
        <v>595</v>
      </c>
      <c r="E20" s="39" t="s">
        <v>641</v>
      </c>
      <c r="F20" s="40" t="s">
        <v>637</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12949</v>
      </c>
      <c r="D23" s="34"/>
      <c r="E23" s="31" t="s">
        <v>4924</v>
      </c>
      <c r="F23" s="34"/>
      <c r="G23" s="34"/>
      <c r="H23" s="34"/>
      <c r="I23" s="35">
        <f>SUMIFS(I24:I26,A24:A26,"P")</f>
        <v>0</v>
      </c>
      <c r="J23" s="36"/>
    </row>
    <row r="24">
      <c r="A24" s="37" t="s">
        <v>593</v>
      </c>
      <c r="B24" s="37">
        <v>4</v>
      </c>
      <c r="C24" s="38" t="s">
        <v>2269</v>
      </c>
      <c r="D24" s="37" t="s">
        <v>595</v>
      </c>
      <c r="E24" s="39" t="s">
        <v>2270</v>
      </c>
      <c r="F24" s="40" t="s">
        <v>637</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601</v>
      </c>
      <c r="B26" s="45"/>
      <c r="C26" s="46"/>
      <c r="D26" s="46"/>
      <c r="E26" s="39" t="s">
        <v>4949</v>
      </c>
      <c r="F26" s="46"/>
      <c r="G26" s="46"/>
      <c r="H26" s="46"/>
      <c r="I26" s="46"/>
      <c r="J26" s="48"/>
    </row>
    <row r="27">
      <c r="A27" s="31" t="s">
        <v>591</v>
      </c>
      <c r="B27" s="32"/>
      <c r="C27" s="33" t="s">
        <v>4008</v>
      </c>
      <c r="D27" s="34"/>
      <c r="E27" s="31" t="s">
        <v>4009</v>
      </c>
      <c r="F27" s="34"/>
      <c r="G27" s="34"/>
      <c r="H27" s="34"/>
      <c r="I27" s="35">
        <f>SUMIFS(I28:I30,A28:A30,"P")</f>
        <v>0</v>
      </c>
      <c r="J27" s="36"/>
    </row>
    <row r="28">
      <c r="A28" s="37" t="s">
        <v>593</v>
      </c>
      <c r="B28" s="37">
        <v>5</v>
      </c>
      <c r="C28" s="38" t="s">
        <v>5332</v>
      </c>
      <c r="D28" s="37" t="s">
        <v>595</v>
      </c>
      <c r="E28" s="39" t="s">
        <v>5219</v>
      </c>
      <c r="F28" s="40" t="s">
        <v>986</v>
      </c>
      <c r="G28" s="41">
        <v>1</v>
      </c>
      <c r="H28" s="42">
        <v>0</v>
      </c>
      <c r="I28" s="43">
        <f>ROUND(G28*H28,P4)</f>
        <v>0</v>
      </c>
      <c r="J28" s="37"/>
      <c r="O28" s="44">
        <f>I28*0.21</f>
        <v>0</v>
      </c>
      <c r="P28">
        <v>3</v>
      </c>
    </row>
    <row r="29">
      <c r="A29" s="37" t="s">
        <v>598</v>
      </c>
      <c r="B29" s="45"/>
      <c r="C29" s="46"/>
      <c r="D29" s="46"/>
      <c r="E29" s="39" t="s">
        <v>5219</v>
      </c>
      <c r="F29" s="46"/>
      <c r="G29" s="46"/>
      <c r="H29" s="46"/>
      <c r="I29" s="46"/>
      <c r="J29" s="48"/>
    </row>
    <row r="30" ht="30">
      <c r="A30" s="37" t="s">
        <v>601</v>
      </c>
      <c r="B30" s="45"/>
      <c r="C30" s="46"/>
      <c r="D30" s="46"/>
      <c r="E30" s="39" t="s">
        <v>4260</v>
      </c>
      <c r="F30" s="46"/>
      <c r="G30" s="46"/>
      <c r="H30" s="46"/>
      <c r="I30" s="46"/>
      <c r="J30" s="48"/>
    </row>
    <row r="31">
      <c r="A31" s="31" t="s">
        <v>591</v>
      </c>
      <c r="B31" s="32"/>
      <c r="C31" s="33" t="s">
        <v>4026</v>
      </c>
      <c r="D31" s="34"/>
      <c r="E31" s="31" t="s">
        <v>4027</v>
      </c>
      <c r="F31" s="34"/>
      <c r="G31" s="34"/>
      <c r="H31" s="34"/>
      <c r="I31" s="35">
        <f>SUMIFS(I32:I37,A32:A37,"P")</f>
        <v>0</v>
      </c>
      <c r="J31" s="36"/>
    </row>
    <row r="32" ht="30">
      <c r="A32" s="37" t="s">
        <v>593</v>
      </c>
      <c r="B32" s="37">
        <v>6</v>
      </c>
      <c r="C32" s="38" t="s">
        <v>3000</v>
      </c>
      <c r="D32" s="37" t="s">
        <v>595</v>
      </c>
      <c r="E32" s="39" t="s">
        <v>3001</v>
      </c>
      <c r="F32" s="40" t="s">
        <v>608</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601</v>
      </c>
      <c r="B34" s="45"/>
      <c r="C34" s="46"/>
      <c r="D34" s="46"/>
      <c r="E34" s="39" t="s">
        <v>654</v>
      </c>
      <c r="F34" s="46"/>
      <c r="G34" s="46"/>
      <c r="H34" s="46"/>
      <c r="I34" s="46"/>
      <c r="J34" s="48"/>
    </row>
    <row r="35">
      <c r="A35" s="37" t="s">
        <v>593</v>
      </c>
      <c r="B35" s="37">
        <v>7</v>
      </c>
      <c r="C35" s="38" t="s">
        <v>655</v>
      </c>
      <c r="D35" s="37" t="s">
        <v>595</v>
      </c>
      <c r="E35" s="39" t="s">
        <v>656</v>
      </c>
      <c r="F35" s="40" t="s">
        <v>608</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1" t="s">
        <v>591</v>
      </c>
      <c r="B38" s="32"/>
      <c r="C38" s="33" t="s">
        <v>4030</v>
      </c>
      <c r="D38" s="34"/>
      <c r="E38" s="31" t="s">
        <v>4031</v>
      </c>
      <c r="F38" s="34"/>
      <c r="G38" s="34"/>
      <c r="H38" s="34"/>
      <c r="I38" s="35">
        <f>SUMIFS(I39:I62,A39:A62,"P")</f>
        <v>0</v>
      </c>
      <c r="J38" s="36"/>
    </row>
    <row r="39">
      <c r="A39" s="37" t="s">
        <v>593</v>
      </c>
      <c r="B39" s="37">
        <v>8</v>
      </c>
      <c r="C39" s="38" t="s">
        <v>1010</v>
      </c>
      <c r="D39" s="37" t="s">
        <v>595</v>
      </c>
      <c r="E39" s="39" t="s">
        <v>1011</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1037</v>
      </c>
      <c r="F41" s="46"/>
      <c r="G41" s="46"/>
      <c r="H41" s="46"/>
      <c r="I41" s="46"/>
      <c r="J41" s="48"/>
    </row>
    <row r="42">
      <c r="A42" s="37" t="s">
        <v>593</v>
      </c>
      <c r="B42" s="37">
        <v>9</v>
      </c>
      <c r="C42" s="38" t="s">
        <v>1013</v>
      </c>
      <c r="D42" s="37" t="s">
        <v>595</v>
      </c>
      <c r="E42" s="39" t="s">
        <v>1014</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1016</v>
      </c>
      <c r="D45" s="37" t="s">
        <v>595</v>
      </c>
      <c r="E45" s="39" t="s">
        <v>1017</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601</v>
      </c>
      <c r="B47" s="45"/>
      <c r="C47" s="46"/>
      <c r="D47" s="46"/>
      <c r="E47" s="39" t="s">
        <v>12860</v>
      </c>
      <c r="F47" s="46"/>
      <c r="G47" s="46"/>
      <c r="H47" s="46"/>
      <c r="I47" s="46"/>
      <c r="J47" s="48"/>
    </row>
    <row r="48" ht="30">
      <c r="A48" s="37" t="s">
        <v>593</v>
      </c>
      <c r="B48" s="37">
        <v>11</v>
      </c>
      <c r="C48" s="38" t="s">
        <v>12903</v>
      </c>
      <c r="D48" s="37" t="s">
        <v>595</v>
      </c>
      <c r="E48" s="39" t="s">
        <v>12904</v>
      </c>
      <c r="F48" s="40" t="s">
        <v>608</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601</v>
      </c>
      <c r="B50" s="45"/>
      <c r="C50" s="46"/>
      <c r="D50" s="46"/>
      <c r="E50" s="39" t="s">
        <v>12905</v>
      </c>
      <c r="F50" s="46"/>
      <c r="G50" s="46"/>
      <c r="H50" s="46"/>
      <c r="I50" s="46"/>
      <c r="J50" s="48"/>
    </row>
    <row r="51">
      <c r="A51" s="37" t="s">
        <v>593</v>
      </c>
      <c r="B51" s="37">
        <v>12</v>
      </c>
      <c r="C51" s="38" t="s">
        <v>4032</v>
      </c>
      <c r="D51" s="37" t="s">
        <v>595</v>
      </c>
      <c r="E51" s="39" t="s">
        <v>4033</v>
      </c>
      <c r="F51" s="40" t="s">
        <v>608</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4034</v>
      </c>
      <c r="F53" s="46"/>
      <c r="G53" s="46"/>
      <c r="H53" s="46"/>
      <c r="I53" s="46"/>
      <c r="J53" s="48"/>
    </row>
    <row r="54">
      <c r="A54" s="37" t="s">
        <v>593</v>
      </c>
      <c r="B54" s="37">
        <v>13</v>
      </c>
      <c r="C54" s="38" t="s">
        <v>12906</v>
      </c>
      <c r="D54" s="37" t="s">
        <v>595</v>
      </c>
      <c r="E54" s="39" t="s">
        <v>12907</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12908</v>
      </c>
      <c r="F56" s="46"/>
      <c r="G56" s="46"/>
      <c r="H56" s="46"/>
      <c r="I56" s="46"/>
      <c r="J56" s="48"/>
    </row>
    <row r="57" ht="30">
      <c r="A57" s="37" t="s">
        <v>593</v>
      </c>
      <c r="B57" s="37">
        <v>14</v>
      </c>
      <c r="C57" s="38" t="s">
        <v>12909</v>
      </c>
      <c r="D57" s="37" t="s">
        <v>595</v>
      </c>
      <c r="E57" s="39" t="s">
        <v>12910</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12911</v>
      </c>
      <c r="F59" s="46"/>
      <c r="G59" s="46"/>
      <c r="H59" s="46"/>
      <c r="I59" s="46"/>
      <c r="J59" s="48"/>
    </row>
    <row r="60" ht="30">
      <c r="A60" s="37" t="s">
        <v>593</v>
      </c>
      <c r="B60" s="37">
        <v>15</v>
      </c>
      <c r="C60" s="38" t="s">
        <v>12912</v>
      </c>
      <c r="D60" s="37" t="s">
        <v>595</v>
      </c>
      <c r="E60" s="39" t="s">
        <v>12913</v>
      </c>
      <c r="F60" s="40" t="s">
        <v>597</v>
      </c>
      <c r="G60" s="41">
        <v>42</v>
      </c>
      <c r="H60" s="42">
        <v>0</v>
      </c>
      <c r="I60" s="43">
        <f>ROUND(G60*H60,P4)</f>
        <v>0</v>
      </c>
      <c r="J60" s="37"/>
      <c r="O60" s="44">
        <f>I60*0.21</f>
        <v>0</v>
      </c>
      <c r="P60">
        <v>3</v>
      </c>
    </row>
    <row r="61" ht="30">
      <c r="A61" s="37" t="s">
        <v>598</v>
      </c>
      <c r="B61" s="45"/>
      <c r="C61" s="46"/>
      <c r="D61" s="46"/>
      <c r="E61" s="39" t="s">
        <v>12913</v>
      </c>
      <c r="F61" s="46"/>
      <c r="G61" s="46"/>
      <c r="H61" s="46"/>
      <c r="I61" s="46"/>
      <c r="J61" s="48"/>
    </row>
    <row r="62" ht="75">
      <c r="A62" s="37" t="s">
        <v>601</v>
      </c>
      <c r="B62" s="45"/>
      <c r="C62" s="46"/>
      <c r="D62" s="46"/>
      <c r="E62" s="39" t="s">
        <v>12914</v>
      </c>
      <c r="F62" s="46"/>
      <c r="G62" s="46"/>
      <c r="H62" s="46"/>
      <c r="I62" s="46"/>
      <c r="J62" s="48"/>
    </row>
    <row r="63">
      <c r="A63" s="31" t="s">
        <v>591</v>
      </c>
      <c r="B63" s="32"/>
      <c r="C63" s="33" t="s">
        <v>4035</v>
      </c>
      <c r="D63" s="34"/>
      <c r="E63" s="31" t="s">
        <v>4036</v>
      </c>
      <c r="F63" s="34"/>
      <c r="G63" s="34"/>
      <c r="H63" s="34"/>
      <c r="I63" s="35">
        <f>SUMIFS(I64:I75,A64:A75,"P")</f>
        <v>0</v>
      </c>
      <c r="J63" s="36"/>
    </row>
    <row r="64" ht="30">
      <c r="A64" s="37" t="s">
        <v>593</v>
      </c>
      <c r="B64" s="37">
        <v>16</v>
      </c>
      <c r="C64" s="38" t="s">
        <v>3003</v>
      </c>
      <c r="D64" s="37" t="s">
        <v>595</v>
      </c>
      <c r="E64" s="39" t="s">
        <v>3004</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601</v>
      </c>
      <c r="B66" s="45"/>
      <c r="C66" s="46"/>
      <c r="D66" s="46"/>
      <c r="E66" s="39" t="s">
        <v>1034</v>
      </c>
      <c r="F66" s="46"/>
      <c r="G66" s="46"/>
      <c r="H66" s="46"/>
      <c r="I66" s="46"/>
      <c r="J66" s="48"/>
    </row>
    <row r="67">
      <c r="A67" s="37" t="s">
        <v>593</v>
      </c>
      <c r="B67" s="37">
        <v>17</v>
      </c>
      <c r="C67" s="38" t="s">
        <v>4275</v>
      </c>
      <c r="D67" s="37" t="s">
        <v>595</v>
      </c>
      <c r="E67" s="39" t="s">
        <v>4056</v>
      </c>
      <c r="F67" s="40" t="s">
        <v>608</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4276</v>
      </c>
      <c r="F69" s="46"/>
      <c r="G69" s="46"/>
      <c r="H69" s="46"/>
      <c r="I69" s="46"/>
      <c r="J69" s="48"/>
    </row>
    <row r="70">
      <c r="A70" s="37" t="s">
        <v>593</v>
      </c>
      <c r="B70" s="37">
        <v>18</v>
      </c>
      <c r="C70" s="38" t="s">
        <v>3828</v>
      </c>
      <c r="D70" s="37" t="s">
        <v>595</v>
      </c>
      <c r="E70" s="39" t="s">
        <v>3829</v>
      </c>
      <c r="F70" s="40" t="s">
        <v>646</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1040</v>
      </c>
      <c r="F72" s="46"/>
      <c r="G72" s="46"/>
      <c r="H72" s="46"/>
      <c r="I72" s="46"/>
      <c r="J72" s="48"/>
    </row>
    <row r="73" ht="30">
      <c r="A73" s="37" t="s">
        <v>593</v>
      </c>
      <c r="B73" s="37">
        <v>19</v>
      </c>
      <c r="C73" s="38" t="s">
        <v>3530</v>
      </c>
      <c r="D73" s="37" t="s">
        <v>595</v>
      </c>
      <c r="E73" s="39" t="s">
        <v>3531</v>
      </c>
      <c r="F73" s="40" t="s">
        <v>608</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4037</v>
      </c>
      <c r="F75" s="46"/>
      <c r="G75" s="46"/>
      <c r="H75" s="46"/>
      <c r="I75" s="46"/>
      <c r="J75" s="48"/>
    </row>
    <row r="76">
      <c r="A76" s="31" t="s">
        <v>591</v>
      </c>
      <c r="B76" s="32"/>
      <c r="C76" s="33" t="s">
        <v>4064</v>
      </c>
      <c r="D76" s="34"/>
      <c r="E76" s="31" t="s">
        <v>4065</v>
      </c>
      <c r="F76" s="34"/>
      <c r="G76" s="34"/>
      <c r="H76" s="34"/>
      <c r="I76" s="35">
        <f>SUMIFS(I77:I82,A77:A82,"P")</f>
        <v>0</v>
      </c>
      <c r="J76" s="36"/>
    </row>
    <row r="77">
      <c r="A77" s="37" t="s">
        <v>593</v>
      </c>
      <c r="B77" s="37">
        <v>20</v>
      </c>
      <c r="C77" s="38" t="s">
        <v>3387</v>
      </c>
      <c r="D77" s="37" t="s">
        <v>595</v>
      </c>
      <c r="E77" s="39" t="s">
        <v>3388</v>
      </c>
      <c r="F77" s="40" t="s">
        <v>608</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601</v>
      </c>
      <c r="B79" s="45"/>
      <c r="C79" s="46"/>
      <c r="D79" s="46"/>
      <c r="E79" s="39" t="s">
        <v>12915</v>
      </c>
      <c r="F79" s="46"/>
      <c r="G79" s="46"/>
      <c r="H79" s="46"/>
      <c r="I79" s="46"/>
      <c r="J79" s="48"/>
    </row>
    <row r="80" ht="30">
      <c r="A80" s="37" t="s">
        <v>593</v>
      </c>
      <c r="B80" s="37">
        <v>21</v>
      </c>
      <c r="C80" s="38" t="s">
        <v>1022</v>
      </c>
      <c r="D80" s="37" t="s">
        <v>595</v>
      </c>
      <c r="E80" s="39" t="s">
        <v>1023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12916</v>
      </c>
      <c r="F82" s="46"/>
      <c r="G82" s="46"/>
      <c r="H82" s="46"/>
      <c r="I82" s="46"/>
      <c r="J82" s="48"/>
    </row>
    <row r="83">
      <c r="A83" s="31" t="s">
        <v>591</v>
      </c>
      <c r="B83" s="32"/>
      <c r="C83" s="33" t="s">
        <v>1717</v>
      </c>
      <c r="D83" s="34"/>
      <c r="E83" s="31" t="s">
        <v>4070</v>
      </c>
      <c r="F83" s="34"/>
      <c r="G83" s="34"/>
      <c r="H83" s="34"/>
      <c r="I83" s="35">
        <f>SUMIFS(I84:I110,A84:A110,"P")</f>
        <v>0</v>
      </c>
      <c r="J83" s="36"/>
    </row>
    <row r="84" ht="30">
      <c r="A84" s="37" t="s">
        <v>593</v>
      </c>
      <c r="B84" s="37">
        <v>22</v>
      </c>
      <c r="C84" s="38" t="s">
        <v>12950</v>
      </c>
      <c r="D84" s="37" t="s">
        <v>595</v>
      </c>
      <c r="E84" s="39" t="s">
        <v>12951</v>
      </c>
      <c r="F84" s="40" t="s">
        <v>608</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4284</v>
      </c>
      <c r="F86" s="46"/>
      <c r="G86" s="46"/>
      <c r="H86" s="46"/>
      <c r="I86" s="46"/>
      <c r="J86" s="48"/>
    </row>
    <row r="87">
      <c r="A87" s="37" t="s">
        <v>593</v>
      </c>
      <c r="B87" s="37">
        <v>23</v>
      </c>
      <c r="C87" s="38" t="s">
        <v>12952</v>
      </c>
      <c r="D87" s="37" t="s">
        <v>595</v>
      </c>
      <c r="E87" s="39" t="s">
        <v>12953</v>
      </c>
      <c r="F87" s="40" t="s">
        <v>608</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4287</v>
      </c>
      <c r="F89" s="46"/>
      <c r="G89" s="46"/>
      <c r="H89" s="46"/>
      <c r="I89" s="46"/>
      <c r="J89" s="48"/>
    </row>
    <row r="90">
      <c r="A90" s="37" t="s">
        <v>593</v>
      </c>
      <c r="B90" s="37">
        <v>24</v>
      </c>
      <c r="C90" s="38" t="s">
        <v>12917</v>
      </c>
      <c r="D90" s="37" t="s">
        <v>595</v>
      </c>
      <c r="E90" s="39" t="s">
        <v>12918</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12919</v>
      </c>
      <c r="F92" s="46"/>
      <c r="G92" s="46"/>
      <c r="H92" s="46"/>
      <c r="I92" s="46"/>
      <c r="J92" s="48"/>
    </row>
    <row r="93">
      <c r="A93" s="37" t="s">
        <v>593</v>
      </c>
      <c r="B93" s="37">
        <v>25</v>
      </c>
      <c r="C93" s="38" t="s">
        <v>12920</v>
      </c>
      <c r="D93" s="37" t="s">
        <v>595</v>
      </c>
      <c r="E93" s="39" t="s">
        <v>12921</v>
      </c>
      <c r="F93" s="40" t="s">
        <v>608</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12922</v>
      </c>
      <c r="F95" s="46"/>
      <c r="G95" s="46"/>
      <c r="H95" s="46"/>
      <c r="I95" s="46"/>
      <c r="J95" s="48"/>
    </row>
    <row r="96">
      <c r="A96" s="37" t="s">
        <v>593</v>
      </c>
      <c r="B96" s="37">
        <v>26</v>
      </c>
      <c r="C96" s="38" t="s">
        <v>3284</v>
      </c>
      <c r="D96" s="37" t="s">
        <v>595</v>
      </c>
      <c r="E96" s="39" t="s">
        <v>3285</v>
      </c>
      <c r="F96" s="40" t="s">
        <v>608</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4289</v>
      </c>
      <c r="F98" s="46"/>
      <c r="G98" s="46"/>
      <c r="H98" s="46"/>
      <c r="I98" s="46"/>
      <c r="J98" s="48"/>
    </row>
    <row r="99">
      <c r="A99" s="37" t="s">
        <v>593</v>
      </c>
      <c r="B99" s="37">
        <v>27</v>
      </c>
      <c r="C99" s="38" t="s">
        <v>4293</v>
      </c>
      <c r="D99" s="37" t="s">
        <v>595</v>
      </c>
      <c r="E99" s="39" t="s">
        <v>4092</v>
      </c>
      <c r="F99" s="40" t="s">
        <v>608</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12923</v>
      </c>
      <c r="D102" s="37" t="s">
        <v>595</v>
      </c>
      <c r="E102" s="39" t="s">
        <v>2457</v>
      </c>
      <c r="F102" s="40" t="s">
        <v>608</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12954</v>
      </c>
      <c r="D108" s="37" t="s">
        <v>595</v>
      </c>
      <c r="E108" s="39" t="s">
        <v>12955</v>
      </c>
      <c r="F108" s="40" t="s">
        <v>1798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12956</v>
      </c>
      <c r="F110" s="46"/>
      <c r="G110" s="46"/>
      <c r="H110" s="46"/>
      <c r="I110" s="46"/>
      <c r="J110" s="48"/>
    </row>
    <row r="111">
      <c r="A111" s="31" t="s">
        <v>591</v>
      </c>
      <c r="B111" s="32"/>
      <c r="C111" s="33" t="s">
        <v>3633</v>
      </c>
      <c r="D111" s="34"/>
      <c r="E111" s="31" t="s">
        <v>4094</v>
      </c>
      <c r="F111" s="34"/>
      <c r="G111" s="34"/>
      <c r="H111" s="34"/>
      <c r="I111" s="35">
        <f>SUMIFS(I112:I153,A112:A153,"P")</f>
        <v>0</v>
      </c>
      <c r="J111" s="36"/>
    </row>
    <row r="112" ht="30">
      <c r="A112" s="37" t="s">
        <v>593</v>
      </c>
      <c r="B112" s="37">
        <v>31</v>
      </c>
      <c r="C112" s="38" t="s">
        <v>4297</v>
      </c>
      <c r="D112" s="37" t="s">
        <v>595</v>
      </c>
      <c r="E112" s="39" t="s">
        <v>4298</v>
      </c>
      <c r="F112" s="40" t="s">
        <v>608</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32</v>
      </c>
      <c r="C115" s="38" t="s">
        <v>1406</v>
      </c>
      <c r="D115" s="37" t="s">
        <v>595</v>
      </c>
      <c r="E115" s="39" t="s">
        <v>1407</v>
      </c>
      <c r="F115" s="40" t="s">
        <v>608</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33</v>
      </c>
      <c r="C118" s="38" t="s">
        <v>3351</v>
      </c>
      <c r="D118" s="37" t="s">
        <v>595</v>
      </c>
      <c r="E118" s="39" t="s">
        <v>3352</v>
      </c>
      <c r="F118" s="40" t="s">
        <v>608</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34</v>
      </c>
      <c r="C121" s="38" t="s">
        <v>4299</v>
      </c>
      <c r="D121" s="37" t="s">
        <v>595</v>
      </c>
      <c r="E121" s="39" t="s">
        <v>4300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35</v>
      </c>
      <c r="C124" s="38" t="s">
        <v>4301</v>
      </c>
      <c r="D124" s="37" t="s">
        <v>595</v>
      </c>
      <c r="E124" s="39" t="s">
        <v>4302</v>
      </c>
      <c r="F124" s="40" t="s">
        <v>608</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c r="A127" s="37" t="s">
        <v>593</v>
      </c>
      <c r="B127" s="37">
        <v>36</v>
      </c>
      <c r="C127" s="38" t="s">
        <v>12928</v>
      </c>
      <c r="D127" s="37" t="s">
        <v>595</v>
      </c>
      <c r="E127" s="39" t="s">
        <v>12929</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601</v>
      </c>
      <c r="B129" s="45"/>
      <c r="C129" s="46"/>
      <c r="D129" s="46"/>
      <c r="E129" s="39" t="s">
        <v>12930</v>
      </c>
      <c r="F129" s="46"/>
      <c r="G129" s="46"/>
      <c r="H129" s="46"/>
      <c r="I129" s="46"/>
      <c r="J129" s="48"/>
    </row>
    <row r="130">
      <c r="A130" s="37" t="s">
        <v>593</v>
      </c>
      <c r="B130" s="37">
        <v>37</v>
      </c>
      <c r="C130" s="38" t="s">
        <v>1256</v>
      </c>
      <c r="D130" s="37" t="s">
        <v>595</v>
      </c>
      <c r="E130" s="39" t="s">
        <v>1257</v>
      </c>
      <c r="F130" s="40" t="s">
        <v>608</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4099</v>
      </c>
      <c r="F132" s="46"/>
      <c r="G132" s="46"/>
      <c r="H132" s="46"/>
      <c r="I132" s="46"/>
      <c r="J132" s="48"/>
    </row>
    <row r="133" ht="30">
      <c r="A133" s="37" t="s">
        <v>593</v>
      </c>
      <c r="B133" s="37">
        <v>38</v>
      </c>
      <c r="C133" s="38" t="s">
        <v>12957</v>
      </c>
      <c r="D133" s="37" t="s">
        <v>595</v>
      </c>
      <c r="E133" s="39" t="s">
        <v>12958</v>
      </c>
      <c r="F133" s="40" t="s">
        <v>597</v>
      </c>
      <c r="G133" s="41">
        <v>30</v>
      </c>
      <c r="H133" s="42">
        <v>0</v>
      </c>
      <c r="I133" s="43">
        <f>ROUND(G133*H133,P4)</f>
        <v>0</v>
      </c>
      <c r="J133" s="37"/>
      <c r="O133" s="44">
        <f>I133*0.21</f>
        <v>0</v>
      </c>
      <c r="P133">
        <v>3</v>
      </c>
    </row>
    <row r="134" ht="30">
      <c r="A134" s="37" t="s">
        <v>598</v>
      </c>
      <c r="B134" s="45"/>
      <c r="C134" s="46"/>
      <c r="D134" s="46"/>
      <c r="E134" s="39" t="s">
        <v>12958</v>
      </c>
      <c r="F134" s="46"/>
      <c r="G134" s="46"/>
      <c r="H134" s="46"/>
      <c r="I134" s="46"/>
      <c r="J134" s="48"/>
    </row>
    <row r="135" ht="60">
      <c r="A135" s="37" t="s">
        <v>601</v>
      </c>
      <c r="B135" s="45"/>
      <c r="C135" s="46"/>
      <c r="D135" s="46"/>
      <c r="E135" s="39" t="s">
        <v>4104</v>
      </c>
      <c r="F135" s="46"/>
      <c r="G135" s="46"/>
      <c r="H135" s="46"/>
      <c r="I135" s="46"/>
      <c r="J135" s="48"/>
    </row>
    <row r="136" ht="30">
      <c r="A136" s="37" t="s">
        <v>593</v>
      </c>
      <c r="B136" s="37">
        <v>39</v>
      </c>
      <c r="C136" s="38" t="s">
        <v>4123</v>
      </c>
      <c r="D136" s="37" t="s">
        <v>595</v>
      </c>
      <c r="E136" s="39" t="s">
        <v>4124</v>
      </c>
      <c r="F136" s="40" t="s">
        <v>597</v>
      </c>
      <c r="G136" s="41">
        <v>2880</v>
      </c>
      <c r="H136" s="42">
        <v>0</v>
      </c>
      <c r="I136" s="43">
        <f>ROUND(G136*H136,P4)</f>
        <v>0</v>
      </c>
      <c r="J136" s="37"/>
      <c r="O136" s="44">
        <f>I136*0.21</f>
        <v>0</v>
      </c>
      <c r="P136">
        <v>3</v>
      </c>
    </row>
    <row r="137" ht="30">
      <c r="A137" s="37" t="s">
        <v>598</v>
      </c>
      <c r="B137" s="45"/>
      <c r="C137" s="46"/>
      <c r="D137" s="46"/>
      <c r="E137" s="39" t="s">
        <v>4124</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40</v>
      </c>
      <c r="C139" s="38" t="s">
        <v>12959</v>
      </c>
      <c r="D139" s="37" t="s">
        <v>595</v>
      </c>
      <c r="E139" s="39" t="s">
        <v>12960</v>
      </c>
      <c r="F139" s="40" t="s">
        <v>597</v>
      </c>
      <c r="G139" s="41">
        <v>300</v>
      </c>
      <c r="H139" s="42">
        <v>0</v>
      </c>
      <c r="I139" s="43">
        <f>ROUND(G139*H139,P4)</f>
        <v>0</v>
      </c>
      <c r="J139" s="37"/>
      <c r="O139" s="44">
        <f>I139*0.21</f>
        <v>0</v>
      </c>
      <c r="P139">
        <v>3</v>
      </c>
    </row>
    <row r="140" ht="30">
      <c r="A140" s="37" t="s">
        <v>598</v>
      </c>
      <c r="B140" s="45"/>
      <c r="C140" s="46"/>
      <c r="D140" s="46"/>
      <c r="E140" s="39" t="s">
        <v>12960</v>
      </c>
      <c r="F140" s="46"/>
      <c r="G140" s="46"/>
      <c r="H140" s="46"/>
      <c r="I140" s="46"/>
      <c r="J140" s="48"/>
    </row>
    <row r="141" ht="60">
      <c r="A141" s="37" t="s">
        <v>601</v>
      </c>
      <c r="B141" s="45"/>
      <c r="C141" s="46"/>
      <c r="D141" s="46"/>
      <c r="E141" s="39" t="s">
        <v>4104</v>
      </c>
      <c r="F141" s="46"/>
      <c r="G141" s="46"/>
      <c r="H141" s="46"/>
      <c r="I141" s="46"/>
      <c r="J141" s="48"/>
    </row>
    <row r="142" ht="30">
      <c r="A142" s="37" t="s">
        <v>593</v>
      </c>
      <c r="B142" s="37">
        <v>41</v>
      </c>
      <c r="C142" s="38" t="s">
        <v>12961</v>
      </c>
      <c r="D142" s="37" t="s">
        <v>595</v>
      </c>
      <c r="E142" s="39" t="s">
        <v>12962</v>
      </c>
      <c r="F142" s="40" t="s">
        <v>597</v>
      </c>
      <c r="G142" s="41">
        <v>6190</v>
      </c>
      <c r="H142" s="42">
        <v>0</v>
      </c>
      <c r="I142" s="43">
        <f>ROUND(G142*H142,P4)</f>
        <v>0</v>
      </c>
      <c r="J142" s="37"/>
      <c r="O142" s="44">
        <f>I142*0.21</f>
        <v>0</v>
      </c>
      <c r="P142">
        <v>3</v>
      </c>
    </row>
    <row r="143" ht="30">
      <c r="A143" s="37" t="s">
        <v>598</v>
      </c>
      <c r="B143" s="45"/>
      <c r="C143" s="46"/>
      <c r="D143" s="46"/>
      <c r="E143" s="39" t="s">
        <v>12962</v>
      </c>
      <c r="F143" s="46"/>
      <c r="G143" s="46"/>
      <c r="H143" s="46"/>
      <c r="I143" s="46"/>
      <c r="J143" s="48"/>
    </row>
    <row r="144" ht="60">
      <c r="A144" s="37" t="s">
        <v>601</v>
      </c>
      <c r="B144" s="45"/>
      <c r="C144" s="46"/>
      <c r="D144" s="46"/>
      <c r="E144" s="39" t="s">
        <v>4104</v>
      </c>
      <c r="F144" s="46"/>
      <c r="G144" s="46"/>
      <c r="H144" s="46"/>
      <c r="I144" s="46"/>
      <c r="J144" s="48"/>
    </row>
    <row r="145" ht="30">
      <c r="A145" s="37" t="s">
        <v>593</v>
      </c>
      <c r="B145" s="37">
        <v>42</v>
      </c>
      <c r="C145" s="38" t="s">
        <v>12963</v>
      </c>
      <c r="D145" s="37" t="s">
        <v>595</v>
      </c>
      <c r="E145" s="39" t="s">
        <v>12964</v>
      </c>
      <c r="F145" s="40" t="s">
        <v>597</v>
      </c>
      <c r="G145" s="41">
        <v>4640</v>
      </c>
      <c r="H145" s="42">
        <v>0</v>
      </c>
      <c r="I145" s="43">
        <f>ROUND(G145*H145,P4)</f>
        <v>0</v>
      </c>
      <c r="J145" s="37"/>
      <c r="O145" s="44">
        <f>I145*0.21</f>
        <v>0</v>
      </c>
      <c r="P145">
        <v>3</v>
      </c>
    </row>
    <row r="146" ht="30">
      <c r="A146" s="37" t="s">
        <v>598</v>
      </c>
      <c r="B146" s="45"/>
      <c r="C146" s="46"/>
      <c r="D146" s="46"/>
      <c r="E146" s="39" t="s">
        <v>12964</v>
      </c>
      <c r="F146" s="46"/>
      <c r="G146" s="46"/>
      <c r="H146" s="46"/>
      <c r="I146" s="46"/>
      <c r="J146" s="48"/>
    </row>
    <row r="147" ht="60">
      <c r="A147" s="37" t="s">
        <v>601</v>
      </c>
      <c r="B147" s="45"/>
      <c r="C147" s="46"/>
      <c r="D147" s="46"/>
      <c r="E147" s="39" t="s">
        <v>4104</v>
      </c>
      <c r="F147" s="46"/>
      <c r="G147" s="46"/>
      <c r="H147" s="46"/>
      <c r="I147" s="46"/>
      <c r="J147" s="48"/>
    </row>
    <row r="148" ht="30">
      <c r="A148" s="37" t="s">
        <v>593</v>
      </c>
      <c r="B148" s="37">
        <v>43</v>
      </c>
      <c r="C148" s="38" t="s">
        <v>12965</v>
      </c>
      <c r="D148" s="37" t="s">
        <v>595</v>
      </c>
      <c r="E148" s="39" t="s">
        <v>12966</v>
      </c>
      <c r="F148" s="40" t="s">
        <v>597</v>
      </c>
      <c r="G148" s="41">
        <v>5200</v>
      </c>
      <c r="H148" s="42">
        <v>0</v>
      </c>
      <c r="I148" s="43">
        <f>ROUND(G148*H148,P4)</f>
        <v>0</v>
      </c>
      <c r="J148" s="37"/>
      <c r="O148" s="44">
        <f>I148*0.21</f>
        <v>0</v>
      </c>
      <c r="P148">
        <v>3</v>
      </c>
    </row>
    <row r="149" ht="30">
      <c r="A149" s="37" t="s">
        <v>598</v>
      </c>
      <c r="B149" s="45"/>
      <c r="C149" s="46"/>
      <c r="D149" s="46"/>
      <c r="E149" s="39" t="s">
        <v>12966</v>
      </c>
      <c r="F149" s="46"/>
      <c r="G149" s="46"/>
      <c r="H149" s="46"/>
      <c r="I149" s="46"/>
      <c r="J149" s="48"/>
    </row>
    <row r="150" ht="60">
      <c r="A150" s="37" t="s">
        <v>601</v>
      </c>
      <c r="B150" s="45"/>
      <c r="C150" s="46"/>
      <c r="D150" s="46"/>
      <c r="E150" s="39" t="s">
        <v>4104</v>
      </c>
      <c r="F150" s="46"/>
      <c r="G150" s="46"/>
      <c r="H150" s="46"/>
      <c r="I150" s="46"/>
      <c r="J150" s="48"/>
    </row>
    <row r="151" ht="30">
      <c r="A151" s="37" t="s">
        <v>593</v>
      </c>
      <c r="B151" s="37">
        <v>44</v>
      </c>
      <c r="C151" s="38" t="s">
        <v>12967</v>
      </c>
      <c r="D151" s="37" t="s">
        <v>595</v>
      </c>
      <c r="E151" s="39" t="s">
        <v>12968</v>
      </c>
      <c r="F151" s="40" t="s">
        <v>597</v>
      </c>
      <c r="G151" s="41">
        <v>1314</v>
      </c>
      <c r="H151" s="42">
        <v>0</v>
      </c>
      <c r="I151" s="43">
        <f>ROUND(G151*H151,P4)</f>
        <v>0</v>
      </c>
      <c r="J151" s="37"/>
      <c r="O151" s="44">
        <f>I151*0.21</f>
        <v>0</v>
      </c>
      <c r="P151">
        <v>3</v>
      </c>
    </row>
    <row r="152" ht="30">
      <c r="A152" s="37" t="s">
        <v>598</v>
      </c>
      <c r="B152" s="45"/>
      <c r="C152" s="46"/>
      <c r="D152" s="46"/>
      <c r="E152" s="39" t="s">
        <v>12968</v>
      </c>
      <c r="F152" s="46"/>
      <c r="G152" s="46"/>
      <c r="H152" s="46"/>
      <c r="I152" s="46"/>
      <c r="J152" s="48"/>
    </row>
    <row r="153" ht="60">
      <c r="A153" s="37" t="s">
        <v>601</v>
      </c>
      <c r="B153" s="45"/>
      <c r="C153" s="46"/>
      <c r="D153" s="46"/>
      <c r="E153" s="39" t="s">
        <v>4104</v>
      </c>
      <c r="F153" s="46"/>
      <c r="G153" s="46"/>
      <c r="H153" s="46"/>
      <c r="I153" s="46"/>
      <c r="J153" s="48"/>
    </row>
    <row r="154">
      <c r="A154" s="31" t="s">
        <v>591</v>
      </c>
      <c r="B154" s="32"/>
      <c r="C154" s="33" t="s">
        <v>12870</v>
      </c>
      <c r="D154" s="34"/>
      <c r="E154" s="31" t="s">
        <v>12871</v>
      </c>
      <c r="F154" s="34"/>
      <c r="G154" s="34"/>
      <c r="H154" s="34"/>
      <c r="I154" s="35">
        <f>SUMIFS(I155:I169,A155:A169,"P")</f>
        <v>0</v>
      </c>
      <c r="J154" s="36"/>
    </row>
    <row r="155" ht="30">
      <c r="A155" s="37" t="s">
        <v>593</v>
      </c>
      <c r="B155" s="37">
        <v>45</v>
      </c>
      <c r="C155" s="38" t="s">
        <v>12969</v>
      </c>
      <c r="D155" s="37" t="s">
        <v>595</v>
      </c>
      <c r="E155" s="39" t="s">
        <v>12970</v>
      </c>
      <c r="F155" s="40" t="s">
        <v>608</v>
      </c>
      <c r="G155" s="41">
        <v>124</v>
      </c>
      <c r="H155" s="42">
        <v>0</v>
      </c>
      <c r="I155" s="43">
        <f>ROUND(G155*H155,P4)</f>
        <v>0</v>
      </c>
      <c r="J155" s="37"/>
      <c r="O155" s="44">
        <f>I155*0.21</f>
        <v>0</v>
      </c>
      <c r="P155">
        <v>3</v>
      </c>
    </row>
    <row r="156" ht="30">
      <c r="A156" s="37" t="s">
        <v>598</v>
      </c>
      <c r="B156" s="45"/>
      <c r="C156" s="46"/>
      <c r="D156" s="46"/>
      <c r="E156" s="39" t="s">
        <v>12970</v>
      </c>
      <c r="F156" s="46"/>
      <c r="G156" s="46"/>
      <c r="H156" s="46"/>
      <c r="I156" s="46"/>
      <c r="J156" s="48"/>
    </row>
    <row r="157" ht="45">
      <c r="A157" s="37" t="s">
        <v>601</v>
      </c>
      <c r="B157" s="45"/>
      <c r="C157" s="46"/>
      <c r="D157" s="46"/>
      <c r="E157" s="39" t="s">
        <v>12971</v>
      </c>
      <c r="F157" s="46"/>
      <c r="G157" s="46"/>
      <c r="H157" s="46"/>
      <c r="I157" s="46"/>
      <c r="J157" s="48"/>
    </row>
    <row r="158" ht="30">
      <c r="A158" s="37" t="s">
        <v>593</v>
      </c>
      <c r="B158" s="37">
        <v>46</v>
      </c>
      <c r="C158" s="38" t="s">
        <v>12972</v>
      </c>
      <c r="D158" s="37" t="s">
        <v>595</v>
      </c>
      <c r="E158" s="39" t="s">
        <v>12973</v>
      </c>
      <c r="F158" s="40" t="s">
        <v>608</v>
      </c>
      <c r="G158" s="41">
        <v>310</v>
      </c>
      <c r="H158" s="42">
        <v>0</v>
      </c>
      <c r="I158" s="43">
        <f>ROUND(G158*H158,P4)</f>
        <v>0</v>
      </c>
      <c r="J158" s="37"/>
      <c r="O158" s="44">
        <f>I158*0.21</f>
        <v>0</v>
      </c>
      <c r="P158">
        <v>3</v>
      </c>
    </row>
    <row r="159" ht="30">
      <c r="A159" s="37" t="s">
        <v>598</v>
      </c>
      <c r="B159" s="45"/>
      <c r="C159" s="46"/>
      <c r="D159" s="46"/>
      <c r="E159" s="39" t="s">
        <v>12973</v>
      </c>
      <c r="F159" s="46"/>
      <c r="G159" s="46"/>
      <c r="H159" s="46"/>
      <c r="I159" s="46"/>
      <c r="J159" s="48"/>
    </row>
    <row r="160" ht="45">
      <c r="A160" s="37" t="s">
        <v>601</v>
      </c>
      <c r="B160" s="45"/>
      <c r="C160" s="46"/>
      <c r="D160" s="46"/>
      <c r="E160" s="39" t="s">
        <v>12971</v>
      </c>
      <c r="F160" s="46"/>
      <c r="G160" s="46"/>
      <c r="H160" s="46"/>
      <c r="I160" s="46"/>
      <c r="J160" s="48"/>
    </row>
    <row r="161" ht="30">
      <c r="A161" s="37" t="s">
        <v>593</v>
      </c>
      <c r="B161" s="37">
        <v>47</v>
      </c>
      <c r="C161" s="38" t="s">
        <v>12974</v>
      </c>
      <c r="D161" s="37" t="s">
        <v>595</v>
      </c>
      <c r="E161" s="39" t="s">
        <v>12975</v>
      </c>
      <c r="F161" s="40" t="s">
        <v>608</v>
      </c>
      <c r="G161" s="41">
        <v>1</v>
      </c>
      <c r="H161" s="42">
        <v>0</v>
      </c>
      <c r="I161" s="43">
        <f>ROUND(G161*H161,P4)</f>
        <v>0</v>
      </c>
      <c r="J161" s="37"/>
      <c r="O161" s="44">
        <f>I161*0.21</f>
        <v>0</v>
      </c>
      <c r="P161">
        <v>3</v>
      </c>
    </row>
    <row r="162" ht="30">
      <c r="A162" s="37" t="s">
        <v>598</v>
      </c>
      <c r="B162" s="45"/>
      <c r="C162" s="46"/>
      <c r="D162" s="46"/>
      <c r="E162" s="39" t="s">
        <v>12975</v>
      </c>
      <c r="F162" s="46"/>
      <c r="G162" s="46"/>
      <c r="H162" s="46"/>
      <c r="I162" s="46"/>
      <c r="J162" s="48"/>
    </row>
    <row r="163" ht="45">
      <c r="A163" s="37" t="s">
        <v>601</v>
      </c>
      <c r="B163" s="45"/>
      <c r="C163" s="46"/>
      <c r="D163" s="46"/>
      <c r="E163" s="39" t="s">
        <v>12976</v>
      </c>
      <c r="F163" s="46"/>
      <c r="G163" s="46"/>
      <c r="H163" s="46"/>
      <c r="I163" s="46"/>
      <c r="J163" s="48"/>
    </row>
    <row r="164" ht="30">
      <c r="A164" s="37" t="s">
        <v>593</v>
      </c>
      <c r="B164" s="37">
        <v>48</v>
      </c>
      <c r="C164" s="38" t="s">
        <v>12977</v>
      </c>
      <c r="D164" s="37" t="s">
        <v>595</v>
      </c>
      <c r="E164" s="39" t="s">
        <v>12978</v>
      </c>
      <c r="F164" s="40" t="s">
        <v>608</v>
      </c>
      <c r="G164" s="41">
        <v>1</v>
      </c>
      <c r="H164" s="42">
        <v>0</v>
      </c>
      <c r="I164" s="43">
        <f>ROUND(G164*H164,P4)</f>
        <v>0</v>
      </c>
      <c r="J164" s="37"/>
      <c r="O164" s="44">
        <f>I164*0.21</f>
        <v>0</v>
      </c>
      <c r="P164">
        <v>3</v>
      </c>
    </row>
    <row r="165" ht="30">
      <c r="A165" s="37" t="s">
        <v>598</v>
      </c>
      <c r="B165" s="45"/>
      <c r="C165" s="46"/>
      <c r="D165" s="46"/>
      <c r="E165" s="39" t="s">
        <v>12978</v>
      </c>
      <c r="F165" s="46"/>
      <c r="G165" s="46"/>
      <c r="H165" s="46"/>
      <c r="I165" s="46"/>
      <c r="J165" s="48"/>
    </row>
    <row r="166" ht="45">
      <c r="A166" s="37" t="s">
        <v>601</v>
      </c>
      <c r="B166" s="45"/>
      <c r="C166" s="46"/>
      <c r="D166" s="46"/>
      <c r="E166" s="39" t="s">
        <v>12979</v>
      </c>
      <c r="F166" s="46"/>
      <c r="G166" s="46"/>
      <c r="H166" s="46"/>
      <c r="I166" s="46"/>
      <c r="J166" s="48"/>
    </row>
    <row r="167" ht="30">
      <c r="A167" s="37" t="s">
        <v>593</v>
      </c>
      <c r="B167" s="37">
        <v>49</v>
      </c>
      <c r="C167" s="38" t="s">
        <v>12980</v>
      </c>
      <c r="D167" s="37" t="s">
        <v>595</v>
      </c>
      <c r="E167" s="39" t="s">
        <v>12981</v>
      </c>
      <c r="F167" s="40" t="s">
        <v>608</v>
      </c>
      <c r="G167" s="41">
        <v>30</v>
      </c>
      <c r="H167" s="42">
        <v>0</v>
      </c>
      <c r="I167" s="43">
        <f>ROUND(G167*H167,P4)</f>
        <v>0</v>
      </c>
      <c r="J167" s="37"/>
      <c r="O167" s="44">
        <f>I167*0.21</f>
        <v>0</v>
      </c>
      <c r="P167">
        <v>3</v>
      </c>
    </row>
    <row r="168" ht="30">
      <c r="A168" s="37" t="s">
        <v>598</v>
      </c>
      <c r="B168" s="45"/>
      <c r="C168" s="46"/>
      <c r="D168" s="46"/>
      <c r="E168" s="39" t="s">
        <v>12981</v>
      </c>
      <c r="F168" s="46"/>
      <c r="G168" s="46"/>
      <c r="H168" s="46"/>
      <c r="I168" s="46"/>
      <c r="J168" s="48"/>
    </row>
    <row r="169" ht="45">
      <c r="A169" s="37" t="s">
        <v>601</v>
      </c>
      <c r="B169" s="45"/>
      <c r="C169" s="46"/>
      <c r="D169" s="46"/>
      <c r="E169" s="39" t="s">
        <v>12982</v>
      </c>
      <c r="F169" s="46"/>
      <c r="G169" s="46"/>
      <c r="H169" s="46"/>
      <c r="I169" s="46"/>
      <c r="J169" s="48"/>
    </row>
    <row r="170">
      <c r="A170" s="31" t="s">
        <v>591</v>
      </c>
      <c r="B170" s="32"/>
      <c r="C170" s="33" t="s">
        <v>3864</v>
      </c>
      <c r="D170" s="34"/>
      <c r="E170" s="31" t="s">
        <v>4324</v>
      </c>
      <c r="F170" s="34"/>
      <c r="G170" s="34"/>
      <c r="H170" s="34"/>
      <c r="I170" s="35">
        <f>SUMIFS(I171:I182,A171:A182,"P")</f>
        <v>0</v>
      </c>
      <c r="J170" s="36"/>
    </row>
    <row r="171" ht="30">
      <c r="A171" s="37" t="s">
        <v>593</v>
      </c>
      <c r="B171" s="37">
        <v>50</v>
      </c>
      <c r="C171" s="38" t="s">
        <v>12931</v>
      </c>
      <c r="D171" s="37" t="s">
        <v>595</v>
      </c>
      <c r="E171" s="39" t="s">
        <v>12983</v>
      </c>
      <c r="F171" s="40" t="s">
        <v>608</v>
      </c>
      <c r="G171" s="41">
        <v>1</v>
      </c>
      <c r="H171" s="42">
        <v>0</v>
      </c>
      <c r="I171" s="43">
        <f>ROUND(G171*H171,P4)</f>
        <v>0</v>
      </c>
      <c r="J171" s="37"/>
      <c r="O171" s="44">
        <f>I171*0.21</f>
        <v>0</v>
      </c>
      <c r="P171">
        <v>3</v>
      </c>
    </row>
    <row r="172" ht="30">
      <c r="A172" s="37" t="s">
        <v>598</v>
      </c>
      <c r="B172" s="45"/>
      <c r="C172" s="46"/>
      <c r="D172" s="46"/>
      <c r="E172" s="39" t="s">
        <v>12983</v>
      </c>
      <c r="F172" s="46"/>
      <c r="G172" s="46"/>
      <c r="H172" s="46"/>
      <c r="I172" s="46"/>
      <c r="J172" s="48"/>
    </row>
    <row r="173" ht="105">
      <c r="A173" s="37" t="s">
        <v>601</v>
      </c>
      <c r="B173" s="45"/>
      <c r="C173" s="46"/>
      <c r="D173" s="46"/>
      <c r="E173" s="39" t="s">
        <v>12933</v>
      </c>
      <c r="F173" s="46"/>
      <c r="G173" s="46"/>
      <c r="H173" s="46"/>
      <c r="I173" s="46"/>
      <c r="J173" s="48"/>
    </row>
    <row r="174" ht="30">
      <c r="A174" s="37" t="s">
        <v>593</v>
      </c>
      <c r="B174" s="37">
        <v>51</v>
      </c>
      <c r="C174" s="38" t="s">
        <v>12984</v>
      </c>
      <c r="D174" s="37" t="s">
        <v>595</v>
      </c>
      <c r="E174" s="39" t="s">
        <v>12985</v>
      </c>
      <c r="F174" s="40" t="s">
        <v>608</v>
      </c>
      <c r="G174" s="41">
        <v>1</v>
      </c>
      <c r="H174" s="42">
        <v>0</v>
      </c>
      <c r="I174" s="43">
        <f>ROUND(G174*H174,P4)</f>
        <v>0</v>
      </c>
      <c r="J174" s="37"/>
      <c r="O174" s="44">
        <f>I174*0.21</f>
        <v>0</v>
      </c>
      <c r="P174">
        <v>3</v>
      </c>
    </row>
    <row r="175" ht="30">
      <c r="A175" s="37" t="s">
        <v>598</v>
      </c>
      <c r="B175" s="45"/>
      <c r="C175" s="46"/>
      <c r="D175" s="46"/>
      <c r="E175" s="39" t="s">
        <v>12985</v>
      </c>
      <c r="F175" s="46"/>
      <c r="G175" s="46"/>
      <c r="H175" s="46"/>
      <c r="I175" s="46"/>
      <c r="J175" s="48"/>
    </row>
    <row r="176" ht="105">
      <c r="A176" s="37" t="s">
        <v>601</v>
      </c>
      <c r="B176" s="45"/>
      <c r="C176" s="46"/>
      <c r="D176" s="46"/>
      <c r="E176" s="39" t="s">
        <v>12933</v>
      </c>
      <c r="F176" s="46"/>
      <c r="G176" s="46"/>
      <c r="H176" s="46"/>
      <c r="I176" s="46"/>
      <c r="J176" s="48"/>
    </row>
    <row r="177" ht="30">
      <c r="A177" s="37" t="s">
        <v>593</v>
      </c>
      <c r="B177" s="37">
        <v>52</v>
      </c>
      <c r="C177" s="38" t="s">
        <v>12986</v>
      </c>
      <c r="D177" s="37" t="s">
        <v>595</v>
      </c>
      <c r="E177" s="39" t="s">
        <v>12987</v>
      </c>
      <c r="F177" s="40" t="s">
        <v>608</v>
      </c>
      <c r="G177" s="41">
        <v>30</v>
      </c>
      <c r="H177" s="42">
        <v>0</v>
      </c>
      <c r="I177" s="43">
        <f>ROUND(G177*H177,P4)</f>
        <v>0</v>
      </c>
      <c r="J177" s="37"/>
      <c r="O177" s="44">
        <f>I177*0.21</f>
        <v>0</v>
      </c>
      <c r="P177">
        <v>3</v>
      </c>
    </row>
    <row r="178" ht="30">
      <c r="A178" s="37" t="s">
        <v>598</v>
      </c>
      <c r="B178" s="45"/>
      <c r="C178" s="46"/>
      <c r="D178" s="46"/>
      <c r="E178" s="39" t="s">
        <v>12987</v>
      </c>
      <c r="F178" s="46"/>
      <c r="G178" s="46"/>
      <c r="H178" s="46"/>
      <c r="I178" s="46"/>
      <c r="J178" s="48"/>
    </row>
    <row r="179" ht="105">
      <c r="A179" s="37" t="s">
        <v>601</v>
      </c>
      <c r="B179" s="45"/>
      <c r="C179" s="46"/>
      <c r="D179" s="46"/>
      <c r="E179" s="39" t="s">
        <v>12933</v>
      </c>
      <c r="F179" s="46"/>
      <c r="G179" s="46"/>
      <c r="H179" s="46"/>
      <c r="I179" s="46"/>
      <c r="J179" s="48"/>
    </row>
    <row r="180" ht="30">
      <c r="A180" s="37" t="s">
        <v>593</v>
      </c>
      <c r="B180" s="37">
        <v>53</v>
      </c>
      <c r="C180" s="38" t="s">
        <v>12988</v>
      </c>
      <c r="D180" s="37" t="s">
        <v>595</v>
      </c>
      <c r="E180" s="39" t="s">
        <v>12989</v>
      </c>
      <c r="F180" s="40" t="s">
        <v>608</v>
      </c>
      <c r="G180" s="41">
        <v>30</v>
      </c>
      <c r="H180" s="42">
        <v>0</v>
      </c>
      <c r="I180" s="43">
        <f>ROUND(G180*H180,P4)</f>
        <v>0</v>
      </c>
      <c r="J180" s="37"/>
      <c r="O180" s="44">
        <f>I180*0.21</f>
        <v>0</v>
      </c>
      <c r="P180">
        <v>3</v>
      </c>
    </row>
    <row r="181" ht="30">
      <c r="A181" s="37" t="s">
        <v>598</v>
      </c>
      <c r="B181" s="45"/>
      <c r="C181" s="46"/>
      <c r="D181" s="46"/>
      <c r="E181" s="39" t="s">
        <v>12989</v>
      </c>
      <c r="F181" s="46"/>
      <c r="G181" s="46"/>
      <c r="H181" s="46"/>
      <c r="I181" s="46"/>
      <c r="J181" s="48"/>
    </row>
    <row r="182" ht="105">
      <c r="A182" s="37" t="s">
        <v>601</v>
      </c>
      <c r="B182" s="45"/>
      <c r="C182" s="46"/>
      <c r="D182" s="46"/>
      <c r="E182" s="39" t="s">
        <v>12933</v>
      </c>
      <c r="F182" s="46"/>
      <c r="G182" s="46"/>
      <c r="H182" s="46"/>
      <c r="I182" s="46"/>
      <c r="J182" s="48"/>
    </row>
    <row r="183">
      <c r="A183" s="31" t="s">
        <v>591</v>
      </c>
      <c r="B183" s="32"/>
      <c r="C183" s="33" t="s">
        <v>3638</v>
      </c>
      <c r="D183" s="34"/>
      <c r="E183" s="31" t="s">
        <v>4167</v>
      </c>
      <c r="F183" s="34"/>
      <c r="G183" s="34"/>
      <c r="H183" s="34"/>
      <c r="I183" s="35">
        <f>SUMIFS(I184:I222,A184:A222,"P")</f>
        <v>0</v>
      </c>
      <c r="J183" s="36"/>
    </row>
    <row r="184" ht="30">
      <c r="A184" s="37" t="s">
        <v>593</v>
      </c>
      <c r="B184" s="37">
        <v>54</v>
      </c>
      <c r="C184" s="38" t="s">
        <v>3037</v>
      </c>
      <c r="D184" s="37" t="s">
        <v>595</v>
      </c>
      <c r="E184" s="39" t="s">
        <v>3931</v>
      </c>
      <c r="F184" s="40" t="s">
        <v>608</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601</v>
      </c>
      <c r="B186" s="45"/>
      <c r="C186" s="46"/>
      <c r="D186" s="46"/>
      <c r="E186" s="39" t="s">
        <v>1062</v>
      </c>
      <c r="F186" s="46"/>
      <c r="G186" s="46"/>
      <c r="H186" s="46"/>
      <c r="I186" s="46"/>
      <c r="J186" s="48"/>
    </row>
    <row r="187" ht="45">
      <c r="A187" s="37" t="s">
        <v>593</v>
      </c>
      <c r="B187" s="37">
        <v>55</v>
      </c>
      <c r="C187" s="38" t="s">
        <v>3041</v>
      </c>
      <c r="D187" s="37" t="s">
        <v>595</v>
      </c>
      <c r="E187" s="39" t="s">
        <v>3933</v>
      </c>
      <c r="F187" s="40" t="s">
        <v>608</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1062</v>
      </c>
      <c r="F189" s="46"/>
      <c r="G189" s="46"/>
      <c r="H189" s="46"/>
      <c r="I189" s="46"/>
      <c r="J189" s="48"/>
    </row>
    <row r="190" ht="30">
      <c r="A190" s="37" t="s">
        <v>593</v>
      </c>
      <c r="B190" s="37">
        <v>56</v>
      </c>
      <c r="C190" s="38" t="s">
        <v>3044</v>
      </c>
      <c r="D190" s="37" t="s">
        <v>595</v>
      </c>
      <c r="E190" s="39" t="s">
        <v>3045</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601</v>
      </c>
      <c r="B192" s="45"/>
      <c r="C192" s="46"/>
      <c r="D192" s="46"/>
      <c r="E192" s="39" t="s">
        <v>4177</v>
      </c>
      <c r="F192" s="46"/>
      <c r="G192" s="46"/>
      <c r="H192" s="46"/>
      <c r="I192" s="46"/>
      <c r="J192" s="48"/>
    </row>
    <row r="193">
      <c r="A193" s="37" t="s">
        <v>593</v>
      </c>
      <c r="B193" s="37">
        <v>57</v>
      </c>
      <c r="C193" s="38" t="s">
        <v>12934</v>
      </c>
      <c r="D193" s="37" t="s">
        <v>595</v>
      </c>
      <c r="E193" s="39" t="s">
        <v>12935</v>
      </c>
      <c r="F193" s="40" t="s">
        <v>608</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601</v>
      </c>
      <c r="B195" s="45"/>
      <c r="C195" s="46"/>
      <c r="D195" s="46"/>
      <c r="E195" s="39" t="s">
        <v>4183</v>
      </c>
      <c r="F195" s="46"/>
      <c r="G195" s="46"/>
      <c r="H195" s="46"/>
      <c r="I195" s="46"/>
      <c r="J195" s="48"/>
    </row>
    <row r="196">
      <c r="A196" s="37" t="s">
        <v>593</v>
      </c>
      <c r="B196" s="37">
        <v>58</v>
      </c>
      <c r="C196" s="38" t="s">
        <v>12944</v>
      </c>
      <c r="D196" s="37" t="s">
        <v>595</v>
      </c>
      <c r="E196" s="39" t="s">
        <v>12945</v>
      </c>
      <c r="F196" s="40" t="s">
        <v>608</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601</v>
      </c>
      <c r="B198" s="45"/>
      <c r="C198" s="46"/>
      <c r="D198" s="46"/>
      <c r="E198" s="39" t="s">
        <v>4183</v>
      </c>
      <c r="F198" s="46"/>
      <c r="G198" s="46"/>
      <c r="H198" s="46"/>
      <c r="I198" s="46"/>
      <c r="J198" s="48"/>
    </row>
    <row r="199" ht="30">
      <c r="A199" s="37" t="s">
        <v>593</v>
      </c>
      <c r="B199" s="37">
        <v>59</v>
      </c>
      <c r="C199" s="38" t="s">
        <v>12990</v>
      </c>
      <c r="D199" s="37" t="s">
        <v>595</v>
      </c>
      <c r="E199" s="39" t="s">
        <v>12991</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601</v>
      </c>
      <c r="B201" s="45"/>
      <c r="C201" s="46"/>
      <c r="D201" s="46"/>
      <c r="E201" s="39" t="s">
        <v>4188</v>
      </c>
      <c r="F201" s="46"/>
      <c r="G201" s="46"/>
      <c r="H201" s="46"/>
      <c r="I201" s="46"/>
      <c r="J201" s="48"/>
    </row>
    <row r="202">
      <c r="A202" s="37" t="s">
        <v>593</v>
      </c>
      <c r="B202" s="37">
        <v>60</v>
      </c>
      <c r="C202" s="38" t="s">
        <v>1262</v>
      </c>
      <c r="D202" s="37" t="s">
        <v>595</v>
      </c>
      <c r="E202" s="39" t="s">
        <v>1263</v>
      </c>
      <c r="F202" s="40" t="s">
        <v>620</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3641</v>
      </c>
      <c r="F204" s="46"/>
      <c r="G204" s="46"/>
      <c r="H204" s="46"/>
      <c r="I204" s="46"/>
      <c r="J204" s="48"/>
    </row>
    <row r="205">
      <c r="A205" s="37" t="s">
        <v>593</v>
      </c>
      <c r="B205" s="37">
        <v>61</v>
      </c>
      <c r="C205" s="38" t="s">
        <v>3361</v>
      </c>
      <c r="D205" s="37" t="s">
        <v>595</v>
      </c>
      <c r="E205" s="39" t="s">
        <v>3362</v>
      </c>
      <c r="F205" s="40" t="s">
        <v>620</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4358</v>
      </c>
      <c r="F207" s="46"/>
      <c r="G207" s="46"/>
      <c r="H207" s="46"/>
      <c r="I207" s="46"/>
      <c r="J207" s="48"/>
    </row>
    <row r="208">
      <c r="A208" s="37" t="s">
        <v>593</v>
      </c>
      <c r="B208" s="37">
        <v>62</v>
      </c>
      <c r="C208" s="38" t="s">
        <v>3049</v>
      </c>
      <c r="D208" s="37" t="s">
        <v>595</v>
      </c>
      <c r="E208" s="39" t="s">
        <v>3050</v>
      </c>
      <c r="F208" s="40" t="s">
        <v>620</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601</v>
      </c>
      <c r="B210" s="45"/>
      <c r="C210" s="46"/>
      <c r="D210" s="46"/>
      <c r="E210" s="39" t="s">
        <v>4194</v>
      </c>
      <c r="F210" s="46"/>
      <c r="G210" s="46"/>
      <c r="H210" s="46"/>
      <c r="I210" s="46"/>
      <c r="J210" s="48"/>
    </row>
    <row r="211">
      <c r="A211" s="37" t="s">
        <v>593</v>
      </c>
      <c r="B211" s="37">
        <v>63</v>
      </c>
      <c r="C211" s="38" t="s">
        <v>1265</v>
      </c>
      <c r="D211" s="37" t="s">
        <v>595</v>
      </c>
      <c r="E211" s="39" t="s">
        <v>1266</v>
      </c>
      <c r="F211" s="40" t="s">
        <v>620</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3642</v>
      </c>
      <c r="F213" s="46"/>
      <c r="G213" s="46"/>
      <c r="H213" s="46"/>
      <c r="I213" s="46"/>
      <c r="J213" s="48"/>
    </row>
    <row r="214">
      <c r="A214" s="37" t="s">
        <v>593</v>
      </c>
      <c r="B214" s="37">
        <v>64</v>
      </c>
      <c r="C214" s="38" t="s">
        <v>1063</v>
      </c>
      <c r="D214" s="37" t="s">
        <v>595</v>
      </c>
      <c r="E214" s="39" t="s">
        <v>1064</v>
      </c>
      <c r="F214" s="40" t="s">
        <v>620</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601</v>
      </c>
      <c r="B216" s="45"/>
      <c r="C216" s="46"/>
      <c r="D216" s="46"/>
      <c r="E216" s="39" t="s">
        <v>4195</v>
      </c>
      <c r="F216" s="46"/>
      <c r="G216" s="46"/>
      <c r="H216" s="46"/>
      <c r="I216" s="46"/>
      <c r="J216" s="48"/>
    </row>
    <row r="217">
      <c r="A217" s="37" t="s">
        <v>593</v>
      </c>
      <c r="B217" s="37">
        <v>65</v>
      </c>
      <c r="C217" s="38" t="s">
        <v>3364</v>
      </c>
      <c r="D217" s="37" t="s">
        <v>595</v>
      </c>
      <c r="E217" s="39" t="s">
        <v>3365</v>
      </c>
      <c r="F217" s="40" t="s">
        <v>620</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4359</v>
      </c>
      <c r="F219" s="46"/>
      <c r="G219" s="46"/>
      <c r="H219" s="46"/>
      <c r="I219" s="46"/>
      <c r="J219" s="48"/>
    </row>
    <row r="220">
      <c r="A220" s="37" t="s">
        <v>593</v>
      </c>
      <c r="B220" s="37">
        <v>66</v>
      </c>
      <c r="C220" s="38" t="s">
        <v>4196</v>
      </c>
      <c r="D220" s="37" t="s">
        <v>595</v>
      </c>
      <c r="E220" s="39" t="s">
        <v>4197</v>
      </c>
      <c r="F220" s="40" t="s">
        <v>620</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601</v>
      </c>
      <c r="B222" s="45"/>
      <c r="C222" s="46"/>
      <c r="D222" s="46"/>
      <c r="E222" s="39" t="s">
        <v>4198</v>
      </c>
      <c r="F222" s="46"/>
      <c r="G222" s="46"/>
      <c r="H222" s="46"/>
      <c r="I222" s="46"/>
      <c r="J222" s="48"/>
    </row>
    <row r="223">
      <c r="A223" s="31" t="s">
        <v>591</v>
      </c>
      <c r="B223" s="32"/>
      <c r="C223" s="33" t="s">
        <v>4228</v>
      </c>
      <c r="D223" s="34"/>
      <c r="E223" s="31" t="s">
        <v>561</v>
      </c>
      <c r="F223" s="34"/>
      <c r="G223" s="34"/>
      <c r="H223" s="34"/>
      <c r="I223" s="35">
        <f>SUMIFS(I224:I226,A224:A226,"P")</f>
        <v>0</v>
      </c>
      <c r="J223" s="36"/>
    </row>
    <row r="224">
      <c r="A224" s="37" t="s">
        <v>593</v>
      </c>
      <c r="B224" s="37">
        <v>67</v>
      </c>
      <c r="C224" s="38" t="s">
        <v>3059</v>
      </c>
      <c r="D224" s="37" t="s">
        <v>595</v>
      </c>
      <c r="E224" s="39" t="s">
        <v>3060</v>
      </c>
      <c r="F224" s="40" t="s">
        <v>608</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601</v>
      </c>
      <c r="B226" s="45"/>
      <c r="C226" s="46"/>
      <c r="D226" s="46"/>
      <c r="E226" s="39" t="s">
        <v>4372</v>
      </c>
      <c r="F226" s="46"/>
      <c r="G226" s="46"/>
      <c r="H226" s="46"/>
      <c r="I226" s="46"/>
      <c r="J226" s="48"/>
    </row>
    <row r="227">
      <c r="A227" s="31" t="s">
        <v>591</v>
      </c>
      <c r="B227" s="32"/>
      <c r="C227" s="33" t="s">
        <v>1813</v>
      </c>
      <c r="D227" s="34"/>
      <c r="E227" s="31" t="s">
        <v>1814</v>
      </c>
      <c r="F227" s="34"/>
      <c r="G227" s="34"/>
      <c r="H227" s="34"/>
      <c r="I227" s="35">
        <f>SUMIFS(I228:I239,A228:A239,"P")</f>
        <v>0</v>
      </c>
      <c r="J227" s="36"/>
    </row>
    <row r="228" ht="45">
      <c r="A228" s="37" t="s">
        <v>593</v>
      </c>
      <c r="B228" s="37">
        <v>68</v>
      </c>
      <c r="C228" s="38" t="s">
        <v>1121</v>
      </c>
      <c r="D228" s="37" t="s">
        <v>1122</v>
      </c>
      <c r="E228" s="39" t="s">
        <v>1123</v>
      </c>
      <c r="F228" s="40" t="s">
        <v>1124</v>
      </c>
      <c r="G228" s="41">
        <v>12</v>
      </c>
      <c r="H228" s="42">
        <v>0</v>
      </c>
      <c r="I228" s="43">
        <f>ROUND(G228*H228,P4)</f>
        <v>0</v>
      </c>
      <c r="J228" s="37"/>
      <c r="O228" s="44">
        <f>I228*0.21</f>
        <v>0</v>
      </c>
      <c r="P228">
        <v>3</v>
      </c>
    </row>
    <row r="229">
      <c r="A229" s="37" t="s">
        <v>598</v>
      </c>
      <c r="B229" s="45"/>
      <c r="C229" s="46"/>
      <c r="D229" s="46"/>
      <c r="E229" s="39" t="s">
        <v>1818</v>
      </c>
      <c r="F229" s="46"/>
      <c r="G229" s="46"/>
      <c r="H229" s="46"/>
      <c r="I229" s="46"/>
      <c r="J229" s="48"/>
    </row>
    <row r="230" ht="120">
      <c r="A230" s="37" t="s">
        <v>601</v>
      </c>
      <c r="B230" s="45"/>
      <c r="C230" s="46"/>
      <c r="D230" s="46"/>
      <c r="E230" s="39" t="s">
        <v>1820</v>
      </c>
      <c r="F230" s="46"/>
      <c r="G230" s="46"/>
      <c r="H230" s="46"/>
      <c r="I230" s="46"/>
      <c r="J230" s="48"/>
    </row>
    <row r="231" ht="45">
      <c r="A231" s="37" t="s">
        <v>593</v>
      </c>
      <c r="B231" s="37">
        <v>69</v>
      </c>
      <c r="C231" s="38" t="s">
        <v>1130</v>
      </c>
      <c r="D231" s="37" t="s">
        <v>1131</v>
      </c>
      <c r="E231" s="39" t="s">
        <v>1132</v>
      </c>
      <c r="F231" s="40" t="s">
        <v>1124</v>
      </c>
      <c r="G231" s="41">
        <v>0.5</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30">
      <c r="A234" s="37" t="s">
        <v>593</v>
      </c>
      <c r="B234" s="37">
        <v>70</v>
      </c>
      <c r="C234" s="38" t="s">
        <v>3401</v>
      </c>
      <c r="D234" s="37" t="s">
        <v>3402</v>
      </c>
      <c r="E234" s="39" t="s">
        <v>4250</v>
      </c>
      <c r="F234" s="40" t="s">
        <v>1124</v>
      </c>
      <c r="G234" s="41">
        <v>0.10000000000000001</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135">
      <c r="A236" s="37" t="s">
        <v>601</v>
      </c>
      <c r="B236" s="45"/>
      <c r="C236" s="46"/>
      <c r="D236" s="46"/>
      <c r="E236" s="39" t="s">
        <v>4251</v>
      </c>
      <c r="F236" s="46"/>
      <c r="G236" s="46"/>
      <c r="H236" s="46"/>
      <c r="I236" s="46"/>
      <c r="J236" s="48"/>
    </row>
    <row r="237" ht="30">
      <c r="A237" s="37" t="s">
        <v>593</v>
      </c>
      <c r="B237" s="37">
        <v>71</v>
      </c>
      <c r="C237" s="38" t="s">
        <v>3405</v>
      </c>
      <c r="D237" s="37" t="s">
        <v>3406</v>
      </c>
      <c r="E237" s="39" t="s">
        <v>4252</v>
      </c>
      <c r="F237" s="40" t="s">
        <v>1124</v>
      </c>
      <c r="G237" s="41">
        <v>0.5</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4251</v>
      </c>
      <c r="F239" s="51"/>
      <c r="G239" s="51"/>
      <c r="H239" s="51"/>
      <c r="I239" s="51"/>
      <c r="J239" s="52"/>
    </row>
  </sheetData>
  <sheetProtection sheet="1" objects="1" scenarios="1" spinCount="100000" saltValue="ju9x5S+73TJ7R2GOP5dZYfzGdy0aCMUx2uw1QpoXLnLVk5Dw9HPTHsHrrp5xCEZtrwh8D370BTbhpFTcpr6qJg==" hashValue="GV0p+oBXdh9V+JFPcZA7gWi+HxoaHUiNMJY78/rKc4CPGSVtJ6yNqDMTewj3PMPylBi2iaNAmj8Xl86QGewY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12992</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12992</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12949</v>
      </c>
      <c r="D26" s="34"/>
      <c r="E26" s="31" t="s">
        <v>4924</v>
      </c>
      <c r="F26" s="34"/>
      <c r="G26" s="34"/>
      <c r="H26" s="34"/>
      <c r="I26" s="35">
        <f>SUMIFS(I27:I29,A27:A29,"P")</f>
        <v>0</v>
      </c>
      <c r="J26" s="36"/>
    </row>
    <row r="27">
      <c r="A27" s="37" t="s">
        <v>593</v>
      </c>
      <c r="B27" s="37">
        <v>5</v>
      </c>
      <c r="C27" s="38" t="s">
        <v>2269</v>
      </c>
      <c r="D27" s="37" t="s">
        <v>595</v>
      </c>
      <c r="E27" s="39" t="s">
        <v>2270</v>
      </c>
      <c r="F27" s="40" t="s">
        <v>637</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4949</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4</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12993</v>
      </c>
      <c r="D34" s="34"/>
      <c r="E34" s="31" t="s">
        <v>12994</v>
      </c>
      <c r="F34" s="34"/>
      <c r="G34" s="34"/>
      <c r="H34" s="34"/>
      <c r="I34" s="35">
        <f>SUMIFS(I35:I37,A35:A37,"P")</f>
        <v>0</v>
      </c>
      <c r="J34" s="36"/>
    </row>
    <row r="35">
      <c r="A35" s="37" t="s">
        <v>593</v>
      </c>
      <c r="B35" s="37">
        <v>7</v>
      </c>
      <c r="C35" s="38" t="s">
        <v>12995</v>
      </c>
      <c r="D35" s="37" t="s">
        <v>595</v>
      </c>
      <c r="E35" s="39" t="s">
        <v>12996</v>
      </c>
      <c r="F35" s="40" t="s">
        <v>637</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601</v>
      </c>
      <c r="B37" s="45"/>
      <c r="C37" s="46"/>
      <c r="D37" s="46"/>
      <c r="E37" s="39" t="s">
        <v>12997</v>
      </c>
      <c r="F37" s="46"/>
      <c r="G37" s="46"/>
      <c r="H37" s="46"/>
      <c r="I37" s="46"/>
      <c r="J37" s="48"/>
    </row>
    <row r="38">
      <c r="A38" s="31" t="s">
        <v>591</v>
      </c>
      <c r="B38" s="32"/>
      <c r="C38" s="33" t="s">
        <v>4026</v>
      </c>
      <c r="D38" s="34"/>
      <c r="E38" s="31" t="s">
        <v>4027</v>
      </c>
      <c r="F38" s="34"/>
      <c r="G38" s="34"/>
      <c r="H38" s="34"/>
      <c r="I38" s="35">
        <f>SUMIFS(I39:I44,A39:A44,"P")</f>
        <v>0</v>
      </c>
      <c r="J38" s="36"/>
    </row>
    <row r="39" ht="30">
      <c r="A39" s="37" t="s">
        <v>593</v>
      </c>
      <c r="B39" s="37">
        <v>8</v>
      </c>
      <c r="C39" s="38" t="s">
        <v>3000</v>
      </c>
      <c r="D39" s="37" t="s">
        <v>595</v>
      </c>
      <c r="E39" s="39" t="s">
        <v>3001</v>
      </c>
      <c r="F39" s="40" t="s">
        <v>608</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4030</v>
      </c>
      <c r="D45" s="34"/>
      <c r="E45" s="31" t="s">
        <v>4031</v>
      </c>
      <c r="F45" s="34"/>
      <c r="G45" s="34"/>
      <c r="H45" s="34"/>
      <c r="I45" s="35">
        <f>SUMIFS(I46:I69,A46:A69,"P")</f>
        <v>0</v>
      </c>
      <c r="J45" s="36"/>
    </row>
    <row r="46">
      <c r="A46" s="37" t="s">
        <v>593</v>
      </c>
      <c r="B46" s="37">
        <v>10</v>
      </c>
      <c r="C46" s="38" t="s">
        <v>1010</v>
      </c>
      <c r="D46" s="37" t="s">
        <v>595</v>
      </c>
      <c r="E46" s="39" t="s">
        <v>1011</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1013</v>
      </c>
      <c r="D49" s="37" t="s">
        <v>595</v>
      </c>
      <c r="E49" s="39" t="s">
        <v>1014</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12860</v>
      </c>
      <c r="F54" s="46"/>
      <c r="G54" s="46"/>
      <c r="H54" s="46"/>
      <c r="I54" s="46"/>
      <c r="J54" s="48"/>
    </row>
    <row r="55" ht="30">
      <c r="A55" s="37" t="s">
        <v>593</v>
      </c>
      <c r="B55" s="37">
        <v>13</v>
      </c>
      <c r="C55" s="38" t="s">
        <v>12903</v>
      </c>
      <c r="D55" s="37" t="s">
        <v>595</v>
      </c>
      <c r="E55" s="39" t="s">
        <v>12904</v>
      </c>
      <c r="F55" s="40" t="s">
        <v>608</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12905</v>
      </c>
      <c r="F57" s="46"/>
      <c r="G57" s="46"/>
      <c r="H57" s="46"/>
      <c r="I57" s="46"/>
      <c r="J57" s="48"/>
    </row>
    <row r="58">
      <c r="A58" s="37" t="s">
        <v>593</v>
      </c>
      <c r="B58" s="37">
        <v>14</v>
      </c>
      <c r="C58" s="38" t="s">
        <v>4032</v>
      </c>
      <c r="D58" s="37" t="s">
        <v>595</v>
      </c>
      <c r="E58" s="39" t="s">
        <v>4033</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4034</v>
      </c>
      <c r="F60" s="46"/>
      <c r="G60" s="46"/>
      <c r="H60" s="46"/>
      <c r="I60" s="46"/>
      <c r="J60" s="48"/>
    </row>
    <row r="61">
      <c r="A61" s="37" t="s">
        <v>593</v>
      </c>
      <c r="B61" s="37">
        <v>15</v>
      </c>
      <c r="C61" s="38" t="s">
        <v>12906</v>
      </c>
      <c r="D61" s="37" t="s">
        <v>595</v>
      </c>
      <c r="E61" s="39" t="s">
        <v>12907</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601</v>
      </c>
      <c r="B63" s="45"/>
      <c r="C63" s="46"/>
      <c r="D63" s="46"/>
      <c r="E63" s="39" t="s">
        <v>12908</v>
      </c>
      <c r="F63" s="46"/>
      <c r="G63" s="46"/>
      <c r="H63" s="46"/>
      <c r="I63" s="46"/>
      <c r="J63" s="48"/>
    </row>
    <row r="64" ht="30">
      <c r="A64" s="37" t="s">
        <v>593</v>
      </c>
      <c r="B64" s="37">
        <v>16</v>
      </c>
      <c r="C64" s="38" t="s">
        <v>12909</v>
      </c>
      <c r="D64" s="37" t="s">
        <v>595</v>
      </c>
      <c r="E64" s="39" t="s">
        <v>12910</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12911</v>
      </c>
      <c r="F66" s="46"/>
      <c r="G66" s="46"/>
      <c r="H66" s="46"/>
      <c r="I66" s="46"/>
      <c r="J66" s="48"/>
    </row>
    <row r="67" ht="30">
      <c r="A67" s="37" t="s">
        <v>593</v>
      </c>
      <c r="B67" s="37">
        <v>17</v>
      </c>
      <c r="C67" s="38" t="s">
        <v>12912</v>
      </c>
      <c r="D67" s="37" t="s">
        <v>595</v>
      </c>
      <c r="E67" s="39" t="s">
        <v>12913</v>
      </c>
      <c r="F67" s="40" t="s">
        <v>597</v>
      </c>
      <c r="G67" s="41">
        <v>365</v>
      </c>
      <c r="H67" s="42">
        <v>0</v>
      </c>
      <c r="I67" s="43">
        <f>ROUND(G67*H67,P4)</f>
        <v>0</v>
      </c>
      <c r="J67" s="37"/>
      <c r="O67" s="44">
        <f>I67*0.21</f>
        <v>0</v>
      </c>
      <c r="P67">
        <v>3</v>
      </c>
    </row>
    <row r="68" ht="30">
      <c r="A68" s="37" t="s">
        <v>598</v>
      </c>
      <c r="B68" s="45"/>
      <c r="C68" s="46"/>
      <c r="D68" s="46"/>
      <c r="E68" s="39" t="s">
        <v>12913</v>
      </c>
      <c r="F68" s="46"/>
      <c r="G68" s="46"/>
      <c r="H68" s="46"/>
      <c r="I68" s="46"/>
      <c r="J68" s="48"/>
    </row>
    <row r="69" ht="75">
      <c r="A69" s="37" t="s">
        <v>601</v>
      </c>
      <c r="B69" s="45"/>
      <c r="C69" s="46"/>
      <c r="D69" s="46"/>
      <c r="E69" s="39" t="s">
        <v>12914</v>
      </c>
      <c r="F69" s="46"/>
      <c r="G69" s="46"/>
      <c r="H69" s="46"/>
      <c r="I69" s="46"/>
      <c r="J69" s="48"/>
    </row>
    <row r="70">
      <c r="A70" s="31" t="s">
        <v>591</v>
      </c>
      <c r="B70" s="32"/>
      <c r="C70" s="33" t="s">
        <v>4035</v>
      </c>
      <c r="D70" s="34"/>
      <c r="E70" s="31" t="s">
        <v>4036</v>
      </c>
      <c r="F70" s="34"/>
      <c r="G70" s="34"/>
      <c r="H70" s="34"/>
      <c r="I70" s="35">
        <f>SUMIFS(I71:I82,A71:A82,"P")</f>
        <v>0</v>
      </c>
      <c r="J70" s="36"/>
    </row>
    <row r="71" ht="30">
      <c r="A71" s="37" t="s">
        <v>593</v>
      </c>
      <c r="B71" s="37">
        <v>18</v>
      </c>
      <c r="C71" s="38" t="s">
        <v>3003</v>
      </c>
      <c r="D71" s="37" t="s">
        <v>595</v>
      </c>
      <c r="E71" s="39" t="s">
        <v>3004</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601</v>
      </c>
      <c r="B73" s="45"/>
      <c r="C73" s="46"/>
      <c r="D73" s="46"/>
      <c r="E73" s="39" t="s">
        <v>1034</v>
      </c>
      <c r="F73" s="46"/>
      <c r="G73" s="46"/>
      <c r="H73" s="46"/>
      <c r="I73" s="46"/>
      <c r="J73" s="48"/>
    </row>
    <row r="74">
      <c r="A74" s="37" t="s">
        <v>593</v>
      </c>
      <c r="B74" s="37">
        <v>19</v>
      </c>
      <c r="C74" s="38" t="s">
        <v>4275</v>
      </c>
      <c r="D74" s="37" t="s">
        <v>595</v>
      </c>
      <c r="E74" s="39" t="s">
        <v>4056</v>
      </c>
      <c r="F74" s="40" t="s">
        <v>608</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4276</v>
      </c>
      <c r="F76" s="46"/>
      <c r="G76" s="46"/>
      <c r="H76" s="46"/>
      <c r="I76" s="46"/>
      <c r="J76" s="48"/>
    </row>
    <row r="77">
      <c r="A77" s="37" t="s">
        <v>593</v>
      </c>
      <c r="B77" s="37">
        <v>20</v>
      </c>
      <c r="C77" s="38" t="s">
        <v>3828</v>
      </c>
      <c r="D77" s="37" t="s">
        <v>595</v>
      </c>
      <c r="E77" s="39" t="s">
        <v>3829</v>
      </c>
      <c r="F77" s="40" t="s">
        <v>646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1040</v>
      </c>
      <c r="F79" s="46"/>
      <c r="G79" s="46"/>
      <c r="H79" s="46"/>
      <c r="I79" s="46"/>
      <c r="J79" s="48"/>
    </row>
    <row r="80" ht="30">
      <c r="A80" s="37" t="s">
        <v>593</v>
      </c>
      <c r="B80" s="37">
        <v>21</v>
      </c>
      <c r="C80" s="38" t="s">
        <v>3530</v>
      </c>
      <c r="D80" s="37" t="s">
        <v>595</v>
      </c>
      <c r="E80" s="39" t="s">
        <v>3531</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4037</v>
      </c>
      <c r="F82" s="46"/>
      <c r="G82" s="46"/>
      <c r="H82" s="46"/>
      <c r="I82" s="46"/>
      <c r="J82" s="48"/>
    </row>
    <row r="83">
      <c r="A83" s="31" t="s">
        <v>591</v>
      </c>
      <c r="B83" s="32"/>
      <c r="C83" s="33" t="s">
        <v>4064</v>
      </c>
      <c r="D83" s="34"/>
      <c r="E83" s="31" t="s">
        <v>4065</v>
      </c>
      <c r="F83" s="34"/>
      <c r="G83" s="34"/>
      <c r="H83" s="34"/>
      <c r="I83" s="35">
        <f>SUMIFS(I84:I89,A84:A89,"P")</f>
        <v>0</v>
      </c>
      <c r="J83" s="36"/>
    </row>
    <row r="84">
      <c r="A84" s="37" t="s">
        <v>593</v>
      </c>
      <c r="B84" s="37">
        <v>22</v>
      </c>
      <c r="C84" s="38" t="s">
        <v>3387</v>
      </c>
      <c r="D84" s="37" t="s">
        <v>595</v>
      </c>
      <c r="E84" s="39" t="s">
        <v>3388</v>
      </c>
      <c r="F84" s="40" t="s">
        <v>608</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12915</v>
      </c>
      <c r="F86" s="46"/>
      <c r="G86" s="46"/>
      <c r="H86" s="46"/>
      <c r="I86" s="46"/>
      <c r="J86" s="48"/>
    </row>
    <row r="87" ht="30">
      <c r="A87" s="37" t="s">
        <v>593</v>
      </c>
      <c r="B87" s="37">
        <v>23</v>
      </c>
      <c r="C87" s="38" t="s">
        <v>1022</v>
      </c>
      <c r="D87" s="37" t="s">
        <v>595</v>
      </c>
      <c r="E87" s="39" t="s">
        <v>1023</v>
      </c>
      <c r="F87" s="40" t="s">
        <v>608</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601</v>
      </c>
      <c r="B89" s="45"/>
      <c r="C89" s="46"/>
      <c r="D89" s="46"/>
      <c r="E89" s="39" t="s">
        <v>12916</v>
      </c>
      <c r="F89" s="46"/>
      <c r="G89" s="46"/>
      <c r="H89" s="46"/>
      <c r="I89" s="46"/>
      <c r="J89" s="48"/>
    </row>
    <row r="90">
      <c r="A90" s="31" t="s">
        <v>591</v>
      </c>
      <c r="B90" s="32"/>
      <c r="C90" s="33" t="s">
        <v>1717</v>
      </c>
      <c r="D90" s="34"/>
      <c r="E90" s="31" t="s">
        <v>4070</v>
      </c>
      <c r="F90" s="34"/>
      <c r="G90" s="34"/>
      <c r="H90" s="34"/>
      <c r="I90" s="35">
        <f>SUMIFS(I91:I111,A91:A111,"P")</f>
        <v>0</v>
      </c>
      <c r="J90" s="36"/>
    </row>
    <row r="91">
      <c r="A91" s="37" t="s">
        <v>593</v>
      </c>
      <c r="B91" s="37">
        <v>24</v>
      </c>
      <c r="C91" s="38" t="s">
        <v>12917</v>
      </c>
      <c r="D91" s="37" t="s">
        <v>595</v>
      </c>
      <c r="E91" s="39" t="s">
        <v>12918</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601</v>
      </c>
      <c r="B93" s="45"/>
      <c r="C93" s="46"/>
      <c r="D93" s="46"/>
      <c r="E93" s="39" t="s">
        <v>12919</v>
      </c>
      <c r="F93" s="46"/>
      <c r="G93" s="46"/>
      <c r="H93" s="46"/>
      <c r="I93" s="46"/>
      <c r="J93" s="48"/>
    </row>
    <row r="94">
      <c r="A94" s="37" t="s">
        <v>593</v>
      </c>
      <c r="B94" s="37">
        <v>25</v>
      </c>
      <c r="C94" s="38" t="s">
        <v>12920</v>
      </c>
      <c r="D94" s="37" t="s">
        <v>595</v>
      </c>
      <c r="E94" s="39" t="s">
        <v>12921</v>
      </c>
      <c r="F94" s="40" t="s">
        <v>608</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12922</v>
      </c>
      <c r="F96" s="46"/>
      <c r="G96" s="46"/>
      <c r="H96" s="46"/>
      <c r="I96" s="46"/>
      <c r="J96" s="48"/>
    </row>
    <row r="97">
      <c r="A97" s="37" t="s">
        <v>593</v>
      </c>
      <c r="B97" s="37">
        <v>26</v>
      </c>
      <c r="C97" s="38" t="s">
        <v>3284</v>
      </c>
      <c r="D97" s="37" t="s">
        <v>595</v>
      </c>
      <c r="E97" s="39" t="s">
        <v>3285</v>
      </c>
      <c r="F97" s="40" t="s">
        <v>608</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601</v>
      </c>
      <c r="B99" s="45"/>
      <c r="C99" s="46"/>
      <c r="D99" s="46"/>
      <c r="E99" s="39" t="s">
        <v>4289</v>
      </c>
      <c r="F99" s="46"/>
      <c r="G99" s="46"/>
      <c r="H99" s="46"/>
      <c r="I99" s="46"/>
      <c r="J99" s="48"/>
    </row>
    <row r="100">
      <c r="A100" s="37" t="s">
        <v>593</v>
      </c>
      <c r="B100" s="37">
        <v>27</v>
      </c>
      <c r="C100" s="38" t="s">
        <v>4293</v>
      </c>
      <c r="D100" s="37" t="s">
        <v>595</v>
      </c>
      <c r="E100" s="39" t="s">
        <v>4092</v>
      </c>
      <c r="F100" s="40" t="s">
        <v>608</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601</v>
      </c>
      <c r="B102" s="45"/>
      <c r="C102" s="46"/>
      <c r="D102" s="46"/>
      <c r="E102" s="39" t="s">
        <v>4294</v>
      </c>
      <c r="F102" s="46"/>
      <c r="G102" s="46"/>
      <c r="H102" s="46"/>
      <c r="I102" s="46"/>
      <c r="J102" s="48"/>
    </row>
    <row r="103">
      <c r="A103" s="37" t="s">
        <v>593</v>
      </c>
      <c r="B103" s="37">
        <v>28</v>
      </c>
      <c r="C103" s="38" t="s">
        <v>12923</v>
      </c>
      <c r="D103" s="37" t="s">
        <v>595</v>
      </c>
      <c r="E103" s="39" t="s">
        <v>2457</v>
      </c>
      <c r="F103" s="40" t="s">
        <v>608</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12924</v>
      </c>
      <c r="F105" s="46"/>
      <c r="G105" s="46"/>
      <c r="H105" s="46"/>
      <c r="I105" s="46"/>
      <c r="J105" s="48"/>
    </row>
    <row r="106">
      <c r="A106" s="37" t="s">
        <v>593</v>
      </c>
      <c r="B106" s="37">
        <v>29</v>
      </c>
      <c r="C106" s="38" t="s">
        <v>12925</v>
      </c>
      <c r="D106" s="37" t="s">
        <v>595</v>
      </c>
      <c r="E106" s="39" t="s">
        <v>12926</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601</v>
      </c>
      <c r="B108" s="45"/>
      <c r="C108" s="46"/>
      <c r="D108" s="46"/>
      <c r="E108" s="39" t="s">
        <v>12927</v>
      </c>
      <c r="F108" s="46"/>
      <c r="G108" s="46"/>
      <c r="H108" s="46"/>
      <c r="I108" s="46"/>
      <c r="J108" s="48"/>
    </row>
    <row r="109">
      <c r="A109" s="37" t="s">
        <v>593</v>
      </c>
      <c r="B109" s="37">
        <v>30</v>
      </c>
      <c r="C109" s="38" t="s">
        <v>12954</v>
      </c>
      <c r="D109" s="37" t="s">
        <v>595</v>
      </c>
      <c r="E109" s="39" t="s">
        <v>12955</v>
      </c>
      <c r="F109" s="40" t="s">
        <v>1798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601</v>
      </c>
      <c r="B111" s="45"/>
      <c r="C111" s="46"/>
      <c r="D111" s="46"/>
      <c r="E111" s="39" t="s">
        <v>12956</v>
      </c>
      <c r="F111" s="46"/>
      <c r="G111" s="46"/>
      <c r="H111" s="46"/>
      <c r="I111" s="46"/>
      <c r="J111" s="48"/>
    </row>
    <row r="112">
      <c r="A112" s="31" t="s">
        <v>591</v>
      </c>
      <c r="B112" s="32"/>
      <c r="C112" s="33" t="s">
        <v>3633</v>
      </c>
      <c r="D112" s="34"/>
      <c r="E112" s="31" t="s">
        <v>4094</v>
      </c>
      <c r="F112" s="34"/>
      <c r="G112" s="34"/>
      <c r="H112" s="34"/>
      <c r="I112" s="35">
        <f>SUMIFS(I113:I145,A113:A145,"P")</f>
        <v>0</v>
      </c>
      <c r="J112" s="36"/>
    </row>
    <row r="113" ht="30">
      <c r="A113" s="37" t="s">
        <v>593</v>
      </c>
      <c r="B113" s="37">
        <v>31</v>
      </c>
      <c r="C113" s="38" t="s">
        <v>4297</v>
      </c>
      <c r="D113" s="37" t="s">
        <v>595</v>
      </c>
      <c r="E113" s="39" t="s">
        <v>4298</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2097</v>
      </c>
      <c r="F115" s="46"/>
      <c r="G115" s="46"/>
      <c r="H115" s="46"/>
      <c r="I115" s="46"/>
      <c r="J115" s="48"/>
    </row>
    <row r="116" ht="30">
      <c r="A116" s="37" t="s">
        <v>593</v>
      </c>
      <c r="B116" s="37">
        <v>32</v>
      </c>
      <c r="C116" s="38" t="s">
        <v>1406</v>
      </c>
      <c r="D116" s="37" t="s">
        <v>595</v>
      </c>
      <c r="E116" s="39" t="s">
        <v>1407</v>
      </c>
      <c r="F116" s="40" t="s">
        <v>608</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2097</v>
      </c>
      <c r="F118" s="46"/>
      <c r="G118" s="46"/>
      <c r="H118" s="46"/>
      <c r="I118" s="46"/>
      <c r="J118" s="48"/>
    </row>
    <row r="119" ht="30">
      <c r="A119" s="37" t="s">
        <v>593</v>
      </c>
      <c r="B119" s="37">
        <v>33</v>
      </c>
      <c r="C119" s="38" t="s">
        <v>3351</v>
      </c>
      <c r="D119" s="37" t="s">
        <v>595</v>
      </c>
      <c r="E119" s="39" t="s">
        <v>3352</v>
      </c>
      <c r="F119" s="40" t="s">
        <v>608</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2097</v>
      </c>
      <c r="F121" s="46"/>
      <c r="G121" s="46"/>
      <c r="H121" s="46"/>
      <c r="I121" s="46"/>
      <c r="J121" s="48"/>
    </row>
    <row r="122" ht="30">
      <c r="A122" s="37" t="s">
        <v>593</v>
      </c>
      <c r="B122" s="37">
        <v>34</v>
      </c>
      <c r="C122" s="38" t="s">
        <v>4299</v>
      </c>
      <c r="D122" s="37" t="s">
        <v>595</v>
      </c>
      <c r="E122" s="39" t="s">
        <v>4300</v>
      </c>
      <c r="F122" s="40" t="s">
        <v>608</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2097</v>
      </c>
      <c r="F124" s="46"/>
      <c r="G124" s="46"/>
      <c r="H124" s="46"/>
      <c r="I124" s="46"/>
      <c r="J124" s="48"/>
    </row>
    <row r="125">
      <c r="A125" s="37" t="s">
        <v>593</v>
      </c>
      <c r="B125" s="37">
        <v>35</v>
      </c>
      <c r="C125" s="38" t="s">
        <v>12928</v>
      </c>
      <c r="D125" s="37" t="s">
        <v>595</v>
      </c>
      <c r="E125" s="39" t="s">
        <v>12929</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601</v>
      </c>
      <c r="B127" s="45"/>
      <c r="C127" s="46"/>
      <c r="D127" s="46"/>
      <c r="E127" s="39" t="s">
        <v>12930</v>
      </c>
      <c r="F127" s="46"/>
      <c r="G127" s="46"/>
      <c r="H127" s="46"/>
      <c r="I127" s="46"/>
      <c r="J127" s="48"/>
    </row>
    <row r="128">
      <c r="A128" s="37" t="s">
        <v>593</v>
      </c>
      <c r="B128" s="37">
        <v>36</v>
      </c>
      <c r="C128" s="38" t="s">
        <v>1256</v>
      </c>
      <c r="D128" s="37" t="s">
        <v>595</v>
      </c>
      <c r="E128" s="39" t="s">
        <v>1257</v>
      </c>
      <c r="F128" s="40" t="s">
        <v>608</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4099</v>
      </c>
      <c r="F130" s="46"/>
      <c r="G130" s="46"/>
      <c r="H130" s="46"/>
      <c r="I130" s="46"/>
      <c r="J130" s="48"/>
    </row>
    <row r="131" ht="30">
      <c r="A131" s="37" t="s">
        <v>593</v>
      </c>
      <c r="B131" s="37">
        <v>37</v>
      </c>
      <c r="C131" s="38" t="s">
        <v>12998</v>
      </c>
      <c r="D131" s="37" t="s">
        <v>595</v>
      </c>
      <c r="E131" s="39" t="s">
        <v>12999</v>
      </c>
      <c r="F131" s="40" t="s">
        <v>597</v>
      </c>
      <c r="G131" s="41">
        <v>150</v>
      </c>
      <c r="H131" s="42">
        <v>0</v>
      </c>
      <c r="I131" s="43">
        <f>ROUND(G131*H131,P4)</f>
        <v>0</v>
      </c>
      <c r="J131" s="37"/>
      <c r="O131" s="44">
        <f>I131*0.21</f>
        <v>0</v>
      </c>
      <c r="P131">
        <v>3</v>
      </c>
    </row>
    <row r="132" ht="30">
      <c r="A132" s="37" t="s">
        <v>598</v>
      </c>
      <c r="B132" s="45"/>
      <c r="C132" s="46"/>
      <c r="D132" s="46"/>
      <c r="E132" s="39" t="s">
        <v>12999</v>
      </c>
      <c r="F132" s="46"/>
      <c r="G132" s="46"/>
      <c r="H132" s="46"/>
      <c r="I132" s="46"/>
      <c r="J132" s="48"/>
    </row>
    <row r="133" ht="60">
      <c r="A133" s="37" t="s">
        <v>601</v>
      </c>
      <c r="B133" s="45"/>
      <c r="C133" s="46"/>
      <c r="D133" s="46"/>
      <c r="E133" s="39" t="s">
        <v>4104</v>
      </c>
      <c r="F133" s="46"/>
      <c r="G133" s="46"/>
      <c r="H133" s="46"/>
      <c r="I133" s="46"/>
      <c r="J133" s="48"/>
    </row>
    <row r="134">
      <c r="A134" s="37" t="s">
        <v>593</v>
      </c>
      <c r="B134" s="37">
        <v>38</v>
      </c>
      <c r="C134" s="38" t="s">
        <v>4121</v>
      </c>
      <c r="D134" s="37" t="s">
        <v>595</v>
      </c>
      <c r="E134" s="39" t="s">
        <v>1400</v>
      </c>
      <c r="F134" s="40" t="s">
        <v>597</v>
      </c>
      <c r="G134" s="41">
        <v>182</v>
      </c>
      <c r="H134" s="42">
        <v>0</v>
      </c>
      <c r="I134" s="43">
        <f>ROUND(G134*H134,P4)</f>
        <v>0</v>
      </c>
      <c r="J134" s="37"/>
      <c r="O134" s="44">
        <f>I134*0.21</f>
        <v>0</v>
      </c>
      <c r="P134">
        <v>3</v>
      </c>
    </row>
    <row r="135">
      <c r="A135" s="37" t="s">
        <v>598</v>
      </c>
      <c r="B135" s="45"/>
      <c r="C135" s="46"/>
      <c r="D135" s="46"/>
      <c r="E135" s="39" t="s">
        <v>1400</v>
      </c>
      <c r="F135" s="46"/>
      <c r="G135" s="46"/>
      <c r="H135" s="46"/>
      <c r="I135" s="46"/>
      <c r="J135" s="48"/>
    </row>
    <row r="136" ht="60">
      <c r="A136" s="37" t="s">
        <v>601</v>
      </c>
      <c r="B136" s="45"/>
      <c r="C136" s="46"/>
      <c r="D136" s="46"/>
      <c r="E136" s="39" t="s">
        <v>4104</v>
      </c>
      <c r="F136" s="46"/>
      <c r="G136" s="46"/>
      <c r="H136" s="46"/>
      <c r="I136" s="46"/>
      <c r="J136" s="48"/>
    </row>
    <row r="137" ht="30">
      <c r="A137" s="37" t="s">
        <v>593</v>
      </c>
      <c r="B137" s="37">
        <v>39</v>
      </c>
      <c r="C137" s="38" t="s">
        <v>13000</v>
      </c>
      <c r="D137" s="37" t="s">
        <v>595</v>
      </c>
      <c r="E137" s="39" t="s">
        <v>13001</v>
      </c>
      <c r="F137" s="40" t="s">
        <v>597</v>
      </c>
      <c r="G137" s="41">
        <v>960</v>
      </c>
      <c r="H137" s="42">
        <v>0</v>
      </c>
      <c r="I137" s="43">
        <f>ROUND(G137*H137,P4)</f>
        <v>0</v>
      </c>
      <c r="J137" s="37"/>
      <c r="O137" s="44">
        <f>I137*0.21</f>
        <v>0</v>
      </c>
      <c r="P137">
        <v>3</v>
      </c>
    </row>
    <row r="138" ht="30">
      <c r="A138" s="37" t="s">
        <v>598</v>
      </c>
      <c r="B138" s="45"/>
      <c r="C138" s="46"/>
      <c r="D138" s="46"/>
      <c r="E138" s="39" t="s">
        <v>13001</v>
      </c>
      <c r="F138" s="46"/>
      <c r="G138" s="46"/>
      <c r="H138" s="46"/>
      <c r="I138" s="46"/>
      <c r="J138" s="48"/>
    </row>
    <row r="139" ht="60">
      <c r="A139" s="37" t="s">
        <v>601</v>
      </c>
      <c r="B139" s="45"/>
      <c r="C139" s="46"/>
      <c r="D139" s="46"/>
      <c r="E139" s="39" t="s">
        <v>4104</v>
      </c>
      <c r="F139" s="46"/>
      <c r="G139" s="46"/>
      <c r="H139" s="46"/>
      <c r="I139" s="46"/>
      <c r="J139" s="48"/>
    </row>
    <row r="140">
      <c r="A140" s="37" t="s">
        <v>593</v>
      </c>
      <c r="B140" s="37">
        <v>40</v>
      </c>
      <c r="C140" s="38" t="s">
        <v>4310</v>
      </c>
      <c r="D140" s="37" t="s">
        <v>595</v>
      </c>
      <c r="E140" s="39" t="s">
        <v>1527</v>
      </c>
      <c r="F140" s="40" t="s">
        <v>597</v>
      </c>
      <c r="G140" s="41">
        <v>130</v>
      </c>
      <c r="H140" s="42">
        <v>0</v>
      </c>
      <c r="I140" s="43">
        <f>ROUND(G140*H140,P4)</f>
        <v>0</v>
      </c>
      <c r="J140" s="37"/>
      <c r="O140" s="44">
        <f>I140*0.21</f>
        <v>0</v>
      </c>
      <c r="P140">
        <v>3</v>
      </c>
    </row>
    <row r="141">
      <c r="A141" s="37" t="s">
        <v>598</v>
      </c>
      <c r="B141" s="45"/>
      <c r="C141" s="46"/>
      <c r="D141" s="46"/>
      <c r="E141" s="39" t="s">
        <v>1527</v>
      </c>
      <c r="F141" s="46"/>
      <c r="G141" s="46"/>
      <c r="H141" s="46"/>
      <c r="I141" s="46"/>
      <c r="J141" s="48"/>
    </row>
    <row r="142">
      <c r="A142" s="37" t="s">
        <v>601</v>
      </c>
      <c r="B142" s="45"/>
      <c r="C142" s="46"/>
      <c r="D142" s="46"/>
      <c r="E142" s="47" t="s">
        <v>595</v>
      </c>
      <c r="F142" s="46"/>
      <c r="G142" s="46"/>
      <c r="H142" s="46"/>
      <c r="I142" s="46"/>
      <c r="J142" s="48"/>
    </row>
    <row r="143">
      <c r="A143" s="37" t="s">
        <v>593</v>
      </c>
      <c r="B143" s="37">
        <v>41</v>
      </c>
      <c r="C143" s="38" t="s">
        <v>4311</v>
      </c>
      <c r="D143" s="37" t="s">
        <v>595</v>
      </c>
      <c r="E143" s="39" t="s">
        <v>3349</v>
      </c>
      <c r="F143" s="40" t="s">
        <v>597</v>
      </c>
      <c r="G143" s="41">
        <v>720</v>
      </c>
      <c r="H143" s="42">
        <v>0</v>
      </c>
      <c r="I143" s="43">
        <f>ROUND(G143*H143,P4)</f>
        <v>0</v>
      </c>
      <c r="J143" s="37"/>
      <c r="O143" s="44">
        <f>I143*0.21</f>
        <v>0</v>
      </c>
      <c r="P143">
        <v>3</v>
      </c>
    </row>
    <row r="144">
      <c r="A144" s="37" t="s">
        <v>598</v>
      </c>
      <c r="B144" s="45"/>
      <c r="C144" s="46"/>
      <c r="D144" s="46"/>
      <c r="E144" s="39" t="s">
        <v>3349</v>
      </c>
      <c r="F144" s="46"/>
      <c r="G144" s="46"/>
      <c r="H144" s="46"/>
      <c r="I144" s="46"/>
      <c r="J144" s="48"/>
    </row>
    <row r="145" ht="60">
      <c r="A145" s="37" t="s">
        <v>601</v>
      </c>
      <c r="B145" s="45"/>
      <c r="C145" s="46"/>
      <c r="D145" s="46"/>
      <c r="E145" s="39" t="s">
        <v>4104</v>
      </c>
      <c r="F145" s="46"/>
      <c r="G145" s="46"/>
      <c r="H145" s="46"/>
      <c r="I145" s="46"/>
      <c r="J145" s="48"/>
    </row>
    <row r="146">
      <c r="A146" s="31" t="s">
        <v>591</v>
      </c>
      <c r="B146" s="32"/>
      <c r="C146" s="33" t="s">
        <v>12870</v>
      </c>
      <c r="D146" s="34"/>
      <c r="E146" s="31" t="s">
        <v>12871</v>
      </c>
      <c r="F146" s="34"/>
      <c r="G146" s="34"/>
      <c r="H146" s="34"/>
      <c r="I146" s="35">
        <f>SUMIFS(I147:I185,A147:A185,"P")</f>
        <v>0</v>
      </c>
      <c r="J146" s="36"/>
    </row>
    <row r="147" ht="30">
      <c r="A147" s="37" t="s">
        <v>593</v>
      </c>
      <c r="B147" s="37">
        <v>42</v>
      </c>
      <c r="C147" s="38" t="s">
        <v>13002</v>
      </c>
      <c r="D147" s="37" t="s">
        <v>595</v>
      </c>
      <c r="E147" s="39" t="s">
        <v>13003</v>
      </c>
      <c r="F147" s="40" t="s">
        <v>608</v>
      </c>
      <c r="G147" s="41">
        <v>18</v>
      </c>
      <c r="H147" s="42">
        <v>0</v>
      </c>
      <c r="I147" s="43">
        <f>ROUND(G147*H147,P4)</f>
        <v>0</v>
      </c>
      <c r="J147" s="37"/>
      <c r="O147" s="44">
        <f>I147*0.21</f>
        <v>0</v>
      </c>
      <c r="P147">
        <v>3</v>
      </c>
    </row>
    <row r="148" ht="30">
      <c r="A148" s="37" t="s">
        <v>598</v>
      </c>
      <c r="B148" s="45"/>
      <c r="C148" s="46"/>
      <c r="D148" s="46"/>
      <c r="E148" s="39" t="s">
        <v>13003</v>
      </c>
      <c r="F148" s="46"/>
      <c r="G148" s="46"/>
      <c r="H148" s="46"/>
      <c r="I148" s="46"/>
      <c r="J148" s="48"/>
    </row>
    <row r="149" ht="90">
      <c r="A149" s="37" t="s">
        <v>601</v>
      </c>
      <c r="B149" s="45"/>
      <c r="C149" s="46"/>
      <c r="D149" s="46"/>
      <c r="E149" s="39" t="s">
        <v>13004</v>
      </c>
      <c r="F149" s="46"/>
      <c r="G149" s="46"/>
      <c r="H149" s="46"/>
      <c r="I149" s="46"/>
      <c r="J149" s="48"/>
    </row>
    <row r="150">
      <c r="A150" s="37" t="s">
        <v>593</v>
      </c>
      <c r="B150" s="37">
        <v>43</v>
      </c>
      <c r="C150" s="38" t="s">
        <v>13005</v>
      </c>
      <c r="D150" s="37" t="s">
        <v>595</v>
      </c>
      <c r="E150" s="39" t="s">
        <v>13006</v>
      </c>
      <c r="F150" s="40" t="s">
        <v>608</v>
      </c>
      <c r="G150" s="41">
        <v>18</v>
      </c>
      <c r="H150" s="42">
        <v>0</v>
      </c>
      <c r="I150" s="43">
        <f>ROUND(G150*H150,P4)</f>
        <v>0</v>
      </c>
      <c r="J150" s="37"/>
      <c r="O150" s="44">
        <f>I150*0.21</f>
        <v>0</v>
      </c>
      <c r="P150">
        <v>3</v>
      </c>
    </row>
    <row r="151">
      <c r="A151" s="37" t="s">
        <v>598</v>
      </c>
      <c r="B151" s="45"/>
      <c r="C151" s="46"/>
      <c r="D151" s="46"/>
      <c r="E151" s="39" t="s">
        <v>13006</v>
      </c>
      <c r="F151" s="46"/>
      <c r="G151" s="46"/>
      <c r="H151" s="46"/>
      <c r="I151" s="46"/>
      <c r="J151" s="48"/>
    </row>
    <row r="152" ht="45">
      <c r="A152" s="37" t="s">
        <v>601</v>
      </c>
      <c r="B152" s="45"/>
      <c r="C152" s="46"/>
      <c r="D152" s="46"/>
      <c r="E152" s="39" t="s">
        <v>13007</v>
      </c>
      <c r="F152" s="46"/>
      <c r="G152" s="46"/>
      <c r="H152" s="46"/>
      <c r="I152" s="46"/>
      <c r="J152" s="48"/>
    </row>
    <row r="153">
      <c r="A153" s="37" t="s">
        <v>593</v>
      </c>
      <c r="B153" s="37">
        <v>44</v>
      </c>
      <c r="C153" s="38" t="s">
        <v>13008</v>
      </c>
      <c r="D153" s="37" t="s">
        <v>595</v>
      </c>
      <c r="E153" s="39" t="s">
        <v>13009</v>
      </c>
      <c r="F153" s="40" t="s">
        <v>608</v>
      </c>
      <c r="G153" s="41">
        <v>18</v>
      </c>
      <c r="H153" s="42">
        <v>0</v>
      </c>
      <c r="I153" s="43">
        <f>ROUND(G153*H153,P4)</f>
        <v>0</v>
      </c>
      <c r="J153" s="37"/>
      <c r="O153" s="44">
        <f>I153*0.21</f>
        <v>0</v>
      </c>
      <c r="P153">
        <v>3</v>
      </c>
    </row>
    <row r="154">
      <c r="A154" s="37" t="s">
        <v>598</v>
      </c>
      <c r="B154" s="45"/>
      <c r="C154" s="46"/>
      <c r="D154" s="46"/>
      <c r="E154" s="39" t="s">
        <v>13009</v>
      </c>
      <c r="F154" s="46"/>
      <c r="G154" s="46"/>
      <c r="H154" s="46"/>
      <c r="I154" s="46"/>
      <c r="J154" s="48"/>
    </row>
    <row r="155" ht="45">
      <c r="A155" s="37" t="s">
        <v>601</v>
      </c>
      <c r="B155" s="45"/>
      <c r="C155" s="46"/>
      <c r="D155" s="46"/>
      <c r="E155" s="39" t="s">
        <v>13010</v>
      </c>
      <c r="F155" s="46"/>
      <c r="G155" s="46"/>
      <c r="H155" s="46"/>
      <c r="I155" s="46"/>
      <c r="J155" s="48"/>
    </row>
    <row r="156">
      <c r="A156" s="37" t="s">
        <v>593</v>
      </c>
      <c r="B156" s="37">
        <v>45</v>
      </c>
      <c r="C156" s="38" t="s">
        <v>13011</v>
      </c>
      <c r="D156" s="37" t="s">
        <v>595</v>
      </c>
      <c r="E156" s="39" t="s">
        <v>13012</v>
      </c>
      <c r="F156" s="40" t="s">
        <v>608</v>
      </c>
      <c r="G156" s="41">
        <v>1</v>
      </c>
      <c r="H156" s="42">
        <v>0</v>
      </c>
      <c r="I156" s="43">
        <f>ROUND(G156*H156,P4)</f>
        <v>0</v>
      </c>
      <c r="J156" s="37"/>
      <c r="O156" s="44">
        <f>I156*0.21</f>
        <v>0</v>
      </c>
      <c r="P156">
        <v>3</v>
      </c>
    </row>
    <row r="157">
      <c r="A157" s="37" t="s">
        <v>598</v>
      </c>
      <c r="B157" s="45"/>
      <c r="C157" s="46"/>
      <c r="D157" s="46"/>
      <c r="E157" s="39" t="s">
        <v>13012</v>
      </c>
      <c r="F157" s="46"/>
      <c r="G157" s="46"/>
      <c r="H157" s="46"/>
      <c r="I157" s="46"/>
      <c r="J157" s="48"/>
    </row>
    <row r="158" ht="45">
      <c r="A158" s="37" t="s">
        <v>601</v>
      </c>
      <c r="B158" s="45"/>
      <c r="C158" s="46"/>
      <c r="D158" s="46"/>
      <c r="E158" s="39" t="s">
        <v>13013</v>
      </c>
      <c r="F158" s="46"/>
      <c r="G158" s="46"/>
      <c r="H158" s="46"/>
      <c r="I158" s="46"/>
      <c r="J158" s="48"/>
    </row>
    <row r="159">
      <c r="A159" s="37" t="s">
        <v>593</v>
      </c>
      <c r="B159" s="37">
        <v>46</v>
      </c>
      <c r="C159" s="38" t="s">
        <v>13014</v>
      </c>
      <c r="D159" s="37" t="s">
        <v>595</v>
      </c>
      <c r="E159" s="39" t="s">
        <v>13015</v>
      </c>
      <c r="F159" s="40" t="s">
        <v>608</v>
      </c>
      <c r="G159" s="41">
        <v>2</v>
      </c>
      <c r="H159" s="42">
        <v>0</v>
      </c>
      <c r="I159" s="43">
        <f>ROUND(G159*H159,P4)</f>
        <v>0</v>
      </c>
      <c r="J159" s="37"/>
      <c r="O159" s="44">
        <f>I159*0.21</f>
        <v>0</v>
      </c>
      <c r="P159">
        <v>3</v>
      </c>
    </row>
    <row r="160">
      <c r="A160" s="37" t="s">
        <v>598</v>
      </c>
      <c r="B160" s="45"/>
      <c r="C160" s="46"/>
      <c r="D160" s="46"/>
      <c r="E160" s="39" t="s">
        <v>13015</v>
      </c>
      <c r="F160" s="46"/>
      <c r="G160" s="46"/>
      <c r="H160" s="46"/>
      <c r="I160" s="46"/>
      <c r="J160" s="48"/>
    </row>
    <row r="161" ht="60">
      <c r="A161" s="37" t="s">
        <v>601</v>
      </c>
      <c r="B161" s="45"/>
      <c r="C161" s="46"/>
      <c r="D161" s="46"/>
      <c r="E161" s="39" t="s">
        <v>13016</v>
      </c>
      <c r="F161" s="46"/>
      <c r="G161" s="46"/>
      <c r="H161" s="46"/>
      <c r="I161" s="46"/>
      <c r="J161" s="48"/>
    </row>
    <row r="162" ht="30">
      <c r="A162" s="37" t="s">
        <v>593</v>
      </c>
      <c r="B162" s="37">
        <v>47</v>
      </c>
      <c r="C162" s="38" t="s">
        <v>13017</v>
      </c>
      <c r="D162" s="37" t="s">
        <v>595</v>
      </c>
      <c r="E162" s="39" t="s">
        <v>13018</v>
      </c>
      <c r="F162" s="40" t="s">
        <v>608</v>
      </c>
      <c r="G162" s="41">
        <v>18</v>
      </c>
      <c r="H162" s="42">
        <v>0</v>
      </c>
      <c r="I162" s="43">
        <f>ROUND(G162*H162,P4)</f>
        <v>0</v>
      </c>
      <c r="J162" s="37"/>
      <c r="O162" s="44">
        <f>I162*0.21</f>
        <v>0</v>
      </c>
      <c r="P162">
        <v>3</v>
      </c>
    </row>
    <row r="163" ht="30">
      <c r="A163" s="37" t="s">
        <v>598</v>
      </c>
      <c r="B163" s="45"/>
      <c r="C163" s="46"/>
      <c r="D163" s="46"/>
      <c r="E163" s="39" t="s">
        <v>13018</v>
      </c>
      <c r="F163" s="46"/>
      <c r="G163" s="46"/>
      <c r="H163" s="46"/>
      <c r="I163" s="46"/>
      <c r="J163" s="48"/>
    </row>
    <row r="164" ht="45">
      <c r="A164" s="37" t="s">
        <v>601</v>
      </c>
      <c r="B164" s="45"/>
      <c r="C164" s="46"/>
      <c r="D164" s="46"/>
      <c r="E164" s="39" t="s">
        <v>13019</v>
      </c>
      <c r="F164" s="46"/>
      <c r="G164" s="46"/>
      <c r="H164" s="46"/>
      <c r="I164" s="46"/>
      <c r="J164" s="48"/>
    </row>
    <row r="165" ht="30">
      <c r="A165" s="37" t="s">
        <v>593</v>
      </c>
      <c r="B165" s="37">
        <v>48</v>
      </c>
      <c r="C165" s="38" t="s">
        <v>13020</v>
      </c>
      <c r="D165" s="37" t="s">
        <v>595</v>
      </c>
      <c r="E165" s="39" t="s">
        <v>13021</v>
      </c>
      <c r="F165" s="40" t="s">
        <v>608</v>
      </c>
      <c r="G165" s="41">
        <v>3</v>
      </c>
      <c r="H165" s="42">
        <v>0</v>
      </c>
      <c r="I165" s="43">
        <f>ROUND(G165*H165,P4)</f>
        <v>0</v>
      </c>
      <c r="J165" s="37"/>
      <c r="O165" s="44">
        <f>I165*0.21</f>
        <v>0</v>
      </c>
      <c r="P165">
        <v>3</v>
      </c>
    </row>
    <row r="166" ht="30">
      <c r="A166" s="37" t="s">
        <v>598</v>
      </c>
      <c r="B166" s="45"/>
      <c r="C166" s="46"/>
      <c r="D166" s="46"/>
      <c r="E166" s="39" t="s">
        <v>13021</v>
      </c>
      <c r="F166" s="46"/>
      <c r="G166" s="46"/>
      <c r="H166" s="46"/>
      <c r="I166" s="46"/>
      <c r="J166" s="48"/>
    </row>
    <row r="167" ht="45">
      <c r="A167" s="37" t="s">
        <v>601</v>
      </c>
      <c r="B167" s="45"/>
      <c r="C167" s="46"/>
      <c r="D167" s="46"/>
      <c r="E167" s="39" t="s">
        <v>13019</v>
      </c>
      <c r="F167" s="46"/>
      <c r="G167" s="46"/>
      <c r="H167" s="46"/>
      <c r="I167" s="46"/>
      <c r="J167" s="48"/>
    </row>
    <row r="168" ht="30">
      <c r="A168" s="37" t="s">
        <v>593</v>
      </c>
      <c r="B168" s="37">
        <v>49</v>
      </c>
      <c r="C168" s="38" t="s">
        <v>13022</v>
      </c>
      <c r="D168" s="37" t="s">
        <v>595</v>
      </c>
      <c r="E168" s="39" t="s">
        <v>13023</v>
      </c>
      <c r="F168" s="40" t="s">
        <v>608</v>
      </c>
      <c r="G168" s="41">
        <v>13</v>
      </c>
      <c r="H168" s="42">
        <v>0</v>
      </c>
      <c r="I168" s="43">
        <f>ROUND(G168*H168,P4)</f>
        <v>0</v>
      </c>
      <c r="J168" s="37"/>
      <c r="O168" s="44">
        <f>I168*0.21</f>
        <v>0</v>
      </c>
      <c r="P168">
        <v>3</v>
      </c>
    </row>
    <row r="169" ht="30">
      <c r="A169" s="37" t="s">
        <v>598</v>
      </c>
      <c r="B169" s="45"/>
      <c r="C169" s="46"/>
      <c r="D169" s="46"/>
      <c r="E169" s="39" t="s">
        <v>13023</v>
      </c>
      <c r="F169" s="46"/>
      <c r="G169" s="46"/>
      <c r="H169" s="46"/>
      <c r="I169" s="46"/>
      <c r="J169" s="48"/>
    </row>
    <row r="170" ht="45">
      <c r="A170" s="37" t="s">
        <v>601</v>
      </c>
      <c r="B170" s="45"/>
      <c r="C170" s="46"/>
      <c r="D170" s="46"/>
      <c r="E170" s="39" t="s">
        <v>12971</v>
      </c>
      <c r="F170" s="46"/>
      <c r="G170" s="46"/>
      <c r="H170" s="46"/>
      <c r="I170" s="46"/>
      <c r="J170" s="48"/>
    </row>
    <row r="171" ht="30">
      <c r="A171" s="37" t="s">
        <v>593</v>
      </c>
      <c r="B171" s="37">
        <v>50</v>
      </c>
      <c r="C171" s="38" t="s">
        <v>13024</v>
      </c>
      <c r="D171" s="37" t="s">
        <v>595</v>
      </c>
      <c r="E171" s="39" t="s">
        <v>13025</v>
      </c>
      <c r="F171" s="40" t="s">
        <v>608</v>
      </c>
      <c r="G171" s="41">
        <v>8</v>
      </c>
      <c r="H171" s="42">
        <v>0</v>
      </c>
      <c r="I171" s="43">
        <f>ROUND(G171*H171,P4)</f>
        <v>0</v>
      </c>
      <c r="J171" s="37"/>
      <c r="O171" s="44">
        <f>I171*0.21</f>
        <v>0</v>
      </c>
      <c r="P171">
        <v>3</v>
      </c>
    </row>
    <row r="172" ht="30">
      <c r="A172" s="37" t="s">
        <v>598</v>
      </c>
      <c r="B172" s="45"/>
      <c r="C172" s="46"/>
      <c r="D172" s="46"/>
      <c r="E172" s="39" t="s">
        <v>13025</v>
      </c>
      <c r="F172" s="46"/>
      <c r="G172" s="46"/>
      <c r="H172" s="46"/>
      <c r="I172" s="46"/>
      <c r="J172" s="48"/>
    </row>
    <row r="173" ht="45">
      <c r="A173" s="37" t="s">
        <v>601</v>
      </c>
      <c r="B173" s="45"/>
      <c r="C173" s="46"/>
      <c r="D173" s="46"/>
      <c r="E173" s="39" t="s">
        <v>12971</v>
      </c>
      <c r="F173" s="46"/>
      <c r="G173" s="46"/>
      <c r="H173" s="46"/>
      <c r="I173" s="46"/>
      <c r="J173" s="48"/>
    </row>
    <row r="174" ht="30">
      <c r="A174" s="37" t="s">
        <v>593</v>
      </c>
      <c r="B174" s="37">
        <v>51</v>
      </c>
      <c r="C174" s="38" t="s">
        <v>13026</v>
      </c>
      <c r="D174" s="37" t="s">
        <v>595</v>
      </c>
      <c r="E174" s="39" t="s">
        <v>13027</v>
      </c>
      <c r="F174" s="40" t="s">
        <v>608</v>
      </c>
      <c r="G174" s="41">
        <v>3</v>
      </c>
      <c r="H174" s="42">
        <v>0</v>
      </c>
      <c r="I174" s="43">
        <f>ROUND(G174*H174,P4)</f>
        <v>0</v>
      </c>
      <c r="J174" s="37"/>
      <c r="O174" s="44">
        <f>I174*0.21</f>
        <v>0</v>
      </c>
      <c r="P174">
        <v>3</v>
      </c>
    </row>
    <row r="175" ht="30">
      <c r="A175" s="37" t="s">
        <v>598</v>
      </c>
      <c r="B175" s="45"/>
      <c r="C175" s="46"/>
      <c r="D175" s="46"/>
      <c r="E175" s="39" t="s">
        <v>13027</v>
      </c>
      <c r="F175" s="46"/>
      <c r="G175" s="46"/>
      <c r="H175" s="46"/>
      <c r="I175" s="46"/>
      <c r="J175" s="48"/>
    </row>
    <row r="176" ht="45">
      <c r="A176" s="37" t="s">
        <v>601</v>
      </c>
      <c r="B176" s="45"/>
      <c r="C176" s="46"/>
      <c r="D176" s="46"/>
      <c r="E176" s="39" t="s">
        <v>13028</v>
      </c>
      <c r="F176" s="46"/>
      <c r="G176" s="46"/>
      <c r="H176" s="46"/>
      <c r="I176" s="46"/>
      <c r="J176" s="48"/>
    </row>
    <row r="177" ht="30">
      <c r="A177" s="37" t="s">
        <v>593</v>
      </c>
      <c r="B177" s="37">
        <v>52</v>
      </c>
      <c r="C177" s="38" t="s">
        <v>13029</v>
      </c>
      <c r="D177" s="37" t="s">
        <v>595</v>
      </c>
      <c r="E177" s="39" t="s">
        <v>13030</v>
      </c>
      <c r="F177" s="40" t="s">
        <v>608</v>
      </c>
      <c r="G177" s="41">
        <v>18</v>
      </c>
      <c r="H177" s="42">
        <v>0</v>
      </c>
      <c r="I177" s="43">
        <f>ROUND(G177*H177,P4)</f>
        <v>0</v>
      </c>
      <c r="J177" s="37"/>
      <c r="O177" s="44">
        <f>I177*0.21</f>
        <v>0</v>
      </c>
      <c r="P177">
        <v>3</v>
      </c>
    </row>
    <row r="178" ht="30">
      <c r="A178" s="37" t="s">
        <v>598</v>
      </c>
      <c r="B178" s="45"/>
      <c r="C178" s="46"/>
      <c r="D178" s="46"/>
      <c r="E178" s="39" t="s">
        <v>13030</v>
      </c>
      <c r="F178" s="46"/>
      <c r="G178" s="46"/>
      <c r="H178" s="46"/>
      <c r="I178" s="46"/>
      <c r="J178" s="48"/>
    </row>
    <row r="179" ht="45">
      <c r="A179" s="37" t="s">
        <v>601</v>
      </c>
      <c r="B179" s="45"/>
      <c r="C179" s="46"/>
      <c r="D179" s="46"/>
      <c r="E179" s="39" t="s">
        <v>13028</v>
      </c>
      <c r="F179" s="46"/>
      <c r="G179" s="46"/>
      <c r="H179" s="46"/>
      <c r="I179" s="46"/>
      <c r="J179" s="48"/>
    </row>
    <row r="180" ht="30">
      <c r="A180" s="37" t="s">
        <v>593</v>
      </c>
      <c r="B180" s="37">
        <v>53</v>
      </c>
      <c r="C180" s="38" t="s">
        <v>12974</v>
      </c>
      <c r="D180" s="37" t="s">
        <v>595</v>
      </c>
      <c r="E180" s="39" t="s">
        <v>12975</v>
      </c>
      <c r="F180" s="40" t="s">
        <v>608</v>
      </c>
      <c r="G180" s="41">
        <v>1</v>
      </c>
      <c r="H180" s="42">
        <v>0</v>
      </c>
      <c r="I180" s="43">
        <f>ROUND(G180*H180,P4)</f>
        <v>0</v>
      </c>
      <c r="J180" s="37"/>
      <c r="O180" s="44">
        <f>I180*0.21</f>
        <v>0</v>
      </c>
      <c r="P180">
        <v>3</v>
      </c>
    </row>
    <row r="181" ht="30">
      <c r="A181" s="37" t="s">
        <v>598</v>
      </c>
      <c r="B181" s="45"/>
      <c r="C181" s="46"/>
      <c r="D181" s="46"/>
      <c r="E181" s="39" t="s">
        <v>12975</v>
      </c>
      <c r="F181" s="46"/>
      <c r="G181" s="46"/>
      <c r="H181" s="46"/>
      <c r="I181" s="46"/>
      <c r="J181" s="48"/>
    </row>
    <row r="182" ht="45">
      <c r="A182" s="37" t="s">
        <v>601</v>
      </c>
      <c r="B182" s="45"/>
      <c r="C182" s="46"/>
      <c r="D182" s="46"/>
      <c r="E182" s="39" t="s">
        <v>12976</v>
      </c>
      <c r="F182" s="46"/>
      <c r="G182" s="46"/>
      <c r="H182" s="46"/>
      <c r="I182" s="46"/>
      <c r="J182" s="48"/>
    </row>
    <row r="183" ht="30">
      <c r="A183" s="37" t="s">
        <v>593</v>
      </c>
      <c r="B183" s="37">
        <v>54</v>
      </c>
      <c r="C183" s="38" t="s">
        <v>12977</v>
      </c>
      <c r="D183" s="37" t="s">
        <v>595</v>
      </c>
      <c r="E183" s="39" t="s">
        <v>12978</v>
      </c>
      <c r="F183" s="40" t="s">
        <v>608</v>
      </c>
      <c r="G183" s="41">
        <v>1</v>
      </c>
      <c r="H183" s="42">
        <v>0</v>
      </c>
      <c r="I183" s="43">
        <f>ROUND(G183*H183,P4)</f>
        <v>0</v>
      </c>
      <c r="J183" s="37"/>
      <c r="O183" s="44">
        <f>I183*0.21</f>
        <v>0</v>
      </c>
      <c r="P183">
        <v>3</v>
      </c>
    </row>
    <row r="184" ht="30">
      <c r="A184" s="37" t="s">
        <v>598</v>
      </c>
      <c r="B184" s="45"/>
      <c r="C184" s="46"/>
      <c r="D184" s="46"/>
      <c r="E184" s="39" t="s">
        <v>12978</v>
      </c>
      <c r="F184" s="46"/>
      <c r="G184" s="46"/>
      <c r="H184" s="46"/>
      <c r="I184" s="46"/>
      <c r="J184" s="48"/>
    </row>
    <row r="185" ht="45">
      <c r="A185" s="37" t="s">
        <v>601</v>
      </c>
      <c r="B185" s="45"/>
      <c r="C185" s="46"/>
      <c r="D185" s="46"/>
      <c r="E185" s="39" t="s">
        <v>12979</v>
      </c>
      <c r="F185" s="46"/>
      <c r="G185" s="46"/>
      <c r="H185" s="46"/>
      <c r="I185" s="46"/>
      <c r="J185" s="48"/>
    </row>
    <row r="186">
      <c r="A186" s="31" t="s">
        <v>591</v>
      </c>
      <c r="B186" s="32"/>
      <c r="C186" s="33" t="s">
        <v>3864</v>
      </c>
      <c r="D186" s="34"/>
      <c r="E186" s="31" t="s">
        <v>4324</v>
      </c>
      <c r="F186" s="34"/>
      <c r="G186" s="34"/>
      <c r="H186" s="34"/>
      <c r="I186" s="35">
        <f>SUMIFS(I187:I189,A187:A189,"P")</f>
        <v>0</v>
      </c>
      <c r="J186" s="36"/>
    </row>
    <row r="187" ht="30">
      <c r="A187" s="37" t="s">
        <v>593</v>
      </c>
      <c r="B187" s="37">
        <v>55</v>
      </c>
      <c r="C187" s="38" t="s">
        <v>12931</v>
      </c>
      <c r="D187" s="37" t="s">
        <v>595</v>
      </c>
      <c r="E187" s="39" t="s">
        <v>13031</v>
      </c>
      <c r="F187" s="40" t="s">
        <v>608</v>
      </c>
      <c r="G187" s="41">
        <v>1</v>
      </c>
      <c r="H187" s="42">
        <v>0</v>
      </c>
      <c r="I187" s="43">
        <f>ROUND(G187*H187,P4)</f>
        <v>0</v>
      </c>
      <c r="J187" s="37"/>
      <c r="O187" s="44">
        <f>I187*0.21</f>
        <v>0</v>
      </c>
      <c r="P187">
        <v>3</v>
      </c>
    </row>
    <row r="188" ht="30">
      <c r="A188" s="37" t="s">
        <v>598</v>
      </c>
      <c r="B188" s="45"/>
      <c r="C188" s="46"/>
      <c r="D188" s="46"/>
      <c r="E188" s="39" t="s">
        <v>13031</v>
      </c>
      <c r="F188" s="46"/>
      <c r="G188" s="46"/>
      <c r="H188" s="46"/>
      <c r="I188" s="46"/>
      <c r="J188" s="48"/>
    </row>
    <row r="189" ht="105">
      <c r="A189" s="37" t="s">
        <v>601</v>
      </c>
      <c r="B189" s="45"/>
      <c r="C189" s="46"/>
      <c r="D189" s="46"/>
      <c r="E189" s="39" t="s">
        <v>12933</v>
      </c>
      <c r="F189" s="46"/>
      <c r="G189" s="46"/>
      <c r="H189" s="46"/>
      <c r="I189" s="46"/>
      <c r="J189" s="48"/>
    </row>
    <row r="190">
      <c r="A190" s="31" t="s">
        <v>591</v>
      </c>
      <c r="B190" s="32"/>
      <c r="C190" s="33" t="s">
        <v>3638</v>
      </c>
      <c r="D190" s="34"/>
      <c r="E190" s="31" t="s">
        <v>4167</v>
      </c>
      <c r="F190" s="34"/>
      <c r="G190" s="34"/>
      <c r="H190" s="34"/>
      <c r="I190" s="35">
        <f>SUMIFS(I191:I226,A191:A226,"P")</f>
        <v>0</v>
      </c>
      <c r="J190" s="36"/>
    </row>
    <row r="191" ht="30">
      <c r="A191" s="37" t="s">
        <v>593</v>
      </c>
      <c r="B191" s="37">
        <v>56</v>
      </c>
      <c r="C191" s="38" t="s">
        <v>3037</v>
      </c>
      <c r="D191" s="37" t="s">
        <v>595</v>
      </c>
      <c r="E191" s="39" t="s">
        <v>3931</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1062</v>
      </c>
      <c r="F193" s="46"/>
      <c r="G193" s="46"/>
      <c r="H193" s="46"/>
      <c r="I193" s="46"/>
      <c r="J193" s="48"/>
    </row>
    <row r="194" ht="45">
      <c r="A194" s="37" t="s">
        <v>593</v>
      </c>
      <c r="B194" s="37">
        <v>57</v>
      </c>
      <c r="C194" s="38" t="s">
        <v>3041</v>
      </c>
      <c r="D194" s="37" t="s">
        <v>595</v>
      </c>
      <c r="E194" s="39" t="s">
        <v>3933</v>
      </c>
      <c r="F194" s="40" t="s">
        <v>608</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601</v>
      </c>
      <c r="B196" s="45"/>
      <c r="C196" s="46"/>
      <c r="D196" s="46"/>
      <c r="E196" s="39" t="s">
        <v>1062</v>
      </c>
      <c r="F196" s="46"/>
      <c r="G196" s="46"/>
      <c r="H196" s="46"/>
      <c r="I196" s="46"/>
      <c r="J196" s="48"/>
    </row>
    <row r="197" ht="30">
      <c r="A197" s="37" t="s">
        <v>593</v>
      </c>
      <c r="B197" s="37">
        <v>58</v>
      </c>
      <c r="C197" s="38" t="s">
        <v>3044</v>
      </c>
      <c r="D197" s="37" t="s">
        <v>595</v>
      </c>
      <c r="E197" s="39" t="s">
        <v>3045</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601</v>
      </c>
      <c r="B199" s="45"/>
      <c r="C199" s="46"/>
      <c r="D199" s="46"/>
      <c r="E199" s="39" t="s">
        <v>4177</v>
      </c>
      <c r="F199" s="46"/>
      <c r="G199" s="46"/>
      <c r="H199" s="46"/>
      <c r="I199" s="46"/>
      <c r="J199" s="48"/>
    </row>
    <row r="200">
      <c r="A200" s="37" t="s">
        <v>593</v>
      </c>
      <c r="B200" s="37">
        <v>59</v>
      </c>
      <c r="C200" s="38" t="s">
        <v>12934</v>
      </c>
      <c r="D200" s="37" t="s">
        <v>595</v>
      </c>
      <c r="E200" s="39" t="s">
        <v>12935</v>
      </c>
      <c r="F200" s="40" t="s">
        <v>608</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4183</v>
      </c>
      <c r="F202" s="46"/>
      <c r="G202" s="46"/>
      <c r="H202" s="46"/>
      <c r="I202" s="46"/>
      <c r="J202" s="48"/>
    </row>
    <row r="203" ht="30">
      <c r="A203" s="37" t="s">
        <v>593</v>
      </c>
      <c r="B203" s="37">
        <v>60</v>
      </c>
      <c r="C203" s="38" t="s">
        <v>12990</v>
      </c>
      <c r="D203" s="37" t="s">
        <v>595</v>
      </c>
      <c r="E203" s="39" t="s">
        <v>12991</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601</v>
      </c>
      <c r="B205" s="45"/>
      <c r="C205" s="46"/>
      <c r="D205" s="46"/>
      <c r="E205" s="39" t="s">
        <v>4188</v>
      </c>
      <c r="F205" s="46"/>
      <c r="G205" s="46"/>
      <c r="H205" s="46"/>
      <c r="I205" s="46"/>
      <c r="J205" s="48"/>
    </row>
    <row r="206">
      <c r="A206" s="37" t="s">
        <v>593</v>
      </c>
      <c r="B206" s="37">
        <v>61</v>
      </c>
      <c r="C206" s="38" t="s">
        <v>1262</v>
      </c>
      <c r="D206" s="37" t="s">
        <v>595</v>
      </c>
      <c r="E206" s="39" t="s">
        <v>1263</v>
      </c>
      <c r="F206" s="40" t="s">
        <v>620</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601</v>
      </c>
      <c r="B208" s="45"/>
      <c r="C208" s="46"/>
      <c r="D208" s="46"/>
      <c r="E208" s="39" t="s">
        <v>3641</v>
      </c>
      <c r="F208" s="46"/>
      <c r="G208" s="46"/>
      <c r="H208" s="46"/>
      <c r="I208" s="46"/>
      <c r="J208" s="48"/>
    </row>
    <row r="209">
      <c r="A209" s="37" t="s">
        <v>593</v>
      </c>
      <c r="B209" s="37">
        <v>62</v>
      </c>
      <c r="C209" s="38" t="s">
        <v>3361</v>
      </c>
      <c r="D209" s="37" t="s">
        <v>595</v>
      </c>
      <c r="E209" s="39" t="s">
        <v>3362</v>
      </c>
      <c r="F209" s="40" t="s">
        <v>620</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601</v>
      </c>
      <c r="B211" s="45"/>
      <c r="C211" s="46"/>
      <c r="D211" s="46"/>
      <c r="E211" s="39" t="s">
        <v>4358</v>
      </c>
      <c r="F211" s="46"/>
      <c r="G211" s="46"/>
      <c r="H211" s="46"/>
      <c r="I211" s="46"/>
      <c r="J211" s="48"/>
    </row>
    <row r="212">
      <c r="A212" s="37" t="s">
        <v>593</v>
      </c>
      <c r="B212" s="37">
        <v>63</v>
      </c>
      <c r="C212" s="38" t="s">
        <v>3049</v>
      </c>
      <c r="D212" s="37" t="s">
        <v>595</v>
      </c>
      <c r="E212" s="39" t="s">
        <v>3050</v>
      </c>
      <c r="F212" s="40" t="s">
        <v>620</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601</v>
      </c>
      <c r="B214" s="45"/>
      <c r="C214" s="46"/>
      <c r="D214" s="46"/>
      <c r="E214" s="39" t="s">
        <v>4194</v>
      </c>
      <c r="F214" s="46"/>
      <c r="G214" s="46"/>
      <c r="H214" s="46"/>
      <c r="I214" s="46"/>
      <c r="J214" s="48"/>
    </row>
    <row r="215">
      <c r="A215" s="37" t="s">
        <v>593</v>
      </c>
      <c r="B215" s="37">
        <v>64</v>
      </c>
      <c r="C215" s="38" t="s">
        <v>1265</v>
      </c>
      <c r="D215" s="37" t="s">
        <v>595</v>
      </c>
      <c r="E215" s="39" t="s">
        <v>1266</v>
      </c>
      <c r="F215" s="40" t="s">
        <v>620</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601</v>
      </c>
      <c r="B217" s="45"/>
      <c r="C217" s="46"/>
      <c r="D217" s="46"/>
      <c r="E217" s="39" t="s">
        <v>3642</v>
      </c>
      <c r="F217" s="46"/>
      <c r="G217" s="46"/>
      <c r="H217" s="46"/>
      <c r="I217" s="46"/>
      <c r="J217" s="48"/>
    </row>
    <row r="218">
      <c r="A218" s="37" t="s">
        <v>593</v>
      </c>
      <c r="B218" s="37">
        <v>65</v>
      </c>
      <c r="C218" s="38" t="s">
        <v>1063</v>
      </c>
      <c r="D218" s="37" t="s">
        <v>595</v>
      </c>
      <c r="E218" s="39" t="s">
        <v>1064</v>
      </c>
      <c r="F218" s="40" t="s">
        <v>620</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601</v>
      </c>
      <c r="B220" s="45"/>
      <c r="C220" s="46"/>
      <c r="D220" s="46"/>
      <c r="E220" s="39" t="s">
        <v>4195</v>
      </c>
      <c r="F220" s="46"/>
      <c r="G220" s="46"/>
      <c r="H220" s="46"/>
      <c r="I220" s="46"/>
      <c r="J220" s="48"/>
    </row>
    <row r="221">
      <c r="A221" s="37" t="s">
        <v>593</v>
      </c>
      <c r="B221" s="37">
        <v>66</v>
      </c>
      <c r="C221" s="38" t="s">
        <v>3364</v>
      </c>
      <c r="D221" s="37" t="s">
        <v>595</v>
      </c>
      <c r="E221" s="39" t="s">
        <v>3365</v>
      </c>
      <c r="F221" s="40" t="s">
        <v>620</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601</v>
      </c>
      <c r="B223" s="45"/>
      <c r="C223" s="46"/>
      <c r="D223" s="46"/>
      <c r="E223" s="39" t="s">
        <v>4359</v>
      </c>
      <c r="F223" s="46"/>
      <c r="G223" s="46"/>
      <c r="H223" s="46"/>
      <c r="I223" s="46"/>
      <c r="J223" s="48"/>
    </row>
    <row r="224">
      <c r="A224" s="37" t="s">
        <v>593</v>
      </c>
      <c r="B224" s="37">
        <v>67</v>
      </c>
      <c r="C224" s="38" t="s">
        <v>4196</v>
      </c>
      <c r="D224" s="37" t="s">
        <v>595</v>
      </c>
      <c r="E224" s="39" t="s">
        <v>4197</v>
      </c>
      <c r="F224" s="40" t="s">
        <v>620</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601</v>
      </c>
      <c r="B226" s="45"/>
      <c r="C226" s="46"/>
      <c r="D226" s="46"/>
      <c r="E226" s="39" t="s">
        <v>4198</v>
      </c>
      <c r="F226" s="46"/>
      <c r="G226" s="46"/>
      <c r="H226" s="46"/>
      <c r="I226" s="46"/>
      <c r="J226" s="48"/>
    </row>
    <row r="227">
      <c r="A227" s="31" t="s">
        <v>591</v>
      </c>
      <c r="B227" s="32"/>
      <c r="C227" s="33" t="s">
        <v>4228</v>
      </c>
      <c r="D227" s="34"/>
      <c r="E227" s="31" t="s">
        <v>561</v>
      </c>
      <c r="F227" s="34"/>
      <c r="G227" s="34"/>
      <c r="H227" s="34"/>
      <c r="I227" s="35">
        <f>SUMIFS(I228:I233,A228:A233,"P")</f>
        <v>0</v>
      </c>
      <c r="J227" s="36"/>
    </row>
    <row r="228">
      <c r="A228" s="37" t="s">
        <v>593</v>
      </c>
      <c r="B228" s="37">
        <v>68</v>
      </c>
      <c r="C228" s="38" t="s">
        <v>3059</v>
      </c>
      <c r="D228" s="37" t="s">
        <v>595</v>
      </c>
      <c r="E228" s="39" t="s">
        <v>3060</v>
      </c>
      <c r="F228" s="40" t="s">
        <v>608</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601</v>
      </c>
      <c r="B230" s="45"/>
      <c r="C230" s="46"/>
      <c r="D230" s="46"/>
      <c r="E230" s="39" t="s">
        <v>4372</v>
      </c>
      <c r="F230" s="46"/>
      <c r="G230" s="46"/>
      <c r="H230" s="46"/>
      <c r="I230" s="46"/>
      <c r="J230" s="48"/>
    </row>
    <row r="231">
      <c r="A231" s="37" t="s">
        <v>593</v>
      </c>
      <c r="B231" s="37">
        <v>69</v>
      </c>
      <c r="C231" s="38" t="s">
        <v>4376</v>
      </c>
      <c r="D231" s="37" t="s">
        <v>595</v>
      </c>
      <c r="E231" s="39" t="s">
        <v>4377</v>
      </c>
      <c r="F231" s="40" t="s">
        <v>608</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4234</v>
      </c>
      <c r="F233" s="46"/>
      <c r="G233" s="46"/>
      <c r="H233" s="46"/>
      <c r="I233" s="46"/>
      <c r="J233" s="48"/>
    </row>
    <row r="234">
      <c r="A234" s="31" t="s">
        <v>591</v>
      </c>
      <c r="B234" s="32"/>
      <c r="C234" s="33" t="s">
        <v>1813</v>
      </c>
      <c r="D234" s="34"/>
      <c r="E234" s="31" t="s">
        <v>1814</v>
      </c>
      <c r="F234" s="34"/>
      <c r="G234" s="34"/>
      <c r="H234" s="34"/>
      <c r="I234" s="35">
        <f>SUMIFS(I235:I246,A235:A246,"P")</f>
        <v>0</v>
      </c>
      <c r="J234" s="36"/>
    </row>
    <row r="235" ht="45">
      <c r="A235" s="37" t="s">
        <v>593</v>
      </c>
      <c r="B235" s="37">
        <v>70</v>
      </c>
      <c r="C235" s="38" t="s">
        <v>1121</v>
      </c>
      <c r="D235" s="37" t="s">
        <v>1122</v>
      </c>
      <c r="E235" s="39" t="s">
        <v>1123</v>
      </c>
      <c r="F235" s="40" t="s">
        <v>1124</v>
      </c>
      <c r="G235" s="41">
        <v>12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120">
      <c r="A237" s="37" t="s">
        <v>601</v>
      </c>
      <c r="B237" s="45"/>
      <c r="C237" s="46"/>
      <c r="D237" s="46"/>
      <c r="E237" s="39" t="s">
        <v>1820</v>
      </c>
      <c r="F237" s="46"/>
      <c r="G237" s="46"/>
      <c r="H237" s="46"/>
      <c r="I237" s="46"/>
      <c r="J237" s="48"/>
    </row>
    <row r="238" ht="45">
      <c r="A238" s="37" t="s">
        <v>593</v>
      </c>
      <c r="B238" s="37">
        <v>71</v>
      </c>
      <c r="C238" s="38" t="s">
        <v>1130</v>
      </c>
      <c r="D238" s="37" t="s">
        <v>1131</v>
      </c>
      <c r="E238" s="39" t="s">
        <v>1132</v>
      </c>
      <c r="F238" s="40" t="s">
        <v>1124</v>
      </c>
      <c r="G238" s="41">
        <v>0.5</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30">
      <c r="A241" s="37" t="s">
        <v>593</v>
      </c>
      <c r="B241" s="37">
        <v>72</v>
      </c>
      <c r="C241" s="38" t="s">
        <v>3401</v>
      </c>
      <c r="D241" s="37" t="s">
        <v>3402</v>
      </c>
      <c r="E241" s="39" t="s">
        <v>4250</v>
      </c>
      <c r="F241" s="40" t="s">
        <v>1124</v>
      </c>
      <c r="G241" s="41">
        <v>0.10000000000000001</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35">
      <c r="A243" s="37" t="s">
        <v>601</v>
      </c>
      <c r="B243" s="45"/>
      <c r="C243" s="46"/>
      <c r="D243" s="46"/>
      <c r="E243" s="39" t="s">
        <v>4251</v>
      </c>
      <c r="F243" s="46"/>
      <c r="G243" s="46"/>
      <c r="H243" s="46"/>
      <c r="I243" s="46"/>
      <c r="J243" s="48"/>
    </row>
    <row r="244" ht="30">
      <c r="A244" s="37" t="s">
        <v>593</v>
      </c>
      <c r="B244" s="37">
        <v>73</v>
      </c>
      <c r="C244" s="38" t="s">
        <v>3405</v>
      </c>
      <c r="D244" s="37" t="s">
        <v>3406</v>
      </c>
      <c r="E244" s="39" t="s">
        <v>4252</v>
      </c>
      <c r="F244" s="40" t="s">
        <v>1124</v>
      </c>
      <c r="G244" s="41">
        <v>0.5</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35">
      <c r="A246" s="37" t="s">
        <v>601</v>
      </c>
      <c r="B246" s="50"/>
      <c r="C246" s="51"/>
      <c r="D246" s="51"/>
      <c r="E246" s="39" t="s">
        <v>4251</v>
      </c>
      <c r="F246" s="51"/>
      <c r="G246" s="51"/>
      <c r="H246" s="51"/>
      <c r="I246" s="51"/>
      <c r="J246" s="52"/>
    </row>
  </sheetData>
  <sheetProtection sheet="1" objects="1" scenarios="1" spinCount="100000" saltValue="Zx/XDPNQTkD6cfFMrKAIMEdVmQtsV6Xbs65/Q2jZm+VtfDnRlBUVMUAeShpWMh90nx/EFWAI3YkcbRPNKLoqcw==" hashValue="l/r8UnSEvptgWgK8o52g8+lTfJ45Lcr/6p2ObmGF29LBu4qVTtyP2fAaN9SnvKVAUU9DY96f/iyt+16SFqe/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13032</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13032</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12900</v>
      </c>
      <c r="D21" s="34"/>
      <c r="E21" s="31" t="s">
        <v>12901</v>
      </c>
      <c r="F21" s="34"/>
      <c r="G21" s="34"/>
      <c r="H21" s="34"/>
      <c r="I21" s="35">
        <f>SUMIFS(I22:I30,A22:A30,"P")</f>
        <v>0</v>
      </c>
      <c r="J21" s="36"/>
    </row>
    <row r="22">
      <c r="A22" s="37" t="s">
        <v>593</v>
      </c>
      <c r="B22" s="37">
        <v>4</v>
      </c>
      <c r="C22" s="38" t="s">
        <v>998</v>
      </c>
      <c r="D22" s="37" t="s">
        <v>595</v>
      </c>
      <c r="E22" s="39" t="s">
        <v>999</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12902</v>
      </c>
      <c r="F24" s="46"/>
      <c r="G24" s="46"/>
      <c r="H24" s="46"/>
      <c r="I24" s="46"/>
      <c r="J24" s="48"/>
    </row>
    <row r="25">
      <c r="A25" s="37" t="s">
        <v>593</v>
      </c>
      <c r="B25" s="37">
        <v>5</v>
      </c>
      <c r="C25" s="38" t="s">
        <v>13033</v>
      </c>
      <c r="D25" s="37" t="s">
        <v>595</v>
      </c>
      <c r="E25" s="39" t="s">
        <v>13034</v>
      </c>
      <c r="F25" s="40" t="s">
        <v>637</v>
      </c>
      <c r="G25" s="41">
        <v>4</v>
      </c>
      <c r="H25" s="42">
        <v>0</v>
      </c>
      <c r="I25" s="43">
        <f>ROUND(G25*H25,P4)</f>
        <v>0</v>
      </c>
      <c r="J25" s="37"/>
      <c r="O25" s="44">
        <f>I25*0.21</f>
        <v>0</v>
      </c>
      <c r="P25">
        <v>3</v>
      </c>
    </row>
    <row r="26">
      <c r="A26" s="37" t="s">
        <v>598</v>
      </c>
      <c r="B26" s="45"/>
      <c r="C26" s="46"/>
      <c r="D26" s="46"/>
      <c r="E26" s="39" t="s">
        <v>13034</v>
      </c>
      <c r="F26" s="46"/>
      <c r="G26" s="46"/>
      <c r="H26" s="46"/>
      <c r="I26" s="46"/>
      <c r="J26" s="48"/>
    </row>
    <row r="27" ht="135">
      <c r="A27" s="37" t="s">
        <v>601</v>
      </c>
      <c r="B27" s="45"/>
      <c r="C27" s="46"/>
      <c r="D27" s="46"/>
      <c r="E27" s="39" t="s">
        <v>13035</v>
      </c>
      <c r="F27" s="46"/>
      <c r="G27" s="46"/>
      <c r="H27" s="46"/>
      <c r="I27" s="46"/>
      <c r="J27" s="48"/>
    </row>
    <row r="28">
      <c r="A28" s="37" t="s">
        <v>593</v>
      </c>
      <c r="B28" s="37">
        <v>6</v>
      </c>
      <c r="C28" s="38" t="s">
        <v>13036</v>
      </c>
      <c r="D28" s="37" t="s">
        <v>595</v>
      </c>
      <c r="E28" s="39" t="s">
        <v>13037</v>
      </c>
      <c r="F28" s="40" t="s">
        <v>637</v>
      </c>
      <c r="G28" s="41">
        <v>4</v>
      </c>
      <c r="H28" s="42">
        <v>0</v>
      </c>
      <c r="I28" s="43">
        <f>ROUND(G28*H28,P4)</f>
        <v>0</v>
      </c>
      <c r="J28" s="37"/>
      <c r="O28" s="44">
        <f>I28*0.21</f>
        <v>0</v>
      </c>
      <c r="P28">
        <v>3</v>
      </c>
    </row>
    <row r="29">
      <c r="A29" s="37" t="s">
        <v>598</v>
      </c>
      <c r="B29" s="45"/>
      <c r="C29" s="46"/>
      <c r="D29" s="46"/>
      <c r="E29" s="39" t="s">
        <v>13037</v>
      </c>
      <c r="F29" s="46"/>
      <c r="G29" s="46"/>
      <c r="H29" s="46"/>
      <c r="I29" s="46"/>
      <c r="J29" s="48"/>
    </row>
    <row r="30" ht="150">
      <c r="A30" s="37" t="s">
        <v>601</v>
      </c>
      <c r="B30" s="45"/>
      <c r="C30" s="46"/>
      <c r="D30" s="46"/>
      <c r="E30" s="39" t="s">
        <v>13038</v>
      </c>
      <c r="F30" s="46"/>
      <c r="G30" s="46"/>
      <c r="H30" s="46"/>
      <c r="I30" s="46"/>
      <c r="J30" s="48"/>
    </row>
    <row r="31">
      <c r="A31" s="31" t="s">
        <v>591</v>
      </c>
      <c r="B31" s="32"/>
      <c r="C31" s="33" t="s">
        <v>12853</v>
      </c>
      <c r="D31" s="34"/>
      <c r="E31" s="31" t="s">
        <v>12854</v>
      </c>
      <c r="F31" s="34"/>
      <c r="G31" s="34"/>
      <c r="H31" s="34"/>
      <c r="I31" s="35">
        <f>SUMIFS(I32:I34,A32:A34,"P")</f>
        <v>0</v>
      </c>
      <c r="J31" s="36"/>
    </row>
    <row r="32">
      <c r="A32" s="37" t="s">
        <v>593</v>
      </c>
      <c r="B32" s="37">
        <v>7</v>
      </c>
      <c r="C32" s="38" t="s">
        <v>640</v>
      </c>
      <c r="D32" s="37" t="s">
        <v>595</v>
      </c>
      <c r="E32" s="39" t="s">
        <v>641</v>
      </c>
      <c r="F32" s="40" t="s">
        <v>637</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4026</v>
      </c>
      <c r="D35" s="34"/>
      <c r="E35" s="31" t="s">
        <v>4027</v>
      </c>
      <c r="F35" s="34"/>
      <c r="G35" s="34"/>
      <c r="H35" s="34"/>
      <c r="I35" s="35">
        <f>SUMIFS(I36:I41,A36:A41,"P")</f>
        <v>0</v>
      </c>
      <c r="J35" s="36"/>
    </row>
    <row r="36" ht="30">
      <c r="A36" s="37" t="s">
        <v>593</v>
      </c>
      <c r="B36" s="37">
        <v>8</v>
      </c>
      <c r="C36" s="38" t="s">
        <v>3000</v>
      </c>
      <c r="D36" s="37" t="s">
        <v>595</v>
      </c>
      <c r="E36" s="39" t="s">
        <v>3001</v>
      </c>
      <c r="F36" s="40" t="s">
        <v>608</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4030</v>
      </c>
      <c r="D42" s="34"/>
      <c r="E42" s="31" t="s">
        <v>4031</v>
      </c>
      <c r="F42" s="34"/>
      <c r="G42" s="34"/>
      <c r="H42" s="34"/>
      <c r="I42" s="35">
        <f>SUMIFS(I43:I51,A43:A51,"P")</f>
        <v>0</v>
      </c>
      <c r="J42" s="36"/>
    </row>
    <row r="43">
      <c r="A43" s="37" t="s">
        <v>593</v>
      </c>
      <c r="B43" s="37">
        <v>10</v>
      </c>
      <c r="C43" s="38" t="s">
        <v>12858</v>
      </c>
      <c r="D43" s="37" t="s">
        <v>595</v>
      </c>
      <c r="E43" s="39" t="s">
        <v>12859</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12860</v>
      </c>
      <c r="F48" s="46"/>
      <c r="G48" s="46"/>
      <c r="H48" s="46"/>
      <c r="I48" s="46"/>
      <c r="J48" s="48"/>
    </row>
    <row r="49" ht="30">
      <c r="A49" s="37" t="s">
        <v>593</v>
      </c>
      <c r="B49" s="37">
        <v>12</v>
      </c>
      <c r="C49" s="38" t="s">
        <v>12861</v>
      </c>
      <c r="D49" s="37" t="s">
        <v>595</v>
      </c>
      <c r="E49" s="39" t="s">
        <v>12862</v>
      </c>
      <c r="F49" s="40" t="s">
        <v>597</v>
      </c>
      <c r="G49" s="41">
        <v>440</v>
      </c>
      <c r="H49" s="42">
        <v>0</v>
      </c>
      <c r="I49" s="43">
        <f>ROUND(G49*H49,P4)</f>
        <v>0</v>
      </c>
      <c r="J49" s="37"/>
      <c r="O49" s="44">
        <f>I49*0.21</f>
        <v>0</v>
      </c>
      <c r="P49">
        <v>3</v>
      </c>
    </row>
    <row r="50" ht="30">
      <c r="A50" s="37" t="s">
        <v>598</v>
      </c>
      <c r="B50" s="45"/>
      <c r="C50" s="46"/>
      <c r="D50" s="46"/>
      <c r="E50" s="39" t="s">
        <v>12862</v>
      </c>
      <c r="F50" s="46"/>
      <c r="G50" s="46"/>
      <c r="H50" s="46"/>
      <c r="I50" s="46"/>
      <c r="J50" s="48"/>
    </row>
    <row r="51" ht="150">
      <c r="A51" s="37" t="s">
        <v>601</v>
      </c>
      <c r="B51" s="45"/>
      <c r="C51" s="46"/>
      <c r="D51" s="46"/>
      <c r="E51" s="39" t="s">
        <v>12863</v>
      </c>
      <c r="F51" s="46"/>
      <c r="G51" s="46"/>
      <c r="H51" s="46"/>
      <c r="I51" s="46"/>
      <c r="J51" s="48"/>
    </row>
    <row r="52">
      <c r="A52" s="31" t="s">
        <v>591</v>
      </c>
      <c r="B52" s="32"/>
      <c r="C52" s="33" t="s">
        <v>3633</v>
      </c>
      <c r="D52" s="34"/>
      <c r="E52" s="31" t="s">
        <v>4094</v>
      </c>
      <c r="F52" s="34"/>
      <c r="G52" s="34"/>
      <c r="H52" s="34"/>
      <c r="I52" s="35">
        <f>SUMIFS(I53:I61,A53:A61,"P")</f>
        <v>0</v>
      </c>
      <c r="J52" s="36"/>
    </row>
    <row r="53">
      <c r="A53" s="37" t="s">
        <v>593</v>
      </c>
      <c r="B53" s="37">
        <v>13</v>
      </c>
      <c r="C53" s="38" t="s">
        <v>12917</v>
      </c>
      <c r="D53" s="37" t="s">
        <v>595</v>
      </c>
      <c r="E53" s="39" t="s">
        <v>12918</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12919</v>
      </c>
      <c r="F55" s="46"/>
      <c r="G55" s="46"/>
      <c r="H55" s="46"/>
      <c r="I55" s="46"/>
      <c r="J55" s="48"/>
    </row>
    <row r="56">
      <c r="A56" s="37" t="s">
        <v>593</v>
      </c>
      <c r="B56" s="37">
        <v>14</v>
      </c>
      <c r="C56" s="38" t="s">
        <v>12920</v>
      </c>
      <c r="D56" s="37" t="s">
        <v>595</v>
      </c>
      <c r="E56" s="39" t="s">
        <v>12921</v>
      </c>
      <c r="F56" s="40" t="s">
        <v>608</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12922</v>
      </c>
      <c r="F58" s="46"/>
      <c r="G58" s="46"/>
      <c r="H58" s="46"/>
      <c r="I58" s="46"/>
      <c r="J58" s="48"/>
    </row>
    <row r="59" ht="30">
      <c r="A59" s="37" t="s">
        <v>593</v>
      </c>
      <c r="B59" s="37">
        <v>15</v>
      </c>
      <c r="C59" s="38" t="s">
        <v>13039</v>
      </c>
      <c r="D59" s="37" t="s">
        <v>595</v>
      </c>
      <c r="E59" s="39" t="s">
        <v>4317</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1" t="s">
        <v>591</v>
      </c>
      <c r="B62" s="32"/>
      <c r="C62" s="33" t="s">
        <v>12870</v>
      </c>
      <c r="D62" s="34"/>
      <c r="E62" s="31" t="s">
        <v>12871</v>
      </c>
      <c r="F62" s="34"/>
      <c r="G62" s="34"/>
      <c r="H62" s="34"/>
      <c r="I62" s="35">
        <f>SUMIFS(I63:I65,A63:A65,"P")</f>
        <v>0</v>
      </c>
      <c r="J62" s="36"/>
    </row>
    <row r="63" ht="30">
      <c r="A63" s="37" t="s">
        <v>593</v>
      </c>
      <c r="B63" s="37">
        <v>16</v>
      </c>
      <c r="C63" s="38" t="s">
        <v>13040</v>
      </c>
      <c r="D63" s="37" t="s">
        <v>595</v>
      </c>
      <c r="E63" s="39" t="s">
        <v>13041</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13042</v>
      </c>
      <c r="F65" s="46"/>
      <c r="G65" s="46"/>
      <c r="H65" s="46"/>
      <c r="I65" s="46"/>
      <c r="J65" s="48"/>
    </row>
    <row r="66">
      <c r="A66" s="31" t="s">
        <v>591</v>
      </c>
      <c r="B66" s="32"/>
      <c r="C66" s="33" t="s">
        <v>3638</v>
      </c>
      <c r="D66" s="34"/>
      <c r="E66" s="31" t="s">
        <v>4167</v>
      </c>
      <c r="F66" s="34"/>
      <c r="G66" s="34"/>
      <c r="H66" s="34"/>
      <c r="I66" s="35">
        <f>SUMIFS(I67:I93,A67:A93,"P")</f>
        <v>0</v>
      </c>
      <c r="J66" s="36"/>
    </row>
    <row r="67" ht="30">
      <c r="A67" s="37" t="s">
        <v>593</v>
      </c>
      <c r="B67" s="37">
        <v>17</v>
      </c>
      <c r="C67" s="38" t="s">
        <v>3037</v>
      </c>
      <c r="D67" s="37" t="s">
        <v>595</v>
      </c>
      <c r="E67" s="39" t="s">
        <v>3931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1062</v>
      </c>
      <c r="F69" s="46"/>
      <c r="G69" s="46"/>
      <c r="H69" s="46"/>
      <c r="I69" s="46"/>
      <c r="J69" s="48"/>
    </row>
    <row r="70" ht="45">
      <c r="A70" s="37" t="s">
        <v>593</v>
      </c>
      <c r="B70" s="37">
        <v>18</v>
      </c>
      <c r="C70" s="38" t="s">
        <v>3041</v>
      </c>
      <c r="D70" s="37" t="s">
        <v>595</v>
      </c>
      <c r="E70" s="39" t="s">
        <v>3933</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3044</v>
      </c>
      <c r="D73" s="37" t="s">
        <v>592</v>
      </c>
      <c r="E73" s="39" t="s">
        <v>3045</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4177</v>
      </c>
      <c r="F75" s="46"/>
      <c r="G75" s="46"/>
      <c r="H75" s="46"/>
      <c r="I75" s="46"/>
      <c r="J75" s="48"/>
    </row>
    <row r="76">
      <c r="A76" s="37" t="s">
        <v>593</v>
      </c>
      <c r="B76" s="37">
        <v>20</v>
      </c>
      <c r="C76" s="38" t="s">
        <v>1262</v>
      </c>
      <c r="D76" s="37" t="s">
        <v>595</v>
      </c>
      <c r="E76" s="39" t="s">
        <v>1263</v>
      </c>
      <c r="F76" s="40" t="s">
        <v>620</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3641</v>
      </c>
      <c r="F78" s="46"/>
      <c r="G78" s="46"/>
      <c r="H78" s="46"/>
      <c r="I78" s="46"/>
      <c r="J78" s="48"/>
    </row>
    <row r="79">
      <c r="A79" s="37" t="s">
        <v>593</v>
      </c>
      <c r="B79" s="37">
        <v>21</v>
      </c>
      <c r="C79" s="38" t="s">
        <v>3049</v>
      </c>
      <c r="D79" s="37" t="s">
        <v>595</v>
      </c>
      <c r="E79" s="39" t="s">
        <v>3050</v>
      </c>
      <c r="F79" s="40" t="s">
        <v>620</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4194</v>
      </c>
      <c r="F81" s="46"/>
      <c r="G81" s="46"/>
      <c r="H81" s="46"/>
      <c r="I81" s="46"/>
      <c r="J81" s="48"/>
    </row>
    <row r="82">
      <c r="A82" s="37" t="s">
        <v>593</v>
      </c>
      <c r="B82" s="37">
        <v>22</v>
      </c>
      <c r="C82" s="38" t="s">
        <v>1265</v>
      </c>
      <c r="D82" s="37" t="s">
        <v>595</v>
      </c>
      <c r="E82" s="39" t="s">
        <v>1266</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3642</v>
      </c>
      <c r="F84" s="46"/>
      <c r="G84" s="46"/>
      <c r="H84" s="46"/>
      <c r="I84" s="46"/>
      <c r="J84" s="48"/>
    </row>
    <row r="85">
      <c r="A85" s="37" t="s">
        <v>593</v>
      </c>
      <c r="B85" s="37">
        <v>23</v>
      </c>
      <c r="C85" s="38" t="s">
        <v>1063</v>
      </c>
      <c r="D85" s="37" t="s">
        <v>595</v>
      </c>
      <c r="E85" s="39" t="s">
        <v>1064</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4195</v>
      </c>
      <c r="F87" s="46"/>
      <c r="G87" s="46"/>
      <c r="H87" s="46"/>
      <c r="I87" s="46"/>
      <c r="J87" s="48"/>
    </row>
    <row r="88">
      <c r="A88" s="37" t="s">
        <v>593</v>
      </c>
      <c r="B88" s="37">
        <v>24</v>
      </c>
      <c r="C88" s="38" t="s">
        <v>3364</v>
      </c>
      <c r="D88" s="37" t="s">
        <v>595</v>
      </c>
      <c r="E88" s="39" t="s">
        <v>3365</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4359</v>
      </c>
      <c r="F90" s="46"/>
      <c r="G90" s="46"/>
      <c r="H90" s="46"/>
      <c r="I90" s="46"/>
      <c r="J90" s="48"/>
    </row>
    <row r="91">
      <c r="A91" s="37" t="s">
        <v>593</v>
      </c>
      <c r="B91" s="37">
        <v>25</v>
      </c>
      <c r="C91" s="38" t="s">
        <v>4196</v>
      </c>
      <c r="D91" s="37" t="s">
        <v>595</v>
      </c>
      <c r="E91" s="39" t="s">
        <v>4197</v>
      </c>
      <c r="F91" s="40" t="s">
        <v>620</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601</v>
      </c>
      <c r="B93" s="45"/>
      <c r="C93" s="46"/>
      <c r="D93" s="46"/>
      <c r="E93" s="39" t="s">
        <v>4198</v>
      </c>
      <c r="F93" s="46"/>
      <c r="G93" s="46"/>
      <c r="H93" s="46"/>
      <c r="I93" s="46"/>
      <c r="J93" s="48"/>
    </row>
    <row r="94">
      <c r="A94" s="31" t="s">
        <v>591</v>
      </c>
      <c r="B94" s="32"/>
      <c r="C94" s="33" t="s">
        <v>1813</v>
      </c>
      <c r="D94" s="34"/>
      <c r="E94" s="31" t="s">
        <v>1814</v>
      </c>
      <c r="F94" s="34"/>
      <c r="G94" s="34"/>
      <c r="H94" s="34"/>
      <c r="I94" s="35">
        <f>SUMIFS(I95:I104,A95:A104,"P")</f>
        <v>0</v>
      </c>
      <c r="J94" s="36"/>
    </row>
    <row r="95" ht="45">
      <c r="A95" s="37" t="s">
        <v>593</v>
      </c>
      <c r="B95" s="37">
        <v>26</v>
      </c>
      <c r="C95" s="38" t="s">
        <v>1121</v>
      </c>
      <c r="D95" s="37" t="s">
        <v>1122</v>
      </c>
      <c r="E95" s="39" t="s">
        <v>1123</v>
      </c>
      <c r="F95" s="40" t="s">
        <v>1124</v>
      </c>
      <c r="G95" s="41">
        <v>108.3</v>
      </c>
      <c r="H95" s="42">
        <v>0</v>
      </c>
      <c r="I95" s="43">
        <f>ROUND(G95*H95,P4)</f>
        <v>0</v>
      </c>
      <c r="J95" s="37"/>
      <c r="O95" s="44">
        <f>I95*0.21</f>
        <v>0</v>
      </c>
      <c r="P95">
        <v>3</v>
      </c>
    </row>
    <row r="96">
      <c r="A96" s="37" t="s">
        <v>598</v>
      </c>
      <c r="B96" s="45"/>
      <c r="C96" s="46"/>
      <c r="D96" s="46"/>
      <c r="E96" s="39" t="s">
        <v>1818</v>
      </c>
      <c r="F96" s="46"/>
      <c r="G96" s="46"/>
      <c r="H96" s="46"/>
      <c r="I96" s="46"/>
      <c r="J96" s="48"/>
    </row>
    <row r="97">
      <c r="A97" s="37" t="s">
        <v>599</v>
      </c>
      <c r="B97" s="45"/>
      <c r="C97" s="46"/>
      <c r="D97" s="46"/>
      <c r="E97" s="49" t="s">
        <v>13043</v>
      </c>
      <c r="F97" s="46"/>
      <c r="G97" s="46"/>
      <c r="H97" s="46"/>
      <c r="I97" s="46"/>
      <c r="J97" s="48"/>
    </row>
    <row r="98" ht="120">
      <c r="A98" s="37" t="s">
        <v>601</v>
      </c>
      <c r="B98" s="45"/>
      <c r="C98" s="46"/>
      <c r="D98" s="46"/>
      <c r="E98" s="39" t="s">
        <v>1820</v>
      </c>
      <c r="F98" s="46"/>
      <c r="G98" s="46"/>
      <c r="H98" s="46"/>
      <c r="I98" s="46"/>
      <c r="J98" s="48"/>
    </row>
    <row r="99" ht="45">
      <c r="A99" s="37" t="s">
        <v>593</v>
      </c>
      <c r="B99" s="37">
        <v>27</v>
      </c>
      <c r="C99" s="38" t="s">
        <v>1130</v>
      </c>
      <c r="D99" s="37" t="s">
        <v>1131</v>
      </c>
      <c r="E99" s="39" t="s">
        <v>1132</v>
      </c>
      <c r="F99" s="40" t="s">
        <v>1124</v>
      </c>
      <c r="G99" s="41">
        <v>0.5</v>
      </c>
      <c r="H99" s="42">
        <v>0</v>
      </c>
      <c r="I99" s="43">
        <f>ROUND(G99*H99,P4)</f>
        <v>0</v>
      </c>
      <c r="J99" s="37"/>
      <c r="O99" s="44">
        <f>I99*0.21</f>
        <v>0</v>
      </c>
      <c r="P99">
        <v>3</v>
      </c>
    </row>
    <row r="100">
      <c r="A100" s="37" t="s">
        <v>598</v>
      </c>
      <c r="B100" s="45"/>
      <c r="C100" s="46"/>
      <c r="D100" s="46"/>
      <c r="E100" s="39" t="s">
        <v>1818</v>
      </c>
      <c r="F100" s="46"/>
      <c r="G100" s="46"/>
      <c r="H100" s="46"/>
      <c r="I100" s="46"/>
      <c r="J100" s="48"/>
    </row>
    <row r="101" ht="120">
      <c r="A101" s="37" t="s">
        <v>601</v>
      </c>
      <c r="B101" s="45"/>
      <c r="C101" s="46"/>
      <c r="D101" s="46"/>
      <c r="E101" s="39" t="s">
        <v>1820</v>
      </c>
      <c r="F101" s="46"/>
      <c r="G101" s="46"/>
      <c r="H101" s="46"/>
      <c r="I101" s="46"/>
      <c r="J101" s="48"/>
    </row>
    <row r="102" ht="30">
      <c r="A102" s="37" t="s">
        <v>593</v>
      </c>
      <c r="B102" s="37">
        <v>28</v>
      </c>
      <c r="C102" s="38" t="s">
        <v>3401</v>
      </c>
      <c r="D102" s="37" t="s">
        <v>3402</v>
      </c>
      <c r="E102" s="39" t="s">
        <v>4250</v>
      </c>
      <c r="F102" s="40" t="s">
        <v>1124</v>
      </c>
      <c r="G102" s="41">
        <v>0.5</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601</v>
      </c>
      <c r="B104" s="50"/>
      <c r="C104" s="51"/>
      <c r="D104" s="51"/>
      <c r="E104" s="39" t="s">
        <v>1820</v>
      </c>
      <c r="F104" s="51"/>
      <c r="G104" s="51"/>
      <c r="H104" s="51"/>
      <c r="I104" s="51"/>
      <c r="J104" s="52"/>
    </row>
  </sheetData>
  <sheetProtection sheet="1" objects="1" scenarios="1" spinCount="100000" saltValue="5qITYPphd1MzX1C8b9ebOJYdZSeGV444N46MJobyFQr0BxzOse0PZI2OGomEXWaGjdUXG/1ogV4PaY05NzByIw==" hashValue="0oH1+UUtUvFYEjMeLEpAY0earnS4fZOI9/Z/rQcnh5p0ZAfdfnTNvwNjUw+QulmcyWiF7ZvMO+UarpNXSJ79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13044</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13044</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3.2000000000000002</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12995</v>
      </c>
      <c r="D31" s="37" t="s">
        <v>595</v>
      </c>
      <c r="E31" s="39" t="s">
        <v>12996</v>
      </c>
      <c r="F31" s="40" t="s">
        <v>637</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13047</v>
      </c>
      <c r="F33" s="46"/>
      <c r="G33" s="46"/>
      <c r="H33" s="46"/>
      <c r="I33" s="46"/>
      <c r="J33" s="48"/>
    </row>
    <row r="34" ht="409.5">
      <c r="A34" s="37" t="s">
        <v>601</v>
      </c>
      <c r="B34" s="45"/>
      <c r="C34" s="46"/>
      <c r="D34" s="46"/>
      <c r="E34" s="39" t="s">
        <v>12997</v>
      </c>
      <c r="F34" s="46"/>
      <c r="G34" s="46"/>
      <c r="H34" s="46"/>
      <c r="I34" s="46"/>
      <c r="J34" s="48"/>
    </row>
    <row r="35">
      <c r="A35" s="31" t="s">
        <v>591</v>
      </c>
      <c r="B35" s="32"/>
      <c r="C35" s="33" t="s">
        <v>4026</v>
      </c>
      <c r="D35" s="34"/>
      <c r="E35" s="31" t="s">
        <v>4027</v>
      </c>
      <c r="F35" s="34"/>
      <c r="G35" s="34"/>
      <c r="H35" s="34"/>
      <c r="I35" s="35">
        <f>SUMIFS(I36:I38,A36:A38,"P")</f>
        <v>0</v>
      </c>
      <c r="J35" s="36"/>
    </row>
    <row r="36">
      <c r="A36" s="37" t="s">
        <v>593</v>
      </c>
      <c r="B36" s="37">
        <v>7</v>
      </c>
      <c r="C36" s="38" t="s">
        <v>655</v>
      </c>
      <c r="D36" s="37" t="s">
        <v>595</v>
      </c>
      <c r="E36" s="39" t="s">
        <v>656</v>
      </c>
      <c r="F36" s="40" t="s">
        <v>608</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4030</v>
      </c>
      <c r="D39" s="34"/>
      <c r="E39" s="31" t="s">
        <v>4031</v>
      </c>
      <c r="F39" s="34"/>
      <c r="G39" s="34"/>
      <c r="H39" s="34"/>
      <c r="I39" s="35">
        <f>SUMIFS(I40:I48,A40:A48,"P")</f>
        <v>0</v>
      </c>
      <c r="J39" s="36"/>
    </row>
    <row r="40">
      <c r="A40" s="37" t="s">
        <v>593</v>
      </c>
      <c r="B40" s="37">
        <v>8</v>
      </c>
      <c r="C40" s="38" t="s">
        <v>12858</v>
      </c>
      <c r="D40" s="37" t="s">
        <v>595</v>
      </c>
      <c r="E40" s="39" t="s">
        <v>12859</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12860</v>
      </c>
      <c r="F45" s="46"/>
      <c r="G45" s="46"/>
      <c r="H45" s="46"/>
      <c r="I45" s="46"/>
      <c r="J45" s="48"/>
    </row>
    <row r="46" ht="30">
      <c r="A46" s="37" t="s">
        <v>593</v>
      </c>
      <c r="B46" s="37">
        <v>10</v>
      </c>
      <c r="C46" s="38" t="s">
        <v>13048</v>
      </c>
      <c r="D46" s="37" t="s">
        <v>595</v>
      </c>
      <c r="E46" s="39" t="s">
        <v>13049</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12911</v>
      </c>
      <c r="F48" s="46"/>
      <c r="G48" s="46"/>
      <c r="H48" s="46"/>
      <c r="I48" s="46"/>
      <c r="J48" s="48"/>
    </row>
    <row r="49">
      <c r="A49" s="31" t="s">
        <v>591</v>
      </c>
      <c r="B49" s="32"/>
      <c r="C49" s="33" t="s">
        <v>1717</v>
      </c>
      <c r="D49" s="34"/>
      <c r="E49" s="31" t="s">
        <v>4070</v>
      </c>
      <c r="F49" s="34"/>
      <c r="G49" s="34"/>
      <c r="H49" s="34"/>
      <c r="I49" s="35">
        <f>SUMIFS(I50:I61,A50:A61,"P")</f>
        <v>0</v>
      </c>
      <c r="J49" s="36"/>
    </row>
    <row r="50">
      <c r="A50" s="37" t="s">
        <v>593</v>
      </c>
      <c r="B50" s="37">
        <v>11</v>
      </c>
      <c r="C50" s="38" t="s">
        <v>12917</v>
      </c>
      <c r="D50" s="37" t="s">
        <v>595</v>
      </c>
      <c r="E50" s="39" t="s">
        <v>12918</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12919</v>
      </c>
      <c r="F52" s="46"/>
      <c r="G52" s="46"/>
      <c r="H52" s="46"/>
      <c r="I52" s="46"/>
      <c r="J52" s="48"/>
    </row>
    <row r="53">
      <c r="A53" s="37" t="s">
        <v>593</v>
      </c>
      <c r="B53" s="37">
        <v>12</v>
      </c>
      <c r="C53" s="38" t="s">
        <v>12920</v>
      </c>
      <c r="D53" s="37" t="s">
        <v>595</v>
      </c>
      <c r="E53" s="39" t="s">
        <v>12921</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12922</v>
      </c>
      <c r="F55" s="46"/>
      <c r="G55" s="46"/>
      <c r="H55" s="46"/>
      <c r="I55" s="46"/>
      <c r="J55" s="48"/>
    </row>
    <row r="56">
      <c r="A56" s="37" t="s">
        <v>593</v>
      </c>
      <c r="B56" s="37">
        <v>13</v>
      </c>
      <c r="C56" s="38" t="s">
        <v>12923</v>
      </c>
      <c r="D56" s="37" t="s">
        <v>595</v>
      </c>
      <c r="E56" s="39" t="s">
        <v>2457</v>
      </c>
      <c r="F56" s="40" t="s">
        <v>608</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12924</v>
      </c>
      <c r="F58" s="46"/>
      <c r="G58" s="46"/>
      <c r="H58" s="46"/>
      <c r="I58" s="46"/>
      <c r="J58" s="48"/>
    </row>
    <row r="59">
      <c r="A59" s="37" t="s">
        <v>593</v>
      </c>
      <c r="B59" s="37">
        <v>14</v>
      </c>
      <c r="C59" s="38" t="s">
        <v>3289</v>
      </c>
      <c r="D59" s="37" t="s">
        <v>595</v>
      </c>
      <c r="E59" s="39" t="s">
        <v>3290</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13050</v>
      </c>
      <c r="F61" s="46"/>
      <c r="G61" s="46"/>
      <c r="H61" s="46"/>
      <c r="I61" s="46"/>
      <c r="J61" s="48"/>
    </row>
    <row r="62">
      <c r="A62" s="31" t="s">
        <v>591</v>
      </c>
      <c r="B62" s="32"/>
      <c r="C62" s="33" t="s">
        <v>3633</v>
      </c>
      <c r="D62" s="34"/>
      <c r="E62" s="31" t="s">
        <v>4094</v>
      </c>
      <c r="F62" s="34"/>
      <c r="G62" s="34"/>
      <c r="H62" s="34"/>
      <c r="I62" s="35">
        <f>SUMIFS(I63:I77,A63:A77,"P")</f>
        <v>0</v>
      </c>
      <c r="J62" s="36"/>
    </row>
    <row r="63" ht="30">
      <c r="A63" s="37" t="s">
        <v>593</v>
      </c>
      <c r="B63" s="37">
        <v>15</v>
      </c>
      <c r="C63" s="38" t="s">
        <v>3351</v>
      </c>
      <c r="D63" s="37" t="s">
        <v>595</v>
      </c>
      <c r="E63" s="39" t="s">
        <v>3352</v>
      </c>
      <c r="F63" s="40" t="s">
        <v>608</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4299</v>
      </c>
      <c r="D66" s="37" t="s">
        <v>595</v>
      </c>
      <c r="E66" s="39" t="s">
        <v>4300</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4099</v>
      </c>
      <c r="F71" s="46"/>
      <c r="G71" s="46"/>
      <c r="H71" s="46"/>
      <c r="I71" s="46"/>
      <c r="J71" s="48"/>
    </row>
    <row r="72" ht="30">
      <c r="A72" s="37" t="s">
        <v>593</v>
      </c>
      <c r="B72" s="37">
        <v>18</v>
      </c>
      <c r="C72" s="38" t="s">
        <v>4308</v>
      </c>
      <c r="D72" s="37" t="s">
        <v>595</v>
      </c>
      <c r="E72" s="39" t="s">
        <v>4309</v>
      </c>
      <c r="F72" s="40" t="s">
        <v>597</v>
      </c>
      <c r="G72" s="41">
        <v>430</v>
      </c>
      <c r="H72" s="42">
        <v>0</v>
      </c>
      <c r="I72" s="43">
        <f>ROUND(G72*H72,P4)</f>
        <v>0</v>
      </c>
      <c r="J72" s="37"/>
      <c r="O72" s="44">
        <f>I72*0.21</f>
        <v>0</v>
      </c>
      <c r="P72">
        <v>3</v>
      </c>
    </row>
    <row r="73" ht="30">
      <c r="A73" s="37" t="s">
        <v>598</v>
      </c>
      <c r="B73" s="45"/>
      <c r="C73" s="46"/>
      <c r="D73" s="46"/>
      <c r="E73" s="39" t="s">
        <v>4309</v>
      </c>
      <c r="F73" s="46"/>
      <c r="G73" s="46"/>
      <c r="H73" s="46"/>
      <c r="I73" s="46"/>
      <c r="J73" s="48"/>
    </row>
    <row r="74" ht="60">
      <c r="A74" s="37" t="s">
        <v>601</v>
      </c>
      <c r="B74" s="45"/>
      <c r="C74" s="46"/>
      <c r="D74" s="46"/>
      <c r="E74" s="39" t="s">
        <v>4104</v>
      </c>
      <c r="F74" s="46"/>
      <c r="G74" s="46"/>
      <c r="H74" s="46"/>
      <c r="I74" s="46"/>
      <c r="J74" s="48"/>
    </row>
    <row r="75">
      <c r="A75" s="37" t="s">
        <v>593</v>
      </c>
      <c r="B75" s="37">
        <v>19</v>
      </c>
      <c r="C75" s="38" t="s">
        <v>4311</v>
      </c>
      <c r="D75" s="37" t="s">
        <v>595</v>
      </c>
      <c r="E75" s="39" t="s">
        <v>3349</v>
      </c>
      <c r="F75" s="40" t="s">
        <v>597</v>
      </c>
      <c r="G75" s="41">
        <v>1440</v>
      </c>
      <c r="H75" s="42">
        <v>0</v>
      </c>
      <c r="I75" s="43">
        <f>ROUND(G75*H75,P4)</f>
        <v>0</v>
      </c>
      <c r="J75" s="37"/>
      <c r="O75" s="44">
        <f>I75*0.21</f>
        <v>0</v>
      </c>
      <c r="P75">
        <v>3</v>
      </c>
    </row>
    <row r="76">
      <c r="A76" s="37" t="s">
        <v>598</v>
      </c>
      <c r="B76" s="45"/>
      <c r="C76" s="46"/>
      <c r="D76" s="46"/>
      <c r="E76" s="39" t="s">
        <v>3349</v>
      </c>
      <c r="F76" s="46"/>
      <c r="G76" s="46"/>
      <c r="H76" s="46"/>
      <c r="I76" s="46"/>
      <c r="J76" s="48"/>
    </row>
    <row r="77" ht="60">
      <c r="A77" s="37" t="s">
        <v>601</v>
      </c>
      <c r="B77" s="45"/>
      <c r="C77" s="46"/>
      <c r="D77" s="46"/>
      <c r="E77" s="39" t="s">
        <v>4104</v>
      </c>
      <c r="F77" s="46"/>
      <c r="G77" s="46"/>
      <c r="H77" s="46"/>
      <c r="I77" s="46"/>
      <c r="J77" s="48"/>
    </row>
    <row r="78">
      <c r="A78" s="31" t="s">
        <v>591</v>
      </c>
      <c r="B78" s="32"/>
      <c r="C78" s="33" t="s">
        <v>12870</v>
      </c>
      <c r="D78" s="34"/>
      <c r="E78" s="31" t="s">
        <v>12871</v>
      </c>
      <c r="F78" s="34"/>
      <c r="G78" s="34"/>
      <c r="H78" s="34"/>
      <c r="I78" s="35">
        <f>SUMIFS(I79:I93,A79:A93,"P")</f>
        <v>0</v>
      </c>
      <c r="J78" s="36"/>
    </row>
    <row r="79">
      <c r="A79" s="37" t="s">
        <v>593</v>
      </c>
      <c r="B79" s="37">
        <v>20</v>
      </c>
      <c r="C79" s="38" t="s">
        <v>13051</v>
      </c>
      <c r="D79" s="37" t="s">
        <v>595</v>
      </c>
      <c r="E79" s="39" t="s">
        <v>13052</v>
      </c>
      <c r="F79" s="40" t="s">
        <v>608</v>
      </c>
      <c r="G79" s="41">
        <v>11</v>
      </c>
      <c r="H79" s="42">
        <v>0</v>
      </c>
      <c r="I79" s="43">
        <f>ROUND(G79*H79,P4)</f>
        <v>0</v>
      </c>
      <c r="J79" s="37"/>
      <c r="O79" s="44">
        <f>I79*0.21</f>
        <v>0</v>
      </c>
      <c r="P79">
        <v>3</v>
      </c>
    </row>
    <row r="80">
      <c r="A80" s="37" t="s">
        <v>598</v>
      </c>
      <c r="B80" s="45"/>
      <c r="C80" s="46"/>
      <c r="D80" s="46"/>
      <c r="E80" s="39" t="s">
        <v>13052</v>
      </c>
      <c r="F80" s="46"/>
      <c r="G80" s="46"/>
      <c r="H80" s="46"/>
      <c r="I80" s="46"/>
      <c r="J80" s="48"/>
    </row>
    <row r="81" ht="90">
      <c r="A81" s="37" t="s">
        <v>601</v>
      </c>
      <c r="B81" s="45"/>
      <c r="C81" s="46"/>
      <c r="D81" s="46"/>
      <c r="E81" s="39" t="s">
        <v>13004</v>
      </c>
      <c r="F81" s="46"/>
      <c r="G81" s="46"/>
      <c r="H81" s="46"/>
      <c r="I81" s="46"/>
      <c r="J81" s="48"/>
    </row>
    <row r="82">
      <c r="A82" s="37" t="s">
        <v>593</v>
      </c>
      <c r="B82" s="37">
        <v>21</v>
      </c>
      <c r="C82" s="38" t="s">
        <v>13053</v>
      </c>
      <c r="D82" s="37" t="s">
        <v>595</v>
      </c>
      <c r="E82" s="39" t="s">
        <v>2670</v>
      </c>
      <c r="F82" s="40" t="s">
        <v>608</v>
      </c>
      <c r="G82" s="41">
        <v>12</v>
      </c>
      <c r="H82" s="42">
        <v>0</v>
      </c>
      <c r="I82" s="43">
        <f>ROUND(G82*H82,P4)</f>
        <v>0</v>
      </c>
      <c r="J82" s="37"/>
      <c r="O82" s="44">
        <f>I82*0.21</f>
        <v>0</v>
      </c>
      <c r="P82">
        <v>3</v>
      </c>
    </row>
    <row r="83">
      <c r="A83" s="37" t="s">
        <v>598</v>
      </c>
      <c r="B83" s="45"/>
      <c r="C83" s="46"/>
      <c r="D83" s="46"/>
      <c r="E83" s="39" t="s">
        <v>2670</v>
      </c>
      <c r="F83" s="46"/>
      <c r="G83" s="46"/>
      <c r="H83" s="46"/>
      <c r="I83" s="46"/>
      <c r="J83" s="48"/>
    </row>
    <row r="84" ht="90">
      <c r="A84" s="37" t="s">
        <v>601</v>
      </c>
      <c r="B84" s="45"/>
      <c r="C84" s="46"/>
      <c r="D84" s="46"/>
      <c r="E84" s="39" t="s">
        <v>13004</v>
      </c>
      <c r="F84" s="46"/>
      <c r="G84" s="46"/>
      <c r="H84" s="46"/>
      <c r="I84" s="46"/>
      <c r="J84" s="48"/>
    </row>
    <row r="85" ht="30">
      <c r="A85" s="37" t="s">
        <v>593</v>
      </c>
      <c r="B85" s="37">
        <v>22</v>
      </c>
      <c r="C85" s="38" t="s">
        <v>13054</v>
      </c>
      <c r="D85" s="37" t="s">
        <v>595</v>
      </c>
      <c r="E85" s="39" t="s">
        <v>13055</v>
      </c>
      <c r="F85" s="40" t="s">
        <v>608</v>
      </c>
      <c r="G85" s="41">
        <v>4</v>
      </c>
      <c r="H85" s="42">
        <v>0</v>
      </c>
      <c r="I85" s="43">
        <f>ROUND(G85*H85,P4)</f>
        <v>0</v>
      </c>
      <c r="J85" s="37"/>
      <c r="O85" s="44">
        <f>I85*0.21</f>
        <v>0</v>
      </c>
      <c r="P85">
        <v>3</v>
      </c>
    </row>
    <row r="86" ht="30">
      <c r="A86" s="37" t="s">
        <v>598</v>
      </c>
      <c r="B86" s="45"/>
      <c r="C86" s="46"/>
      <c r="D86" s="46"/>
      <c r="E86" s="39" t="s">
        <v>13055</v>
      </c>
      <c r="F86" s="46"/>
      <c r="G86" s="46"/>
      <c r="H86" s="46"/>
      <c r="I86" s="46"/>
      <c r="J86" s="48"/>
    </row>
    <row r="87" ht="45">
      <c r="A87" s="37" t="s">
        <v>601</v>
      </c>
      <c r="B87" s="45"/>
      <c r="C87" s="46"/>
      <c r="D87" s="46"/>
      <c r="E87" s="39" t="s">
        <v>12971</v>
      </c>
      <c r="F87" s="46"/>
      <c r="G87" s="46"/>
      <c r="H87" s="46"/>
      <c r="I87" s="46"/>
      <c r="J87" s="48"/>
    </row>
    <row r="88" ht="30">
      <c r="A88" s="37" t="s">
        <v>593</v>
      </c>
      <c r="B88" s="37">
        <v>23</v>
      </c>
      <c r="C88" s="38" t="s">
        <v>13024</v>
      </c>
      <c r="D88" s="37" t="s">
        <v>595</v>
      </c>
      <c r="E88" s="39" t="s">
        <v>13025</v>
      </c>
      <c r="F88" s="40" t="s">
        <v>608</v>
      </c>
      <c r="G88" s="41">
        <v>23</v>
      </c>
      <c r="H88" s="42">
        <v>0</v>
      </c>
      <c r="I88" s="43">
        <f>ROUND(G88*H88,P4)</f>
        <v>0</v>
      </c>
      <c r="J88" s="37"/>
      <c r="O88" s="44">
        <f>I88*0.21</f>
        <v>0</v>
      </c>
      <c r="P88">
        <v>3</v>
      </c>
    </row>
    <row r="89" ht="30">
      <c r="A89" s="37" t="s">
        <v>598</v>
      </c>
      <c r="B89" s="45"/>
      <c r="C89" s="46"/>
      <c r="D89" s="46"/>
      <c r="E89" s="39" t="s">
        <v>13025</v>
      </c>
      <c r="F89" s="46"/>
      <c r="G89" s="46"/>
      <c r="H89" s="46"/>
      <c r="I89" s="46"/>
      <c r="J89" s="48"/>
    </row>
    <row r="90" ht="45">
      <c r="A90" s="37" t="s">
        <v>601</v>
      </c>
      <c r="B90" s="45"/>
      <c r="C90" s="46"/>
      <c r="D90" s="46"/>
      <c r="E90" s="39" t="s">
        <v>12971</v>
      </c>
      <c r="F90" s="46"/>
      <c r="G90" s="46"/>
      <c r="H90" s="46"/>
      <c r="I90" s="46"/>
      <c r="J90" s="48"/>
    </row>
    <row r="91" ht="30">
      <c r="A91" s="37" t="s">
        <v>593</v>
      </c>
      <c r="B91" s="37">
        <v>24</v>
      </c>
      <c r="C91" s="38" t="s">
        <v>13029</v>
      </c>
      <c r="D91" s="37" t="s">
        <v>595</v>
      </c>
      <c r="E91" s="39" t="s">
        <v>13030</v>
      </c>
      <c r="F91" s="40" t="s">
        <v>608</v>
      </c>
      <c r="G91" s="41">
        <v>23</v>
      </c>
      <c r="H91" s="42">
        <v>0</v>
      </c>
      <c r="I91" s="43">
        <f>ROUND(G91*H91,P4)</f>
        <v>0</v>
      </c>
      <c r="J91" s="37"/>
      <c r="O91" s="44">
        <f>I91*0.21</f>
        <v>0</v>
      </c>
      <c r="P91">
        <v>3</v>
      </c>
    </row>
    <row r="92" ht="30">
      <c r="A92" s="37" t="s">
        <v>598</v>
      </c>
      <c r="B92" s="45"/>
      <c r="C92" s="46"/>
      <c r="D92" s="46"/>
      <c r="E92" s="39" t="s">
        <v>13030</v>
      </c>
      <c r="F92" s="46"/>
      <c r="G92" s="46"/>
      <c r="H92" s="46"/>
      <c r="I92" s="46"/>
      <c r="J92" s="48"/>
    </row>
    <row r="93" ht="45">
      <c r="A93" s="37" t="s">
        <v>601</v>
      </c>
      <c r="B93" s="45"/>
      <c r="C93" s="46"/>
      <c r="D93" s="46"/>
      <c r="E93" s="39" t="s">
        <v>13028</v>
      </c>
      <c r="F93" s="46"/>
      <c r="G93" s="46"/>
      <c r="H93" s="46"/>
      <c r="I93" s="46"/>
      <c r="J93" s="48"/>
    </row>
    <row r="94">
      <c r="A94" s="31" t="s">
        <v>591</v>
      </c>
      <c r="B94" s="32"/>
      <c r="C94" s="33" t="s">
        <v>3638</v>
      </c>
      <c r="D94" s="34"/>
      <c r="E94" s="31" t="s">
        <v>4167</v>
      </c>
      <c r="F94" s="34"/>
      <c r="G94" s="34"/>
      <c r="H94" s="34"/>
      <c r="I94" s="35">
        <f>SUMIFS(I95:I118,A95:A118,"P")</f>
        <v>0</v>
      </c>
      <c r="J94" s="36"/>
    </row>
    <row r="95" ht="30">
      <c r="A95" s="37" t="s">
        <v>593</v>
      </c>
      <c r="B95" s="37">
        <v>25</v>
      </c>
      <c r="C95" s="38" t="s">
        <v>3037</v>
      </c>
      <c r="D95" s="37" t="s">
        <v>595</v>
      </c>
      <c r="E95" s="39" t="s">
        <v>3931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3041</v>
      </c>
      <c r="D98" s="37" t="s">
        <v>595</v>
      </c>
      <c r="E98" s="39" t="s">
        <v>3933</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3044</v>
      </c>
      <c r="D101" s="37" t="s">
        <v>595</v>
      </c>
      <c r="E101" s="39" t="s">
        <v>3045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4177</v>
      </c>
      <c r="F103" s="46"/>
      <c r="G103" s="46"/>
      <c r="H103" s="46"/>
      <c r="I103" s="46"/>
      <c r="J103" s="48"/>
    </row>
    <row r="104">
      <c r="A104" s="37" t="s">
        <v>593</v>
      </c>
      <c r="B104" s="37">
        <v>28</v>
      </c>
      <c r="C104" s="38" t="s">
        <v>3300</v>
      </c>
      <c r="D104" s="37" t="s">
        <v>595</v>
      </c>
      <c r="E104" s="39" t="s">
        <v>3301</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4188</v>
      </c>
      <c r="F106" s="46"/>
      <c r="G106" s="46"/>
      <c r="H106" s="46"/>
      <c r="I106" s="46"/>
      <c r="J106" s="48"/>
    </row>
    <row r="107" ht="30">
      <c r="A107" s="37" t="s">
        <v>593</v>
      </c>
      <c r="B107" s="37">
        <v>29</v>
      </c>
      <c r="C107" s="38" t="s">
        <v>12990</v>
      </c>
      <c r="D107" s="37" t="s">
        <v>595</v>
      </c>
      <c r="E107" s="39" t="s">
        <v>12991</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4188</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3641</v>
      </c>
      <c r="F112" s="46"/>
      <c r="G112" s="46"/>
      <c r="H112" s="46"/>
      <c r="I112" s="46"/>
      <c r="J112" s="48"/>
    </row>
    <row r="113">
      <c r="A113" s="37" t="s">
        <v>593</v>
      </c>
      <c r="B113" s="37">
        <v>31</v>
      </c>
      <c r="C113" s="38" t="s">
        <v>3049</v>
      </c>
      <c r="D113" s="37" t="s">
        <v>595</v>
      </c>
      <c r="E113" s="39" t="s">
        <v>3050</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4194</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3642</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53.200000000000003</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13056</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277FHSOaphau/N4NzPfGGIJGXSoPgY1SQK8+6zQd/g7ao99sZEIbMOuZDmTkL+uxhpbjba+tcNEWYeg96ht3dA==" hashValue="5G4WHQRy7vJGC1NsK31APw6j4VVB0StUBEVwqySAzpMwAbyUVzEeSeeiZv72hyU+NNZP6VblaYewovZ/rivm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13057</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13057</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SUMIFS(I12:I23,A12:A23,"P")</f>
        <v>0</v>
      </c>
      <c r="J11" s="36"/>
    </row>
    <row r="12">
      <c r="A12" s="37" t="s">
        <v>593</v>
      </c>
      <c r="B12" s="37">
        <v>1</v>
      </c>
      <c r="C12" s="38" t="s">
        <v>13058</v>
      </c>
      <c r="D12" s="37" t="s">
        <v>595</v>
      </c>
      <c r="E12" s="39" t="s">
        <v>13059</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13060</v>
      </c>
      <c r="F14" s="46"/>
      <c r="G14" s="46"/>
      <c r="H14" s="46"/>
      <c r="I14" s="46"/>
      <c r="J14" s="48"/>
    </row>
    <row r="15" ht="30">
      <c r="A15" s="37" t="s">
        <v>593</v>
      </c>
      <c r="B15" s="37">
        <v>2</v>
      </c>
      <c r="C15" s="38" t="s">
        <v>13061</v>
      </c>
      <c r="D15" s="37" t="s">
        <v>595</v>
      </c>
      <c r="E15" s="39" t="s">
        <v>13062</v>
      </c>
      <c r="F15" s="40" t="s">
        <v>608</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13060</v>
      </c>
      <c r="F17" s="46"/>
      <c r="G17" s="46"/>
      <c r="H17" s="46"/>
      <c r="I17" s="46"/>
      <c r="J17" s="48"/>
    </row>
    <row r="18">
      <c r="A18" s="37" t="s">
        <v>593</v>
      </c>
      <c r="B18" s="37">
        <v>3</v>
      </c>
      <c r="C18" s="38" t="s">
        <v>13063</v>
      </c>
      <c r="D18" s="37" t="s">
        <v>595</v>
      </c>
      <c r="E18" s="39" t="s">
        <v>13064</v>
      </c>
      <c r="F18" s="40" t="s">
        <v>608</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13060</v>
      </c>
      <c r="F20" s="46"/>
      <c r="G20" s="46"/>
      <c r="H20" s="46"/>
      <c r="I20" s="46"/>
      <c r="J20" s="48"/>
    </row>
    <row r="21">
      <c r="A21" s="37" t="s">
        <v>593</v>
      </c>
      <c r="B21" s="37">
        <v>4</v>
      </c>
      <c r="C21" s="38" t="s">
        <v>13065</v>
      </c>
      <c r="D21" s="37" t="s">
        <v>595</v>
      </c>
      <c r="E21" s="39" t="s">
        <v>13066</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13060</v>
      </c>
      <c r="F23" s="46"/>
      <c r="G23" s="46"/>
      <c r="H23" s="46"/>
      <c r="I23" s="46"/>
      <c r="J23" s="48"/>
    </row>
    <row r="24">
      <c r="A24" s="31" t="s">
        <v>591</v>
      </c>
      <c r="B24" s="32"/>
      <c r="C24" s="33" t="s">
        <v>4784</v>
      </c>
      <c r="D24" s="34"/>
      <c r="E24" s="31" t="s">
        <v>13067</v>
      </c>
      <c r="F24" s="34"/>
      <c r="G24" s="34"/>
      <c r="H24" s="34"/>
      <c r="I24" s="35">
        <f>SUMIFS(I25:I27,A25:A27,"P")</f>
        <v>0</v>
      </c>
      <c r="J24" s="36"/>
    </row>
    <row r="25">
      <c r="A25" s="37" t="s">
        <v>593</v>
      </c>
      <c r="B25" s="37">
        <v>5</v>
      </c>
      <c r="C25" s="38" t="s">
        <v>5685</v>
      </c>
      <c r="D25" s="37" t="s">
        <v>595</v>
      </c>
      <c r="E25" s="39" t="s">
        <v>5686</v>
      </c>
      <c r="F25" s="40" t="s">
        <v>637</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4651</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50.399999999999999</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13068</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55.034999999999997</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GDDeTLtwowo+ZzAXlc01f9k/kMDHRY0hDd5xt02WaDd1aC89M8clBtdb1/vPjFpBPW4eKB+FzrWh66gZ3cltCA==" hashValue="QLNBB58fbUf2L5swD4qmisWePr6jYxcUQXZfxzdHPa4YpC9WkBL6d+E4aIFHtWYHqANjomIH+Q4cLEsb8ZOK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13069</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13069</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SUMIFS(I12:I14,A12:A14,"P")</f>
        <v>0</v>
      </c>
      <c r="J11" s="36"/>
    </row>
    <row r="12">
      <c r="A12" s="37" t="s">
        <v>593</v>
      </c>
      <c r="B12" s="37">
        <v>1</v>
      </c>
      <c r="C12" s="38" t="s">
        <v>12898</v>
      </c>
      <c r="D12" s="37" t="s">
        <v>595</v>
      </c>
      <c r="E12" s="39" t="s">
        <v>12899</v>
      </c>
      <c r="F12" s="40" t="s">
        <v>637</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639</v>
      </c>
      <c r="F14" s="46"/>
      <c r="G14" s="46"/>
      <c r="H14" s="46"/>
      <c r="I14" s="46"/>
      <c r="J14" s="48"/>
    </row>
    <row r="15">
      <c r="A15" s="31" t="s">
        <v>591</v>
      </c>
      <c r="B15" s="32"/>
      <c r="C15" s="33" t="s">
        <v>12870</v>
      </c>
      <c r="D15" s="34"/>
      <c r="E15" s="31" t="s">
        <v>12871</v>
      </c>
      <c r="F15" s="34"/>
      <c r="G15" s="34"/>
      <c r="H15" s="34"/>
      <c r="I15" s="35">
        <f>SUMIFS(I16:I18,A16:A18,"P")</f>
        <v>0</v>
      </c>
      <c r="J15" s="36"/>
    </row>
    <row r="16" ht="30">
      <c r="A16" s="37" t="s">
        <v>593</v>
      </c>
      <c r="B16" s="37">
        <v>2</v>
      </c>
      <c r="C16" s="38" t="s">
        <v>13040</v>
      </c>
      <c r="D16" s="37" t="s">
        <v>595</v>
      </c>
      <c r="E16" s="39" t="s">
        <v>13041</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13042</v>
      </c>
      <c r="F18" s="46"/>
      <c r="G18" s="46"/>
      <c r="H18" s="46"/>
      <c r="I18" s="46"/>
      <c r="J18" s="48"/>
    </row>
    <row r="19">
      <c r="A19" s="31" t="s">
        <v>591</v>
      </c>
      <c r="B19" s="32"/>
      <c r="C19" s="33" t="s">
        <v>3638</v>
      </c>
      <c r="D19" s="34"/>
      <c r="E19" s="31" t="s">
        <v>4167</v>
      </c>
      <c r="F19" s="34"/>
      <c r="G19" s="34"/>
      <c r="H19" s="34"/>
      <c r="I19" s="35">
        <f>SUMIFS(I20:I43,A20:A43,"P")</f>
        <v>0</v>
      </c>
      <c r="J19" s="36"/>
    </row>
    <row r="20" ht="30">
      <c r="A20" s="37" t="s">
        <v>593</v>
      </c>
      <c r="B20" s="37">
        <v>3</v>
      </c>
      <c r="C20" s="38" t="s">
        <v>3037</v>
      </c>
      <c r="D20" s="37" t="s">
        <v>595</v>
      </c>
      <c r="E20" s="39" t="s">
        <v>3931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601</v>
      </c>
      <c r="B22" s="45"/>
      <c r="C22" s="46"/>
      <c r="D22" s="46"/>
      <c r="E22" s="39" t="s">
        <v>1062</v>
      </c>
      <c r="F22" s="46"/>
      <c r="G22" s="46"/>
      <c r="H22" s="46"/>
      <c r="I22" s="46"/>
      <c r="J22" s="48"/>
    </row>
    <row r="23" ht="30">
      <c r="A23" s="37" t="s">
        <v>593</v>
      </c>
      <c r="B23" s="37">
        <v>4</v>
      </c>
      <c r="C23" s="38" t="s">
        <v>3044</v>
      </c>
      <c r="D23" s="37" t="s">
        <v>592</v>
      </c>
      <c r="E23" s="39" t="s">
        <v>3045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601</v>
      </c>
      <c r="B25" s="45"/>
      <c r="C25" s="46"/>
      <c r="D25" s="46"/>
      <c r="E25" s="39" t="s">
        <v>4177</v>
      </c>
      <c r="F25" s="46"/>
      <c r="G25" s="46"/>
      <c r="H25" s="46"/>
      <c r="I25" s="46"/>
      <c r="J25" s="48"/>
    </row>
    <row r="26">
      <c r="A26" s="37" t="s">
        <v>593</v>
      </c>
      <c r="B26" s="37">
        <v>5</v>
      </c>
      <c r="C26" s="38" t="s">
        <v>1262</v>
      </c>
      <c r="D26" s="37" t="s">
        <v>595</v>
      </c>
      <c r="E26" s="39" t="s">
        <v>1263</v>
      </c>
      <c r="F26" s="40" t="s">
        <v>620</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601</v>
      </c>
      <c r="B28" s="45"/>
      <c r="C28" s="46"/>
      <c r="D28" s="46"/>
      <c r="E28" s="39" t="s">
        <v>3641</v>
      </c>
      <c r="F28" s="46"/>
      <c r="G28" s="46"/>
      <c r="H28" s="46"/>
      <c r="I28" s="46"/>
      <c r="J28" s="48"/>
    </row>
    <row r="29">
      <c r="A29" s="37" t="s">
        <v>593</v>
      </c>
      <c r="B29" s="37">
        <v>6</v>
      </c>
      <c r="C29" s="38" t="s">
        <v>3049</v>
      </c>
      <c r="D29" s="37" t="s">
        <v>595</v>
      </c>
      <c r="E29" s="39" t="s">
        <v>3050</v>
      </c>
      <c r="F29" s="40" t="s">
        <v>620</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601</v>
      </c>
      <c r="B31" s="45"/>
      <c r="C31" s="46"/>
      <c r="D31" s="46"/>
      <c r="E31" s="39" t="s">
        <v>4194</v>
      </c>
      <c r="F31" s="46"/>
      <c r="G31" s="46"/>
      <c r="H31" s="46"/>
      <c r="I31" s="46"/>
      <c r="J31" s="48"/>
    </row>
    <row r="32">
      <c r="A32" s="37" t="s">
        <v>593</v>
      </c>
      <c r="B32" s="37">
        <v>7</v>
      </c>
      <c r="C32" s="38" t="s">
        <v>1265</v>
      </c>
      <c r="D32" s="37" t="s">
        <v>595</v>
      </c>
      <c r="E32" s="39" t="s">
        <v>1266</v>
      </c>
      <c r="F32" s="40" t="s">
        <v>620</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601</v>
      </c>
      <c r="B34" s="45"/>
      <c r="C34" s="46"/>
      <c r="D34" s="46"/>
      <c r="E34" s="39" t="s">
        <v>3642</v>
      </c>
      <c r="F34" s="46"/>
      <c r="G34" s="46"/>
      <c r="H34" s="46"/>
      <c r="I34" s="46"/>
      <c r="J34" s="48"/>
    </row>
    <row r="35">
      <c r="A35" s="37" t="s">
        <v>593</v>
      </c>
      <c r="B35" s="37">
        <v>8</v>
      </c>
      <c r="C35" s="38" t="s">
        <v>1063</v>
      </c>
      <c r="D35" s="37" t="s">
        <v>595</v>
      </c>
      <c r="E35" s="39" t="s">
        <v>1064</v>
      </c>
      <c r="F35" s="40" t="s">
        <v>620</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601</v>
      </c>
      <c r="B37" s="45"/>
      <c r="C37" s="46"/>
      <c r="D37" s="46"/>
      <c r="E37" s="39" t="s">
        <v>4195</v>
      </c>
      <c r="F37" s="46"/>
      <c r="G37" s="46"/>
      <c r="H37" s="46"/>
      <c r="I37" s="46"/>
      <c r="J37" s="48"/>
    </row>
    <row r="38">
      <c r="A38" s="37" t="s">
        <v>593</v>
      </c>
      <c r="B38" s="37">
        <v>9</v>
      </c>
      <c r="C38" s="38" t="s">
        <v>3364</v>
      </c>
      <c r="D38" s="37" t="s">
        <v>595</v>
      </c>
      <c r="E38" s="39" t="s">
        <v>3365</v>
      </c>
      <c r="F38" s="40" t="s">
        <v>620</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601</v>
      </c>
      <c r="B40" s="45"/>
      <c r="C40" s="46"/>
      <c r="D40" s="46"/>
      <c r="E40" s="39" t="s">
        <v>4359</v>
      </c>
      <c r="F40" s="46"/>
      <c r="G40" s="46"/>
      <c r="H40" s="46"/>
      <c r="I40" s="46"/>
      <c r="J40" s="48"/>
    </row>
    <row r="41">
      <c r="A41" s="37" t="s">
        <v>593</v>
      </c>
      <c r="B41" s="37">
        <v>10</v>
      </c>
      <c r="C41" s="38" t="s">
        <v>4196</v>
      </c>
      <c r="D41" s="37" t="s">
        <v>595</v>
      </c>
      <c r="E41" s="39" t="s">
        <v>4197</v>
      </c>
      <c r="F41" s="40" t="s">
        <v>620</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4198</v>
      </c>
      <c r="F43" s="46"/>
      <c r="G43" s="46"/>
      <c r="H43" s="46"/>
      <c r="I43" s="46"/>
      <c r="J43" s="48"/>
    </row>
    <row r="44">
      <c r="A44" s="31" t="s">
        <v>591</v>
      </c>
      <c r="B44" s="32"/>
      <c r="C44" s="33" t="s">
        <v>1813</v>
      </c>
      <c r="D44" s="34"/>
      <c r="E44" s="31" t="s">
        <v>1814</v>
      </c>
      <c r="F44" s="34"/>
      <c r="G44" s="34"/>
      <c r="H44" s="34"/>
      <c r="I44" s="35">
        <f>SUMIFS(I45:I54,A45:A54,"P")</f>
        <v>0</v>
      </c>
      <c r="J44" s="36"/>
    </row>
    <row r="45" ht="45">
      <c r="A45" s="37" t="s">
        <v>593</v>
      </c>
      <c r="B45" s="37">
        <v>11</v>
      </c>
      <c r="C45" s="38" t="s">
        <v>1121</v>
      </c>
      <c r="D45" s="37" t="s">
        <v>1122</v>
      </c>
      <c r="E45" s="39" t="s">
        <v>1123</v>
      </c>
      <c r="F45" s="40" t="s">
        <v>1124</v>
      </c>
      <c r="G45" s="41">
        <v>3.7999999999999998</v>
      </c>
      <c r="H45" s="42">
        <v>0</v>
      </c>
      <c r="I45" s="43">
        <f>ROUND(G45*H45,P4)</f>
        <v>0</v>
      </c>
      <c r="J45" s="37"/>
      <c r="O45" s="44">
        <f>I45*0.21</f>
        <v>0</v>
      </c>
      <c r="P45">
        <v>3</v>
      </c>
    </row>
    <row r="46">
      <c r="A46" s="37" t="s">
        <v>598</v>
      </c>
      <c r="B46" s="45"/>
      <c r="C46" s="46"/>
      <c r="D46" s="46"/>
      <c r="E46" s="39" t="s">
        <v>1818</v>
      </c>
      <c r="F46" s="46"/>
      <c r="G46" s="46"/>
      <c r="H46" s="46"/>
      <c r="I46" s="46"/>
      <c r="J46" s="48"/>
    </row>
    <row r="47" ht="30">
      <c r="A47" s="37" t="s">
        <v>599</v>
      </c>
      <c r="B47" s="45"/>
      <c r="C47" s="46"/>
      <c r="D47" s="46"/>
      <c r="E47" s="49" t="s">
        <v>13070</v>
      </c>
      <c r="F47" s="46"/>
      <c r="G47" s="46"/>
      <c r="H47" s="46"/>
      <c r="I47" s="46"/>
      <c r="J47" s="48"/>
    </row>
    <row r="48" ht="120">
      <c r="A48" s="37" t="s">
        <v>601</v>
      </c>
      <c r="B48" s="45"/>
      <c r="C48" s="46"/>
      <c r="D48" s="46"/>
      <c r="E48" s="39" t="s">
        <v>1820</v>
      </c>
      <c r="F48" s="46"/>
      <c r="G48" s="46"/>
      <c r="H48" s="46"/>
      <c r="I48" s="46"/>
      <c r="J48" s="48"/>
    </row>
    <row r="49" ht="45">
      <c r="A49" s="37" t="s">
        <v>593</v>
      </c>
      <c r="B49" s="37">
        <v>12</v>
      </c>
      <c r="C49" s="38" t="s">
        <v>1130</v>
      </c>
      <c r="D49" s="37" t="s">
        <v>1131</v>
      </c>
      <c r="E49" s="39" t="s">
        <v>1132</v>
      </c>
      <c r="F49" s="40" t="s">
        <v>1124</v>
      </c>
      <c r="G49" s="41">
        <v>0.5</v>
      </c>
      <c r="H49" s="42">
        <v>0</v>
      </c>
      <c r="I49" s="43">
        <f>ROUND(G49*H49,P4)</f>
        <v>0</v>
      </c>
      <c r="J49" s="37"/>
      <c r="O49" s="44">
        <f>I49*0.21</f>
        <v>0</v>
      </c>
      <c r="P49">
        <v>3</v>
      </c>
    </row>
    <row r="50">
      <c r="A50" s="37" t="s">
        <v>598</v>
      </c>
      <c r="B50" s="45"/>
      <c r="C50" s="46"/>
      <c r="D50" s="46"/>
      <c r="E50" s="39" t="s">
        <v>1818</v>
      </c>
      <c r="F50" s="46"/>
      <c r="G50" s="46"/>
      <c r="H50" s="46"/>
      <c r="I50" s="46"/>
      <c r="J50" s="48"/>
    </row>
    <row r="51" ht="120">
      <c r="A51" s="37" t="s">
        <v>601</v>
      </c>
      <c r="B51" s="45"/>
      <c r="C51" s="46"/>
      <c r="D51" s="46"/>
      <c r="E51" s="39" t="s">
        <v>1820</v>
      </c>
      <c r="F51" s="46"/>
      <c r="G51" s="46"/>
      <c r="H51" s="46"/>
      <c r="I51" s="46"/>
      <c r="J51" s="48"/>
    </row>
    <row r="52" ht="30">
      <c r="A52" s="37" t="s">
        <v>593</v>
      </c>
      <c r="B52" s="37">
        <v>13</v>
      </c>
      <c r="C52" s="38" t="s">
        <v>3401</v>
      </c>
      <c r="D52" s="37" t="s">
        <v>3402</v>
      </c>
      <c r="E52" s="39" t="s">
        <v>4250</v>
      </c>
      <c r="F52" s="40" t="s">
        <v>1124</v>
      </c>
      <c r="G52" s="41">
        <v>0.5</v>
      </c>
      <c r="H52" s="42">
        <v>0</v>
      </c>
      <c r="I52" s="43">
        <f>ROUND(G52*H52,P4)</f>
        <v>0</v>
      </c>
      <c r="J52" s="37"/>
      <c r="O52" s="44">
        <f>I52*0.21</f>
        <v>0</v>
      </c>
      <c r="P52">
        <v>3</v>
      </c>
    </row>
    <row r="53">
      <c r="A53" s="37" t="s">
        <v>598</v>
      </c>
      <c r="B53" s="45"/>
      <c r="C53" s="46"/>
      <c r="D53" s="46"/>
      <c r="E53" s="39" t="s">
        <v>1818</v>
      </c>
      <c r="F53" s="46"/>
      <c r="G53" s="46"/>
      <c r="H53" s="46"/>
      <c r="I53" s="46"/>
      <c r="J53" s="48"/>
    </row>
    <row r="54" ht="120">
      <c r="A54" s="37" t="s">
        <v>601</v>
      </c>
      <c r="B54" s="50"/>
      <c r="C54" s="51"/>
      <c r="D54" s="51"/>
      <c r="E54" s="39" t="s">
        <v>1820</v>
      </c>
      <c r="F54" s="51"/>
      <c r="G54" s="51"/>
      <c r="H54" s="51"/>
      <c r="I54" s="51"/>
      <c r="J54" s="52"/>
    </row>
  </sheetData>
  <sheetProtection sheet="1" objects="1" scenarios="1" spinCount="100000" saltValue="AvcBKCgUumLHySEs6dXUo2fE9W0LQd8YZtjjoVy1Muace5l/BRRZNpKQwRxWFUynUcxVqHTOBOw1dwRAy3JkIg==" hashValue="Pm9H4XKmulZoX7VJu3wNHaEcm6TUw0t1MF1y4gZSAz/lAoXrmFo5gmmTxmLXsacDqfV9WUkzntzaOz/aBcVa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13071</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13071</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2.1499999999999999</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1644</v>
      </c>
      <c r="F30" s="34"/>
      <c r="G30" s="34"/>
      <c r="H30" s="34"/>
      <c r="I30" s="35">
        <f>SUMIFS(I31:I38,A31:A38,"P")</f>
        <v>0</v>
      </c>
      <c r="J30" s="36"/>
    </row>
    <row r="31">
      <c r="A31" s="37" t="s">
        <v>593</v>
      </c>
      <c r="B31" s="37">
        <v>6</v>
      </c>
      <c r="C31" s="38" t="s">
        <v>4492</v>
      </c>
      <c r="D31" s="37" t="s">
        <v>595</v>
      </c>
      <c r="E31" s="39" t="s">
        <v>4493</v>
      </c>
      <c r="F31" s="40" t="s">
        <v>637</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49" t="s">
        <v>13072</v>
      </c>
      <c r="F33" s="46"/>
      <c r="G33" s="46"/>
      <c r="H33" s="46"/>
      <c r="I33" s="46"/>
      <c r="J33" s="48"/>
    </row>
    <row r="34" ht="409.5">
      <c r="A34" s="37" t="s">
        <v>601</v>
      </c>
      <c r="B34" s="45"/>
      <c r="C34" s="46"/>
      <c r="D34" s="46"/>
      <c r="E34" s="39" t="s">
        <v>4495</v>
      </c>
      <c r="F34" s="46"/>
      <c r="G34" s="46"/>
      <c r="H34" s="46"/>
      <c r="I34" s="46"/>
      <c r="J34" s="48"/>
    </row>
    <row r="35">
      <c r="A35" s="37" t="s">
        <v>593</v>
      </c>
      <c r="B35" s="37">
        <v>7</v>
      </c>
      <c r="C35" s="38" t="s">
        <v>12995</v>
      </c>
      <c r="D35" s="37" t="s">
        <v>595</v>
      </c>
      <c r="E35" s="39" t="s">
        <v>12996</v>
      </c>
      <c r="F35" s="40" t="s">
        <v>637</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13073</v>
      </c>
      <c r="F37" s="46"/>
      <c r="G37" s="46"/>
      <c r="H37" s="46"/>
      <c r="I37" s="46"/>
      <c r="J37" s="48"/>
    </row>
    <row r="38" ht="409.5">
      <c r="A38" s="37" t="s">
        <v>601</v>
      </c>
      <c r="B38" s="45"/>
      <c r="C38" s="46"/>
      <c r="D38" s="46"/>
      <c r="E38" s="39" t="s">
        <v>12997</v>
      </c>
      <c r="F38" s="46"/>
      <c r="G38" s="46"/>
      <c r="H38" s="46"/>
      <c r="I38" s="46"/>
      <c r="J38" s="48"/>
    </row>
    <row r="39">
      <c r="A39" s="31" t="s">
        <v>591</v>
      </c>
      <c r="B39" s="32"/>
      <c r="C39" s="33" t="s">
        <v>4026</v>
      </c>
      <c r="D39" s="34"/>
      <c r="E39" s="31" t="s">
        <v>4027</v>
      </c>
      <c r="F39" s="34"/>
      <c r="G39" s="34"/>
      <c r="H39" s="34"/>
      <c r="I39" s="35">
        <f>SUMIFS(I40:I42,A40:A42,"P")</f>
        <v>0</v>
      </c>
      <c r="J39" s="36"/>
    </row>
    <row r="40">
      <c r="A40" s="37" t="s">
        <v>593</v>
      </c>
      <c r="B40" s="37">
        <v>8</v>
      </c>
      <c r="C40" s="38" t="s">
        <v>655</v>
      </c>
      <c r="D40" s="37" t="s">
        <v>595</v>
      </c>
      <c r="E40" s="39" t="s">
        <v>656</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654</v>
      </c>
      <c r="F42" s="46"/>
      <c r="G42" s="46"/>
      <c r="H42" s="46"/>
      <c r="I42" s="46"/>
      <c r="J42" s="48"/>
    </row>
    <row r="43">
      <c r="A43" s="31" t="s">
        <v>591</v>
      </c>
      <c r="B43" s="32"/>
      <c r="C43" s="33" t="s">
        <v>4030</v>
      </c>
      <c r="D43" s="34"/>
      <c r="E43" s="31" t="s">
        <v>4031</v>
      </c>
      <c r="F43" s="34"/>
      <c r="G43" s="34"/>
      <c r="H43" s="34"/>
      <c r="I43" s="35">
        <f>SUMIFS(I44:I52,A44:A52,"P")</f>
        <v>0</v>
      </c>
      <c r="J43" s="36"/>
    </row>
    <row r="44">
      <c r="A44" s="37" t="s">
        <v>593</v>
      </c>
      <c r="B44" s="37">
        <v>9</v>
      </c>
      <c r="C44" s="38" t="s">
        <v>12858</v>
      </c>
      <c r="D44" s="37" t="s">
        <v>595</v>
      </c>
      <c r="E44" s="39" t="s">
        <v>12859</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601</v>
      </c>
      <c r="B46" s="45"/>
      <c r="C46" s="46"/>
      <c r="D46" s="46"/>
      <c r="E46" s="39" t="s">
        <v>1037</v>
      </c>
      <c r="F46" s="46"/>
      <c r="G46" s="46"/>
      <c r="H46" s="46"/>
      <c r="I46" s="46"/>
      <c r="J46" s="48"/>
    </row>
    <row r="47">
      <c r="A47" s="37" t="s">
        <v>593</v>
      </c>
      <c r="B47" s="37">
        <v>10</v>
      </c>
      <c r="C47" s="38" t="s">
        <v>1016</v>
      </c>
      <c r="D47" s="37" t="s">
        <v>595</v>
      </c>
      <c r="E47" s="39" t="s">
        <v>1017</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12860</v>
      </c>
      <c r="F49" s="46"/>
      <c r="G49" s="46"/>
      <c r="H49" s="46"/>
      <c r="I49" s="46"/>
      <c r="J49" s="48"/>
    </row>
    <row r="50" ht="30">
      <c r="A50" s="37" t="s">
        <v>593</v>
      </c>
      <c r="B50" s="37">
        <v>11</v>
      </c>
      <c r="C50" s="38" t="s">
        <v>12861</v>
      </c>
      <c r="D50" s="37" t="s">
        <v>595</v>
      </c>
      <c r="E50" s="39" t="s">
        <v>12862</v>
      </c>
      <c r="F50" s="40" t="s">
        <v>597</v>
      </c>
      <c r="G50" s="41">
        <v>115</v>
      </c>
      <c r="H50" s="42">
        <v>0</v>
      </c>
      <c r="I50" s="43">
        <f>ROUND(G50*H50,P4)</f>
        <v>0</v>
      </c>
      <c r="J50" s="37"/>
      <c r="O50" s="44">
        <f>I50*0.21</f>
        <v>0</v>
      </c>
      <c r="P50">
        <v>3</v>
      </c>
    </row>
    <row r="51" ht="30">
      <c r="A51" s="37" t="s">
        <v>598</v>
      </c>
      <c r="B51" s="45"/>
      <c r="C51" s="46"/>
      <c r="D51" s="46"/>
      <c r="E51" s="39" t="s">
        <v>12862</v>
      </c>
      <c r="F51" s="46"/>
      <c r="G51" s="46"/>
      <c r="H51" s="46"/>
      <c r="I51" s="46"/>
      <c r="J51" s="48"/>
    </row>
    <row r="52" ht="90">
      <c r="A52" s="37" t="s">
        <v>601</v>
      </c>
      <c r="B52" s="45"/>
      <c r="C52" s="46"/>
      <c r="D52" s="46"/>
      <c r="E52" s="39" t="s">
        <v>12911</v>
      </c>
      <c r="F52" s="46"/>
      <c r="G52" s="46"/>
      <c r="H52" s="46"/>
      <c r="I52" s="46"/>
      <c r="J52" s="48"/>
    </row>
    <row r="53">
      <c r="A53" s="31" t="s">
        <v>591</v>
      </c>
      <c r="B53" s="32"/>
      <c r="C53" s="33" t="s">
        <v>1717</v>
      </c>
      <c r="D53" s="34"/>
      <c r="E53" s="31" t="s">
        <v>4070</v>
      </c>
      <c r="F53" s="34"/>
      <c r="G53" s="34"/>
      <c r="H53" s="34"/>
      <c r="I53" s="35">
        <f>SUMIFS(I54:I65,A54:A65,"P")</f>
        <v>0</v>
      </c>
      <c r="J53" s="36"/>
    </row>
    <row r="54">
      <c r="A54" s="37" t="s">
        <v>593</v>
      </c>
      <c r="B54" s="37">
        <v>12</v>
      </c>
      <c r="C54" s="38" t="s">
        <v>12917</v>
      </c>
      <c r="D54" s="37" t="s">
        <v>595</v>
      </c>
      <c r="E54" s="39" t="s">
        <v>12918</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601</v>
      </c>
      <c r="B56" s="45"/>
      <c r="C56" s="46"/>
      <c r="D56" s="46"/>
      <c r="E56" s="39" t="s">
        <v>12919</v>
      </c>
      <c r="F56" s="46"/>
      <c r="G56" s="46"/>
      <c r="H56" s="46"/>
      <c r="I56" s="46"/>
      <c r="J56" s="48"/>
    </row>
    <row r="57">
      <c r="A57" s="37" t="s">
        <v>593</v>
      </c>
      <c r="B57" s="37">
        <v>13</v>
      </c>
      <c r="C57" s="38" t="s">
        <v>12920</v>
      </c>
      <c r="D57" s="37" t="s">
        <v>595</v>
      </c>
      <c r="E57" s="39" t="s">
        <v>12921</v>
      </c>
      <c r="F57" s="40" t="s">
        <v>608</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601</v>
      </c>
      <c r="B59" s="45"/>
      <c r="C59" s="46"/>
      <c r="D59" s="46"/>
      <c r="E59" s="39" t="s">
        <v>12922</v>
      </c>
      <c r="F59" s="46"/>
      <c r="G59" s="46"/>
      <c r="H59" s="46"/>
      <c r="I59" s="46"/>
      <c r="J59" s="48"/>
    </row>
    <row r="60">
      <c r="A60" s="37" t="s">
        <v>593</v>
      </c>
      <c r="B60" s="37">
        <v>14</v>
      </c>
      <c r="C60" s="38" t="s">
        <v>12923</v>
      </c>
      <c r="D60" s="37" t="s">
        <v>595</v>
      </c>
      <c r="E60" s="39" t="s">
        <v>2457</v>
      </c>
      <c r="F60" s="40" t="s">
        <v>608</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12924</v>
      </c>
      <c r="F62" s="46"/>
      <c r="G62" s="46"/>
      <c r="H62" s="46"/>
      <c r="I62" s="46"/>
      <c r="J62" s="48"/>
    </row>
    <row r="63">
      <c r="A63" s="37" t="s">
        <v>593</v>
      </c>
      <c r="B63" s="37">
        <v>15</v>
      </c>
      <c r="C63" s="38" t="s">
        <v>3289</v>
      </c>
      <c r="D63" s="37" t="s">
        <v>595</v>
      </c>
      <c r="E63" s="39" t="s">
        <v>3290</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601</v>
      </c>
      <c r="B65" s="45"/>
      <c r="C65" s="46"/>
      <c r="D65" s="46"/>
      <c r="E65" s="39" t="s">
        <v>13050</v>
      </c>
      <c r="F65" s="46"/>
      <c r="G65" s="46"/>
      <c r="H65" s="46"/>
      <c r="I65" s="46"/>
      <c r="J65" s="48"/>
    </row>
    <row r="66">
      <c r="A66" s="31" t="s">
        <v>591</v>
      </c>
      <c r="B66" s="32"/>
      <c r="C66" s="33" t="s">
        <v>3633</v>
      </c>
      <c r="D66" s="34"/>
      <c r="E66" s="31" t="s">
        <v>4094</v>
      </c>
      <c r="F66" s="34"/>
      <c r="G66" s="34"/>
      <c r="H66" s="34"/>
      <c r="I66" s="35">
        <f>SUMIFS(I67:I81,A67:A81,"P")</f>
        <v>0</v>
      </c>
      <c r="J66" s="36"/>
    </row>
    <row r="67" ht="30">
      <c r="A67" s="37" t="s">
        <v>593</v>
      </c>
      <c r="B67" s="37">
        <v>16</v>
      </c>
      <c r="C67" s="38" t="s">
        <v>3351</v>
      </c>
      <c r="D67" s="37" t="s">
        <v>595</v>
      </c>
      <c r="E67" s="39" t="s">
        <v>3352</v>
      </c>
      <c r="F67" s="40" t="s">
        <v>608</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2097</v>
      </c>
      <c r="F69" s="46"/>
      <c r="G69" s="46"/>
      <c r="H69" s="46"/>
      <c r="I69" s="46"/>
      <c r="J69" s="48"/>
    </row>
    <row r="70" ht="30">
      <c r="A70" s="37" t="s">
        <v>593</v>
      </c>
      <c r="B70" s="37">
        <v>17</v>
      </c>
      <c r="C70" s="38" t="s">
        <v>4299</v>
      </c>
      <c r="D70" s="37" t="s">
        <v>595</v>
      </c>
      <c r="E70" s="39" t="s">
        <v>4300</v>
      </c>
      <c r="F70" s="40" t="s">
        <v>608</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2097</v>
      </c>
      <c r="F72" s="46"/>
      <c r="G72" s="46"/>
      <c r="H72" s="46"/>
      <c r="I72" s="46"/>
      <c r="J72" s="48"/>
    </row>
    <row r="73">
      <c r="A73" s="37" t="s">
        <v>593</v>
      </c>
      <c r="B73" s="37">
        <v>18</v>
      </c>
      <c r="C73" s="38" t="s">
        <v>1256</v>
      </c>
      <c r="D73" s="37" t="s">
        <v>595</v>
      </c>
      <c r="E73" s="39" t="s">
        <v>1257</v>
      </c>
      <c r="F73" s="40" t="s">
        <v>608</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4099</v>
      </c>
      <c r="F75" s="46"/>
      <c r="G75" s="46"/>
      <c r="H75" s="46"/>
      <c r="I75" s="46"/>
      <c r="J75" s="48"/>
    </row>
    <row r="76" ht="30">
      <c r="A76" s="37" t="s">
        <v>593</v>
      </c>
      <c r="B76" s="37">
        <v>19</v>
      </c>
      <c r="C76" s="38" t="s">
        <v>4308</v>
      </c>
      <c r="D76" s="37" t="s">
        <v>595</v>
      </c>
      <c r="E76" s="39" t="s">
        <v>4309</v>
      </c>
      <c r="F76" s="40" t="s">
        <v>597</v>
      </c>
      <c r="G76" s="41">
        <v>400</v>
      </c>
      <c r="H76" s="42">
        <v>0</v>
      </c>
      <c r="I76" s="43">
        <f>ROUND(G76*H76,P4)</f>
        <v>0</v>
      </c>
      <c r="J76" s="37"/>
      <c r="O76" s="44">
        <f>I76*0.21</f>
        <v>0</v>
      </c>
      <c r="P76">
        <v>3</v>
      </c>
    </row>
    <row r="77" ht="30">
      <c r="A77" s="37" t="s">
        <v>598</v>
      </c>
      <c r="B77" s="45"/>
      <c r="C77" s="46"/>
      <c r="D77" s="46"/>
      <c r="E77" s="39" t="s">
        <v>4309</v>
      </c>
      <c r="F77" s="46"/>
      <c r="G77" s="46"/>
      <c r="H77" s="46"/>
      <c r="I77" s="46"/>
      <c r="J77" s="48"/>
    </row>
    <row r="78" ht="60">
      <c r="A78" s="37" t="s">
        <v>601</v>
      </c>
      <c r="B78" s="45"/>
      <c r="C78" s="46"/>
      <c r="D78" s="46"/>
      <c r="E78" s="39" t="s">
        <v>4104</v>
      </c>
      <c r="F78" s="46"/>
      <c r="G78" s="46"/>
      <c r="H78" s="46"/>
      <c r="I78" s="46"/>
      <c r="J78" s="48"/>
    </row>
    <row r="79">
      <c r="A79" s="37" t="s">
        <v>593</v>
      </c>
      <c r="B79" s="37">
        <v>20</v>
      </c>
      <c r="C79" s="38" t="s">
        <v>4311</v>
      </c>
      <c r="D79" s="37" t="s">
        <v>595</v>
      </c>
      <c r="E79" s="39" t="s">
        <v>3349</v>
      </c>
      <c r="F79" s="40" t="s">
        <v>597</v>
      </c>
      <c r="G79" s="41">
        <v>990</v>
      </c>
      <c r="H79" s="42">
        <v>0</v>
      </c>
      <c r="I79" s="43">
        <f>ROUND(G79*H79,P4)</f>
        <v>0</v>
      </c>
      <c r="J79" s="37"/>
      <c r="O79" s="44">
        <f>I79*0.21</f>
        <v>0</v>
      </c>
      <c r="P79">
        <v>3</v>
      </c>
    </row>
    <row r="80">
      <c r="A80" s="37" t="s">
        <v>598</v>
      </c>
      <c r="B80" s="45"/>
      <c r="C80" s="46"/>
      <c r="D80" s="46"/>
      <c r="E80" s="39" t="s">
        <v>3349</v>
      </c>
      <c r="F80" s="46"/>
      <c r="G80" s="46"/>
      <c r="H80" s="46"/>
      <c r="I80" s="46"/>
      <c r="J80" s="48"/>
    </row>
    <row r="81" ht="60">
      <c r="A81" s="37" t="s">
        <v>601</v>
      </c>
      <c r="B81" s="45"/>
      <c r="C81" s="46"/>
      <c r="D81" s="46"/>
      <c r="E81" s="39" t="s">
        <v>4104</v>
      </c>
      <c r="F81" s="46"/>
      <c r="G81" s="46"/>
      <c r="H81" s="46"/>
      <c r="I81" s="46"/>
      <c r="J81" s="48"/>
    </row>
    <row r="82">
      <c r="A82" s="31" t="s">
        <v>591</v>
      </c>
      <c r="B82" s="32"/>
      <c r="C82" s="33" t="s">
        <v>12870</v>
      </c>
      <c r="D82" s="34"/>
      <c r="E82" s="31" t="s">
        <v>12871</v>
      </c>
      <c r="F82" s="34"/>
      <c r="G82" s="34"/>
      <c r="H82" s="34"/>
      <c r="I82" s="35">
        <f>SUMIFS(I83:I94,A83:A94,"P")</f>
        <v>0</v>
      </c>
      <c r="J82" s="36"/>
    </row>
    <row r="83" ht="30">
      <c r="A83" s="37" t="s">
        <v>593</v>
      </c>
      <c r="B83" s="37">
        <v>21</v>
      </c>
      <c r="C83" s="38" t="s">
        <v>13002</v>
      </c>
      <c r="D83" s="37" t="s">
        <v>595</v>
      </c>
      <c r="E83" s="39" t="s">
        <v>13003</v>
      </c>
      <c r="F83" s="40" t="s">
        <v>608</v>
      </c>
      <c r="G83" s="41">
        <v>7</v>
      </c>
      <c r="H83" s="42">
        <v>0</v>
      </c>
      <c r="I83" s="43">
        <f>ROUND(G83*H83,P4)</f>
        <v>0</v>
      </c>
      <c r="J83" s="37"/>
      <c r="O83" s="44">
        <f>I83*0.21</f>
        <v>0</v>
      </c>
      <c r="P83">
        <v>3</v>
      </c>
    </row>
    <row r="84" ht="30">
      <c r="A84" s="37" t="s">
        <v>598</v>
      </c>
      <c r="B84" s="45"/>
      <c r="C84" s="46"/>
      <c r="D84" s="46"/>
      <c r="E84" s="39" t="s">
        <v>13003</v>
      </c>
      <c r="F84" s="46"/>
      <c r="G84" s="46"/>
      <c r="H84" s="46"/>
      <c r="I84" s="46"/>
      <c r="J84" s="48"/>
    </row>
    <row r="85" ht="90">
      <c r="A85" s="37" t="s">
        <v>601</v>
      </c>
      <c r="B85" s="45"/>
      <c r="C85" s="46"/>
      <c r="D85" s="46"/>
      <c r="E85" s="39" t="s">
        <v>13004</v>
      </c>
      <c r="F85" s="46"/>
      <c r="G85" s="46"/>
      <c r="H85" s="46"/>
      <c r="I85" s="46"/>
      <c r="J85" s="48"/>
    </row>
    <row r="86">
      <c r="A86" s="37" t="s">
        <v>593</v>
      </c>
      <c r="B86" s="37">
        <v>22</v>
      </c>
      <c r="C86" s="38" t="s">
        <v>13074</v>
      </c>
      <c r="D86" s="37" t="s">
        <v>595</v>
      </c>
      <c r="E86" s="39" t="s">
        <v>13075</v>
      </c>
      <c r="F86" s="40" t="s">
        <v>608</v>
      </c>
      <c r="G86" s="41">
        <v>7</v>
      </c>
      <c r="H86" s="42">
        <v>0</v>
      </c>
      <c r="I86" s="43">
        <f>ROUND(G86*H86,P4)</f>
        <v>0</v>
      </c>
      <c r="J86" s="37"/>
      <c r="O86" s="44">
        <f>I86*0.21</f>
        <v>0</v>
      </c>
      <c r="P86">
        <v>3</v>
      </c>
    </row>
    <row r="87">
      <c r="A87" s="37" t="s">
        <v>598</v>
      </c>
      <c r="B87" s="45"/>
      <c r="C87" s="46"/>
      <c r="D87" s="46"/>
      <c r="E87" s="39" t="s">
        <v>13075</v>
      </c>
      <c r="F87" s="46"/>
      <c r="G87" s="46"/>
      <c r="H87" s="46"/>
      <c r="I87" s="46"/>
      <c r="J87" s="48"/>
    </row>
    <row r="88" ht="45">
      <c r="A88" s="37" t="s">
        <v>601</v>
      </c>
      <c r="B88" s="45"/>
      <c r="C88" s="46"/>
      <c r="D88" s="46"/>
      <c r="E88" s="39" t="s">
        <v>13076</v>
      </c>
      <c r="F88" s="46"/>
      <c r="G88" s="46"/>
      <c r="H88" s="46"/>
      <c r="I88" s="46"/>
      <c r="J88" s="48"/>
    </row>
    <row r="89" ht="30">
      <c r="A89" s="37" t="s">
        <v>593</v>
      </c>
      <c r="B89" s="37">
        <v>23</v>
      </c>
      <c r="C89" s="38" t="s">
        <v>13024</v>
      </c>
      <c r="D89" s="37" t="s">
        <v>595</v>
      </c>
      <c r="E89" s="39" t="s">
        <v>13025</v>
      </c>
      <c r="F89" s="40" t="s">
        <v>608</v>
      </c>
      <c r="G89" s="41">
        <v>7</v>
      </c>
      <c r="H89" s="42">
        <v>0</v>
      </c>
      <c r="I89" s="43">
        <f>ROUND(G89*H89,P4)</f>
        <v>0</v>
      </c>
      <c r="J89" s="37"/>
      <c r="O89" s="44">
        <f>I89*0.21</f>
        <v>0</v>
      </c>
      <c r="P89">
        <v>3</v>
      </c>
    </row>
    <row r="90" ht="30">
      <c r="A90" s="37" t="s">
        <v>598</v>
      </c>
      <c r="B90" s="45"/>
      <c r="C90" s="46"/>
      <c r="D90" s="46"/>
      <c r="E90" s="39" t="s">
        <v>13025</v>
      </c>
      <c r="F90" s="46"/>
      <c r="G90" s="46"/>
      <c r="H90" s="46"/>
      <c r="I90" s="46"/>
      <c r="J90" s="48"/>
    </row>
    <row r="91" ht="45">
      <c r="A91" s="37" t="s">
        <v>601</v>
      </c>
      <c r="B91" s="45"/>
      <c r="C91" s="46"/>
      <c r="D91" s="46"/>
      <c r="E91" s="39" t="s">
        <v>12971</v>
      </c>
      <c r="F91" s="46"/>
      <c r="G91" s="46"/>
      <c r="H91" s="46"/>
      <c r="I91" s="46"/>
      <c r="J91" s="48"/>
    </row>
    <row r="92" ht="30">
      <c r="A92" s="37" t="s">
        <v>593</v>
      </c>
      <c r="B92" s="37">
        <v>24</v>
      </c>
      <c r="C92" s="38" t="s">
        <v>13029</v>
      </c>
      <c r="D92" s="37" t="s">
        <v>595</v>
      </c>
      <c r="E92" s="39" t="s">
        <v>13030</v>
      </c>
      <c r="F92" s="40" t="s">
        <v>608</v>
      </c>
      <c r="G92" s="41">
        <v>7</v>
      </c>
      <c r="H92" s="42">
        <v>0</v>
      </c>
      <c r="I92" s="43">
        <f>ROUND(G92*H92,P4)</f>
        <v>0</v>
      </c>
      <c r="J92" s="37"/>
      <c r="O92" s="44">
        <f>I92*0.21</f>
        <v>0</v>
      </c>
      <c r="P92">
        <v>3</v>
      </c>
    </row>
    <row r="93" ht="30">
      <c r="A93" s="37" t="s">
        <v>598</v>
      </c>
      <c r="B93" s="45"/>
      <c r="C93" s="46"/>
      <c r="D93" s="46"/>
      <c r="E93" s="39" t="s">
        <v>13030</v>
      </c>
      <c r="F93" s="46"/>
      <c r="G93" s="46"/>
      <c r="H93" s="46"/>
      <c r="I93" s="46"/>
      <c r="J93" s="48"/>
    </row>
    <row r="94" ht="45">
      <c r="A94" s="37" t="s">
        <v>601</v>
      </c>
      <c r="B94" s="45"/>
      <c r="C94" s="46"/>
      <c r="D94" s="46"/>
      <c r="E94" s="39" t="s">
        <v>13028</v>
      </c>
      <c r="F94" s="46"/>
      <c r="G94" s="46"/>
      <c r="H94" s="46"/>
      <c r="I94" s="46"/>
      <c r="J94" s="48"/>
    </row>
    <row r="95">
      <c r="A95" s="31" t="s">
        <v>591</v>
      </c>
      <c r="B95" s="32"/>
      <c r="C95" s="33" t="s">
        <v>3638</v>
      </c>
      <c r="D95" s="34"/>
      <c r="E95" s="31" t="s">
        <v>4167</v>
      </c>
      <c r="F95" s="34"/>
      <c r="G95" s="34"/>
      <c r="H95" s="34"/>
      <c r="I95" s="35">
        <f>SUMIFS(I96:I119,A96:A119,"P")</f>
        <v>0</v>
      </c>
      <c r="J95" s="36"/>
    </row>
    <row r="96" ht="30">
      <c r="A96" s="37" t="s">
        <v>593</v>
      </c>
      <c r="B96" s="37">
        <v>25</v>
      </c>
      <c r="C96" s="38" t="s">
        <v>3037</v>
      </c>
      <c r="D96" s="37" t="s">
        <v>595</v>
      </c>
      <c r="E96" s="39" t="s">
        <v>3931</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601</v>
      </c>
      <c r="B98" s="45"/>
      <c r="C98" s="46"/>
      <c r="D98" s="46"/>
      <c r="E98" s="39" t="s">
        <v>1062</v>
      </c>
      <c r="F98" s="46"/>
      <c r="G98" s="46"/>
      <c r="H98" s="46"/>
      <c r="I98" s="46"/>
      <c r="J98" s="48"/>
    </row>
    <row r="99" ht="45">
      <c r="A99" s="37" t="s">
        <v>593</v>
      </c>
      <c r="B99" s="37">
        <v>26</v>
      </c>
      <c r="C99" s="38" t="s">
        <v>3041</v>
      </c>
      <c r="D99" s="37" t="s">
        <v>595</v>
      </c>
      <c r="E99" s="39" t="s">
        <v>3933</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601</v>
      </c>
      <c r="B101" s="45"/>
      <c r="C101" s="46"/>
      <c r="D101" s="46"/>
      <c r="E101" s="39" t="s">
        <v>1062</v>
      </c>
      <c r="F101" s="46"/>
      <c r="G101" s="46"/>
      <c r="H101" s="46"/>
      <c r="I101" s="46"/>
      <c r="J101" s="48"/>
    </row>
    <row r="102" ht="30">
      <c r="A102" s="37" t="s">
        <v>593</v>
      </c>
      <c r="B102" s="37">
        <v>27</v>
      </c>
      <c r="C102" s="38" t="s">
        <v>3044</v>
      </c>
      <c r="D102" s="37" t="s">
        <v>595</v>
      </c>
      <c r="E102" s="39" t="s">
        <v>3045</v>
      </c>
      <c r="F102" s="40" t="s">
        <v>608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4177</v>
      </c>
      <c r="F104" s="46"/>
      <c r="G104" s="46"/>
      <c r="H104" s="46"/>
      <c r="I104" s="46"/>
      <c r="J104" s="48"/>
    </row>
    <row r="105">
      <c r="A105" s="37" t="s">
        <v>593</v>
      </c>
      <c r="B105" s="37">
        <v>28</v>
      </c>
      <c r="C105" s="38" t="s">
        <v>3300</v>
      </c>
      <c r="D105" s="37" t="s">
        <v>595</v>
      </c>
      <c r="E105" s="39" t="s">
        <v>3301</v>
      </c>
      <c r="F105" s="40" t="s">
        <v>608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4188</v>
      </c>
      <c r="F107" s="46"/>
      <c r="G107" s="46"/>
      <c r="H107" s="46"/>
      <c r="I107" s="46"/>
      <c r="J107" s="48"/>
    </row>
    <row r="108" ht="30">
      <c r="A108" s="37" t="s">
        <v>593</v>
      </c>
      <c r="B108" s="37">
        <v>29</v>
      </c>
      <c r="C108" s="38" t="s">
        <v>12990</v>
      </c>
      <c r="D108" s="37" t="s">
        <v>595</v>
      </c>
      <c r="E108" s="39" t="s">
        <v>12991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4188</v>
      </c>
      <c r="F110" s="46"/>
      <c r="G110" s="46"/>
      <c r="H110" s="46"/>
      <c r="I110" s="46"/>
      <c r="J110" s="48"/>
    </row>
    <row r="111">
      <c r="A111" s="37" t="s">
        <v>593</v>
      </c>
      <c r="B111" s="37">
        <v>30</v>
      </c>
      <c r="C111" s="38" t="s">
        <v>1262</v>
      </c>
      <c r="D111" s="37" t="s">
        <v>595</v>
      </c>
      <c r="E111" s="39" t="s">
        <v>1263</v>
      </c>
      <c r="F111" s="40" t="s">
        <v>620</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601</v>
      </c>
      <c r="B113" s="45"/>
      <c r="C113" s="46"/>
      <c r="D113" s="46"/>
      <c r="E113" s="39" t="s">
        <v>3641</v>
      </c>
      <c r="F113" s="46"/>
      <c r="G113" s="46"/>
      <c r="H113" s="46"/>
      <c r="I113" s="46"/>
      <c r="J113" s="48"/>
    </row>
    <row r="114">
      <c r="A114" s="37" t="s">
        <v>593</v>
      </c>
      <c r="B114" s="37">
        <v>31</v>
      </c>
      <c r="C114" s="38" t="s">
        <v>3049</v>
      </c>
      <c r="D114" s="37" t="s">
        <v>595</v>
      </c>
      <c r="E114" s="39" t="s">
        <v>3050</v>
      </c>
      <c r="F114" s="40" t="s">
        <v>620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601</v>
      </c>
      <c r="B116" s="45"/>
      <c r="C116" s="46"/>
      <c r="D116" s="46"/>
      <c r="E116" s="39" t="s">
        <v>4194</v>
      </c>
      <c r="F116" s="46"/>
      <c r="G116" s="46"/>
      <c r="H116" s="46"/>
      <c r="I116" s="46"/>
      <c r="J116" s="48"/>
    </row>
    <row r="117">
      <c r="A117" s="37" t="s">
        <v>593</v>
      </c>
      <c r="B117" s="37">
        <v>32</v>
      </c>
      <c r="C117" s="38" t="s">
        <v>1265</v>
      </c>
      <c r="D117" s="37" t="s">
        <v>595</v>
      </c>
      <c r="E117" s="39" t="s">
        <v>1266</v>
      </c>
      <c r="F117" s="40" t="s">
        <v>620</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601</v>
      </c>
      <c r="B119" s="45"/>
      <c r="C119" s="46"/>
      <c r="D119" s="46"/>
      <c r="E119" s="39" t="s">
        <v>3642</v>
      </c>
      <c r="F119" s="46"/>
      <c r="G119" s="46"/>
      <c r="H119" s="46"/>
      <c r="I119" s="46"/>
      <c r="J119" s="48"/>
    </row>
    <row r="120">
      <c r="A120" s="31" t="s">
        <v>591</v>
      </c>
      <c r="B120" s="32"/>
      <c r="C120" s="33" t="s">
        <v>1813</v>
      </c>
      <c r="D120" s="34"/>
      <c r="E120" s="31" t="s">
        <v>1814</v>
      </c>
      <c r="F120" s="34"/>
      <c r="G120" s="34"/>
      <c r="H120" s="34"/>
      <c r="I120" s="35">
        <f>SUMIFS(I121:I127,A121:A127,"P")</f>
        <v>0</v>
      </c>
      <c r="J120" s="36"/>
    </row>
    <row r="121" ht="45">
      <c r="A121" s="37" t="s">
        <v>593</v>
      </c>
      <c r="B121" s="37">
        <v>33</v>
      </c>
      <c r="C121" s="38" t="s">
        <v>1121</v>
      </c>
      <c r="D121" s="37" t="s">
        <v>1122</v>
      </c>
      <c r="E121" s="39" t="s">
        <v>1123</v>
      </c>
      <c r="F121" s="40" t="s">
        <v>1124</v>
      </c>
      <c r="G121" s="41">
        <v>53.200000000000003</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30">
      <c r="A123" s="37" t="s">
        <v>599</v>
      </c>
      <c r="B123" s="45"/>
      <c r="C123" s="46"/>
      <c r="D123" s="46"/>
      <c r="E123" s="49" t="s">
        <v>13077</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50"/>
      <c r="C127" s="51"/>
      <c r="D127" s="51"/>
      <c r="E127" s="39" t="s">
        <v>1820</v>
      </c>
      <c r="F127" s="51"/>
      <c r="G127" s="51"/>
      <c r="H127" s="51"/>
      <c r="I127" s="51"/>
      <c r="J127" s="52"/>
    </row>
  </sheetData>
  <sheetProtection sheet="1" objects="1" scenarios="1" spinCount="100000" saltValue="Rd85cXWCbZsO4NWT1aoHoz24dYwwFn0dKv3IVguKMnFhCKjA9GWezUeDag8Gw1fI9rXZd9eQO00M+wfcwRMtmA==" hashValue="uN1NSA5ZG42tHmyMtWyGPn/F0iv8ZdaKQhknU3VIoxn2G8E34EDbZNLT3Gh22/LlofF6ZDEZF34r8DtuaSdD5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13078</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13078</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5332</v>
      </c>
      <c r="D23" s="37" t="s">
        <v>595</v>
      </c>
      <c r="E23" s="39" t="s">
        <v>5219</v>
      </c>
      <c r="F23" s="40" t="s">
        <v>986</v>
      </c>
      <c r="G23" s="41">
        <v>1.1499999999999999</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655</v>
      </c>
      <c r="D27" s="37" t="s">
        <v>595</v>
      </c>
      <c r="E27" s="39" t="s">
        <v>656</v>
      </c>
      <c r="F27" s="40" t="s">
        <v>608</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1" t="s">
        <v>591</v>
      </c>
      <c r="B30" s="32"/>
      <c r="C30" s="33" t="s">
        <v>4030</v>
      </c>
      <c r="D30" s="34"/>
      <c r="E30" s="31" t="s">
        <v>4031</v>
      </c>
      <c r="F30" s="34"/>
      <c r="G30" s="34"/>
      <c r="H30" s="34"/>
      <c r="I30" s="35">
        <f>SUMIFS(I31:I39,A31:A39,"P")</f>
        <v>0</v>
      </c>
      <c r="J30" s="36"/>
    </row>
    <row r="31">
      <c r="A31" s="37" t="s">
        <v>593</v>
      </c>
      <c r="B31" s="37">
        <v>6</v>
      </c>
      <c r="C31" s="38" t="s">
        <v>12858</v>
      </c>
      <c r="D31" s="37" t="s">
        <v>595</v>
      </c>
      <c r="E31" s="39" t="s">
        <v>12859</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1037</v>
      </c>
      <c r="F33" s="46"/>
      <c r="G33" s="46"/>
      <c r="H33" s="46"/>
      <c r="I33" s="46"/>
      <c r="J33" s="48"/>
    </row>
    <row r="34">
      <c r="A34" s="37" t="s">
        <v>593</v>
      </c>
      <c r="B34" s="37">
        <v>7</v>
      </c>
      <c r="C34" s="38" t="s">
        <v>1016</v>
      </c>
      <c r="D34" s="37" t="s">
        <v>595</v>
      </c>
      <c r="E34" s="39" t="s">
        <v>1017</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601</v>
      </c>
      <c r="B36" s="45"/>
      <c r="C36" s="46"/>
      <c r="D36" s="46"/>
      <c r="E36" s="39" t="s">
        <v>12860</v>
      </c>
      <c r="F36" s="46"/>
      <c r="G36" s="46"/>
      <c r="H36" s="46"/>
      <c r="I36" s="46"/>
      <c r="J36" s="48"/>
    </row>
    <row r="37" ht="30">
      <c r="A37" s="37" t="s">
        <v>593</v>
      </c>
      <c r="B37" s="37">
        <v>8</v>
      </c>
      <c r="C37" s="38" t="s">
        <v>12861</v>
      </c>
      <c r="D37" s="37" t="s">
        <v>595</v>
      </c>
      <c r="E37" s="39" t="s">
        <v>12862</v>
      </c>
      <c r="F37" s="40" t="s">
        <v>597</v>
      </c>
      <c r="G37" s="41">
        <v>115</v>
      </c>
      <c r="H37" s="42">
        <v>0</v>
      </c>
      <c r="I37" s="43">
        <f>ROUND(G37*H37,P4)</f>
        <v>0</v>
      </c>
      <c r="J37" s="37"/>
      <c r="O37" s="44">
        <f>I37*0.21</f>
        <v>0</v>
      </c>
      <c r="P37">
        <v>3</v>
      </c>
    </row>
    <row r="38" ht="30">
      <c r="A38" s="37" t="s">
        <v>598</v>
      </c>
      <c r="B38" s="45"/>
      <c r="C38" s="46"/>
      <c r="D38" s="46"/>
      <c r="E38" s="39" t="s">
        <v>12862</v>
      </c>
      <c r="F38" s="46"/>
      <c r="G38" s="46"/>
      <c r="H38" s="46"/>
      <c r="I38" s="46"/>
      <c r="J38" s="48"/>
    </row>
    <row r="39" ht="90">
      <c r="A39" s="37" t="s">
        <v>601</v>
      </c>
      <c r="B39" s="45"/>
      <c r="C39" s="46"/>
      <c r="D39" s="46"/>
      <c r="E39" s="39" t="s">
        <v>12911</v>
      </c>
      <c r="F39" s="46"/>
      <c r="G39" s="46"/>
      <c r="H39" s="46"/>
      <c r="I39" s="46"/>
      <c r="J39" s="48"/>
    </row>
    <row r="40">
      <c r="A40" s="31" t="s">
        <v>591</v>
      </c>
      <c r="B40" s="32"/>
      <c r="C40" s="33" t="s">
        <v>3633</v>
      </c>
      <c r="D40" s="34"/>
      <c r="E40" s="31" t="s">
        <v>4094</v>
      </c>
      <c r="F40" s="34"/>
      <c r="G40" s="34"/>
      <c r="H40" s="34"/>
      <c r="I40" s="35">
        <f>SUMIFS(I41:I55,A41:A55,"P")</f>
        <v>0</v>
      </c>
      <c r="J40" s="36"/>
    </row>
    <row r="41" ht="30">
      <c r="A41" s="37" t="s">
        <v>593</v>
      </c>
      <c r="B41" s="37">
        <v>9</v>
      </c>
      <c r="C41" s="38" t="s">
        <v>1406</v>
      </c>
      <c r="D41" s="37" t="s">
        <v>595</v>
      </c>
      <c r="E41" s="39" t="s">
        <v>1407</v>
      </c>
      <c r="F41" s="40" t="s">
        <v>608</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601</v>
      </c>
      <c r="B43" s="45"/>
      <c r="C43" s="46"/>
      <c r="D43" s="46"/>
      <c r="E43" s="39" t="s">
        <v>2097</v>
      </c>
      <c r="F43" s="46"/>
      <c r="G43" s="46"/>
      <c r="H43" s="46"/>
      <c r="I43" s="46"/>
      <c r="J43" s="48"/>
    </row>
    <row r="44" ht="30">
      <c r="A44" s="37" t="s">
        <v>593</v>
      </c>
      <c r="B44" s="37">
        <v>10</v>
      </c>
      <c r="C44" s="38" t="s">
        <v>1174</v>
      </c>
      <c r="D44" s="37" t="s">
        <v>595</v>
      </c>
      <c r="E44" s="39" t="s">
        <v>1175</v>
      </c>
      <c r="F44" s="40" t="s">
        <v>608</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601</v>
      </c>
      <c r="B46" s="45"/>
      <c r="C46" s="46"/>
      <c r="D46" s="46"/>
      <c r="E46" s="39" t="s">
        <v>2097</v>
      </c>
      <c r="F46" s="46"/>
      <c r="G46" s="46"/>
      <c r="H46" s="46"/>
      <c r="I46" s="46"/>
      <c r="J46" s="48"/>
    </row>
    <row r="47">
      <c r="A47" s="37" t="s">
        <v>593</v>
      </c>
      <c r="B47" s="37">
        <v>11</v>
      </c>
      <c r="C47" s="38" t="s">
        <v>1256</v>
      </c>
      <c r="D47" s="37" t="s">
        <v>595</v>
      </c>
      <c r="E47" s="39" t="s">
        <v>1257</v>
      </c>
      <c r="F47" s="40" t="s">
        <v>608</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4099</v>
      </c>
      <c r="F49" s="46"/>
      <c r="G49" s="46"/>
      <c r="H49" s="46"/>
      <c r="I49" s="46"/>
      <c r="J49" s="48"/>
    </row>
    <row r="50">
      <c r="A50" s="37" t="s">
        <v>593</v>
      </c>
      <c r="B50" s="37">
        <v>12</v>
      </c>
      <c r="C50" s="38" t="s">
        <v>13079</v>
      </c>
      <c r="D50" s="37" t="s">
        <v>595</v>
      </c>
      <c r="E50" s="39" t="s">
        <v>13080</v>
      </c>
      <c r="F50" s="40" t="s">
        <v>597</v>
      </c>
      <c r="G50" s="41">
        <v>20</v>
      </c>
      <c r="H50" s="42">
        <v>0</v>
      </c>
      <c r="I50" s="43">
        <f>ROUND(G50*H50,P4)</f>
        <v>0</v>
      </c>
      <c r="J50" s="37"/>
      <c r="O50" s="44">
        <f>I50*0.21</f>
        <v>0</v>
      </c>
      <c r="P50">
        <v>3</v>
      </c>
    </row>
    <row r="51">
      <c r="A51" s="37" t="s">
        <v>598</v>
      </c>
      <c r="B51" s="45"/>
      <c r="C51" s="46"/>
      <c r="D51" s="46"/>
      <c r="E51" s="39" t="s">
        <v>13080</v>
      </c>
      <c r="F51" s="46"/>
      <c r="G51" s="46"/>
      <c r="H51" s="46"/>
      <c r="I51" s="46"/>
      <c r="J51" s="48"/>
    </row>
    <row r="52" ht="60">
      <c r="A52" s="37" t="s">
        <v>601</v>
      </c>
      <c r="B52" s="45"/>
      <c r="C52" s="46"/>
      <c r="D52" s="46"/>
      <c r="E52" s="39" t="s">
        <v>4104</v>
      </c>
      <c r="F52" s="46"/>
      <c r="G52" s="46"/>
      <c r="H52" s="46"/>
      <c r="I52" s="46"/>
      <c r="J52" s="48"/>
    </row>
    <row r="53">
      <c r="A53" s="37" t="s">
        <v>593</v>
      </c>
      <c r="B53" s="37">
        <v>13</v>
      </c>
      <c r="C53" s="38" t="s">
        <v>13081</v>
      </c>
      <c r="D53" s="37" t="s">
        <v>595</v>
      </c>
      <c r="E53" s="39" t="s">
        <v>13082</v>
      </c>
      <c r="F53" s="40" t="s">
        <v>597</v>
      </c>
      <c r="G53" s="41">
        <v>2150</v>
      </c>
      <c r="H53" s="42">
        <v>0</v>
      </c>
      <c r="I53" s="43">
        <f>ROUND(G53*H53,P4)</f>
        <v>0</v>
      </c>
      <c r="J53" s="37"/>
      <c r="O53" s="44">
        <f>I53*0.21</f>
        <v>0</v>
      </c>
      <c r="P53">
        <v>3</v>
      </c>
    </row>
    <row r="54">
      <c r="A54" s="37" t="s">
        <v>598</v>
      </c>
      <c r="B54" s="45"/>
      <c r="C54" s="46"/>
      <c r="D54" s="46"/>
      <c r="E54" s="39" t="s">
        <v>13082</v>
      </c>
      <c r="F54" s="46"/>
      <c r="G54" s="46"/>
      <c r="H54" s="46"/>
      <c r="I54" s="46"/>
      <c r="J54" s="48"/>
    </row>
    <row r="55" ht="60">
      <c r="A55" s="37" t="s">
        <v>601</v>
      </c>
      <c r="B55" s="45"/>
      <c r="C55" s="46"/>
      <c r="D55" s="46"/>
      <c r="E55" s="39" t="s">
        <v>4104</v>
      </c>
      <c r="F55" s="46"/>
      <c r="G55" s="46"/>
      <c r="H55" s="46"/>
      <c r="I55" s="46"/>
      <c r="J55" s="48"/>
    </row>
    <row r="56">
      <c r="A56" s="31" t="s">
        <v>591</v>
      </c>
      <c r="B56" s="32"/>
      <c r="C56" s="33" t="s">
        <v>12870</v>
      </c>
      <c r="D56" s="34"/>
      <c r="E56" s="31" t="s">
        <v>12871</v>
      </c>
      <c r="F56" s="34"/>
      <c r="G56" s="34"/>
      <c r="H56" s="34"/>
      <c r="I56" s="35">
        <f>SUMIFS(I57:I68,A57:A68,"P")</f>
        <v>0</v>
      </c>
      <c r="J56" s="36"/>
    </row>
    <row r="57" ht="30">
      <c r="A57" s="37" t="s">
        <v>593</v>
      </c>
      <c r="B57" s="37">
        <v>14</v>
      </c>
      <c r="C57" s="38" t="s">
        <v>13083</v>
      </c>
      <c r="D57" s="37" t="s">
        <v>595</v>
      </c>
      <c r="E57" s="39" t="s">
        <v>13084</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13085</v>
      </c>
      <c r="F59" s="46"/>
      <c r="G59" s="46"/>
      <c r="H59" s="46"/>
      <c r="I59" s="46"/>
      <c r="J59" s="48"/>
    </row>
    <row r="60" ht="30">
      <c r="A60" s="37" t="s">
        <v>593</v>
      </c>
      <c r="B60" s="37">
        <v>15</v>
      </c>
      <c r="C60" s="38" t="s">
        <v>3959</v>
      </c>
      <c r="D60" s="37" t="s">
        <v>595</v>
      </c>
      <c r="E60" s="39" t="s">
        <v>3960</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3961</v>
      </c>
      <c r="F62" s="46"/>
      <c r="G62" s="46"/>
      <c r="H62" s="46"/>
      <c r="I62" s="46"/>
      <c r="J62" s="48"/>
    </row>
    <row r="63" ht="45">
      <c r="A63" s="37" t="s">
        <v>593</v>
      </c>
      <c r="B63" s="37">
        <v>16</v>
      </c>
      <c r="C63" s="38" t="s">
        <v>13086</v>
      </c>
      <c r="D63" s="37" t="s">
        <v>595</v>
      </c>
      <c r="E63" s="39" t="s">
        <v>13087</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13088</v>
      </c>
      <c r="F65" s="46"/>
      <c r="G65" s="46"/>
      <c r="H65" s="46"/>
      <c r="I65" s="46"/>
      <c r="J65" s="48"/>
    </row>
    <row r="66" ht="30">
      <c r="A66" s="37" t="s">
        <v>593</v>
      </c>
      <c r="B66" s="37">
        <v>17</v>
      </c>
      <c r="C66" s="38" t="s">
        <v>13089</v>
      </c>
      <c r="D66" s="37" t="s">
        <v>595</v>
      </c>
      <c r="E66" s="39" t="s">
        <v>13090</v>
      </c>
      <c r="F66" s="40" t="s">
        <v>608</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13091</v>
      </c>
      <c r="F68" s="46"/>
      <c r="G68" s="46"/>
      <c r="H68" s="46"/>
      <c r="I68" s="46"/>
      <c r="J68" s="48"/>
    </row>
    <row r="69">
      <c r="A69" s="31" t="s">
        <v>591</v>
      </c>
      <c r="B69" s="32"/>
      <c r="C69" s="33" t="s">
        <v>3638</v>
      </c>
      <c r="D69" s="34"/>
      <c r="E69" s="31" t="s">
        <v>4167</v>
      </c>
      <c r="F69" s="34"/>
      <c r="G69" s="34"/>
      <c r="H69" s="34"/>
      <c r="I69" s="35">
        <f>SUMIFS(I70:I90,A70:A90,"P")</f>
        <v>0</v>
      </c>
      <c r="J69" s="36"/>
    </row>
    <row r="70" ht="30">
      <c r="A70" s="37" t="s">
        <v>593</v>
      </c>
      <c r="B70" s="37">
        <v>18</v>
      </c>
      <c r="C70" s="38" t="s">
        <v>3037</v>
      </c>
      <c r="D70" s="37" t="s">
        <v>595</v>
      </c>
      <c r="E70" s="39" t="s">
        <v>3931</v>
      </c>
      <c r="F70" s="40" t="s">
        <v>608</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3044</v>
      </c>
      <c r="D73" s="37" t="s">
        <v>595</v>
      </c>
      <c r="E73" s="39" t="s">
        <v>3045</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4177</v>
      </c>
      <c r="F75" s="46"/>
      <c r="G75" s="46"/>
      <c r="H75" s="46"/>
      <c r="I75" s="46"/>
      <c r="J75" s="48"/>
    </row>
    <row r="76">
      <c r="A76" s="37" t="s">
        <v>593</v>
      </c>
      <c r="B76" s="37">
        <v>20</v>
      </c>
      <c r="C76" s="38" t="s">
        <v>3300</v>
      </c>
      <c r="D76" s="37" t="s">
        <v>595</v>
      </c>
      <c r="E76" s="39" t="s">
        <v>3301</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4188</v>
      </c>
      <c r="F78" s="46"/>
      <c r="G78" s="46"/>
      <c r="H78" s="46"/>
      <c r="I78" s="46"/>
      <c r="J78" s="48"/>
    </row>
    <row r="79" ht="30">
      <c r="A79" s="37" t="s">
        <v>593</v>
      </c>
      <c r="B79" s="37">
        <v>21</v>
      </c>
      <c r="C79" s="38" t="s">
        <v>12990</v>
      </c>
      <c r="D79" s="37" t="s">
        <v>595</v>
      </c>
      <c r="E79" s="39" t="s">
        <v>12991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4188</v>
      </c>
      <c r="F81" s="46"/>
      <c r="G81" s="46"/>
      <c r="H81" s="46"/>
      <c r="I81" s="46"/>
      <c r="J81" s="48"/>
    </row>
    <row r="82">
      <c r="A82" s="37" t="s">
        <v>593</v>
      </c>
      <c r="B82" s="37">
        <v>22</v>
      </c>
      <c r="C82" s="38" t="s">
        <v>1262</v>
      </c>
      <c r="D82" s="37" t="s">
        <v>595</v>
      </c>
      <c r="E82" s="39" t="s">
        <v>1263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3641</v>
      </c>
      <c r="F84" s="46"/>
      <c r="G84" s="46"/>
      <c r="H84" s="46"/>
      <c r="I84" s="46"/>
      <c r="J84" s="48"/>
    </row>
    <row r="85">
      <c r="A85" s="37" t="s">
        <v>593</v>
      </c>
      <c r="B85" s="37">
        <v>23</v>
      </c>
      <c r="C85" s="38" t="s">
        <v>3049</v>
      </c>
      <c r="D85" s="37" t="s">
        <v>595</v>
      </c>
      <c r="E85" s="39" t="s">
        <v>3050</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4194</v>
      </c>
      <c r="F87" s="46"/>
      <c r="G87" s="46"/>
      <c r="H87" s="46"/>
      <c r="I87" s="46"/>
      <c r="J87" s="48"/>
    </row>
    <row r="88">
      <c r="A88" s="37" t="s">
        <v>593</v>
      </c>
      <c r="B88" s="37">
        <v>24</v>
      </c>
      <c r="C88" s="38" t="s">
        <v>1265</v>
      </c>
      <c r="D88" s="37" t="s">
        <v>595</v>
      </c>
      <c r="E88" s="39" t="s">
        <v>1266</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3642</v>
      </c>
      <c r="F90" s="46"/>
      <c r="G90" s="46"/>
      <c r="H90" s="46"/>
      <c r="I90" s="46"/>
      <c r="J90" s="48"/>
    </row>
    <row r="91">
      <c r="A91" s="31" t="s">
        <v>591</v>
      </c>
      <c r="B91" s="32"/>
      <c r="C91" s="33" t="s">
        <v>1813</v>
      </c>
      <c r="D91" s="34"/>
      <c r="E91" s="31" t="s">
        <v>1814</v>
      </c>
      <c r="F91" s="34"/>
      <c r="G91" s="34"/>
      <c r="H91" s="34"/>
      <c r="I91" s="35">
        <f>SUMIFS(I92:I98,A92:A98,"P")</f>
        <v>0</v>
      </c>
      <c r="J91" s="36"/>
    </row>
    <row r="92" ht="45">
      <c r="A92" s="37" t="s">
        <v>593</v>
      </c>
      <c r="B92" s="37">
        <v>25</v>
      </c>
      <c r="C92" s="38" t="s">
        <v>1121</v>
      </c>
      <c r="D92" s="37" t="s">
        <v>1122</v>
      </c>
      <c r="E92" s="39" t="s">
        <v>1123</v>
      </c>
      <c r="F92" s="40" t="s">
        <v>1124</v>
      </c>
      <c r="G92" s="41">
        <v>19</v>
      </c>
      <c r="H92" s="42">
        <v>0</v>
      </c>
      <c r="I92" s="43">
        <f>ROUND(G92*H92,P4)</f>
        <v>0</v>
      </c>
      <c r="J92" s="37"/>
      <c r="O92" s="44">
        <f>I92*0.21</f>
        <v>0</v>
      </c>
      <c r="P92">
        <v>3</v>
      </c>
    </row>
    <row r="93">
      <c r="A93" s="37" t="s">
        <v>598</v>
      </c>
      <c r="B93" s="45"/>
      <c r="C93" s="46"/>
      <c r="D93" s="46"/>
      <c r="E93" s="39" t="s">
        <v>1818</v>
      </c>
      <c r="F93" s="46"/>
      <c r="G93" s="46"/>
      <c r="H93" s="46"/>
      <c r="I93" s="46"/>
      <c r="J93" s="48"/>
    </row>
    <row r="94" ht="30">
      <c r="A94" s="37" t="s">
        <v>599</v>
      </c>
      <c r="B94" s="45"/>
      <c r="C94" s="46"/>
      <c r="D94" s="46"/>
      <c r="E94" s="49" t="s">
        <v>13092</v>
      </c>
      <c r="F94" s="46"/>
      <c r="G94" s="46"/>
      <c r="H94" s="46"/>
      <c r="I94" s="46"/>
      <c r="J94" s="48"/>
    </row>
    <row r="95" ht="120">
      <c r="A95" s="37" t="s">
        <v>601</v>
      </c>
      <c r="B95" s="45"/>
      <c r="C95" s="46"/>
      <c r="D95" s="46"/>
      <c r="E95" s="39" t="s">
        <v>1820</v>
      </c>
      <c r="F95" s="46"/>
      <c r="G95" s="46"/>
      <c r="H95" s="46"/>
      <c r="I95" s="46"/>
      <c r="J95" s="48"/>
    </row>
    <row r="96" ht="45">
      <c r="A96" s="37" t="s">
        <v>593</v>
      </c>
      <c r="B96" s="37">
        <v>26</v>
      </c>
      <c r="C96" s="38" t="s">
        <v>1130</v>
      </c>
      <c r="D96" s="37" t="s">
        <v>1131</v>
      </c>
      <c r="E96" s="39" t="s">
        <v>1132</v>
      </c>
      <c r="F96" s="40" t="s">
        <v>1124</v>
      </c>
      <c r="G96" s="41">
        <v>1</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3gTLs74a3MmfBgPWpBxxBBIcZd74yG9VcKi/5igLFgtarzaz7cE4hqpCmJXGxj2sevWv5YaoEw8NYrlDn5hZkg==" hashValue="8/kQYKMV6bhz+6m12ATrSwVwTlxDgDVSybVs/MZqXRKEsbpX6FHTcufR7TTqYdIEsOfpMpl2NWJduIpvnGZr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13093</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13093</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12900</v>
      </c>
      <c r="D21" s="34"/>
      <c r="E21" s="31" t="s">
        <v>12901</v>
      </c>
      <c r="F21" s="34"/>
      <c r="G21" s="34"/>
      <c r="H21" s="34"/>
      <c r="I21" s="35">
        <f>SUMIFS(I22:I30,A22:A30,"P")</f>
        <v>0</v>
      </c>
      <c r="J21" s="36"/>
    </row>
    <row r="22">
      <c r="A22" s="37" t="s">
        <v>593</v>
      </c>
      <c r="B22" s="37">
        <v>4</v>
      </c>
      <c r="C22" s="38" t="s">
        <v>998</v>
      </c>
      <c r="D22" s="37" t="s">
        <v>595</v>
      </c>
      <c r="E22" s="39" t="s">
        <v>999</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12902</v>
      </c>
      <c r="F24" s="46"/>
      <c r="G24" s="46"/>
      <c r="H24" s="46"/>
      <c r="I24" s="46"/>
      <c r="J24" s="48"/>
    </row>
    <row r="25">
      <c r="A25" s="37" t="s">
        <v>593</v>
      </c>
      <c r="B25" s="37">
        <v>5</v>
      </c>
      <c r="C25" s="38" t="s">
        <v>13033</v>
      </c>
      <c r="D25" s="37" t="s">
        <v>595</v>
      </c>
      <c r="E25" s="39" t="s">
        <v>13034</v>
      </c>
      <c r="F25" s="40" t="s">
        <v>637</v>
      </c>
      <c r="G25" s="41">
        <v>2</v>
      </c>
      <c r="H25" s="42">
        <v>0</v>
      </c>
      <c r="I25" s="43">
        <f>ROUND(G25*H25,P4)</f>
        <v>0</v>
      </c>
      <c r="J25" s="37"/>
      <c r="O25" s="44">
        <f>I25*0.21</f>
        <v>0</v>
      </c>
      <c r="P25">
        <v>3</v>
      </c>
    </row>
    <row r="26">
      <c r="A26" s="37" t="s">
        <v>598</v>
      </c>
      <c r="B26" s="45"/>
      <c r="C26" s="46"/>
      <c r="D26" s="46"/>
      <c r="E26" s="39" t="s">
        <v>13034</v>
      </c>
      <c r="F26" s="46"/>
      <c r="G26" s="46"/>
      <c r="H26" s="46"/>
      <c r="I26" s="46"/>
      <c r="J26" s="48"/>
    </row>
    <row r="27" ht="135">
      <c r="A27" s="37" t="s">
        <v>601</v>
      </c>
      <c r="B27" s="45"/>
      <c r="C27" s="46"/>
      <c r="D27" s="46"/>
      <c r="E27" s="39" t="s">
        <v>13035</v>
      </c>
      <c r="F27" s="46"/>
      <c r="G27" s="46"/>
      <c r="H27" s="46"/>
      <c r="I27" s="46"/>
      <c r="J27" s="48"/>
    </row>
    <row r="28">
      <c r="A28" s="37" t="s">
        <v>593</v>
      </c>
      <c r="B28" s="37">
        <v>6</v>
      </c>
      <c r="C28" s="38" t="s">
        <v>13036</v>
      </c>
      <c r="D28" s="37" t="s">
        <v>595</v>
      </c>
      <c r="E28" s="39" t="s">
        <v>13037</v>
      </c>
      <c r="F28" s="40" t="s">
        <v>637</v>
      </c>
      <c r="G28" s="41">
        <v>2</v>
      </c>
      <c r="H28" s="42">
        <v>0</v>
      </c>
      <c r="I28" s="43">
        <f>ROUND(G28*H28,P4)</f>
        <v>0</v>
      </c>
      <c r="J28" s="37"/>
      <c r="O28" s="44">
        <f>I28*0.21</f>
        <v>0</v>
      </c>
      <c r="P28">
        <v>3</v>
      </c>
    </row>
    <row r="29">
      <c r="A29" s="37" t="s">
        <v>598</v>
      </c>
      <c r="B29" s="45"/>
      <c r="C29" s="46"/>
      <c r="D29" s="46"/>
      <c r="E29" s="39" t="s">
        <v>13037</v>
      </c>
      <c r="F29" s="46"/>
      <c r="G29" s="46"/>
      <c r="H29" s="46"/>
      <c r="I29" s="46"/>
      <c r="J29" s="48"/>
    </row>
    <row r="30" ht="150">
      <c r="A30" s="37" t="s">
        <v>601</v>
      </c>
      <c r="B30" s="45"/>
      <c r="C30" s="46"/>
      <c r="D30" s="46"/>
      <c r="E30" s="39" t="s">
        <v>13038</v>
      </c>
      <c r="F30" s="46"/>
      <c r="G30" s="46"/>
      <c r="H30" s="46"/>
      <c r="I30" s="46"/>
      <c r="J30" s="48"/>
    </row>
    <row r="31">
      <c r="A31" s="31" t="s">
        <v>591</v>
      </c>
      <c r="B31" s="32"/>
      <c r="C31" s="33" t="s">
        <v>12853</v>
      </c>
      <c r="D31" s="34"/>
      <c r="E31" s="31" t="s">
        <v>12854</v>
      </c>
      <c r="F31" s="34"/>
      <c r="G31" s="34"/>
      <c r="H31" s="34"/>
      <c r="I31" s="35">
        <f>SUMIFS(I32:I34,A32:A34,"P")</f>
        <v>0</v>
      </c>
      <c r="J31" s="36"/>
    </row>
    <row r="32">
      <c r="A32" s="37" t="s">
        <v>593</v>
      </c>
      <c r="B32" s="37">
        <v>7</v>
      </c>
      <c r="C32" s="38" t="s">
        <v>640</v>
      </c>
      <c r="D32" s="37" t="s">
        <v>595</v>
      </c>
      <c r="E32" s="39" t="s">
        <v>641</v>
      </c>
      <c r="F32" s="40" t="s">
        <v>637</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4026</v>
      </c>
      <c r="D35" s="34"/>
      <c r="E35" s="31" t="s">
        <v>4027</v>
      </c>
      <c r="F35" s="34"/>
      <c r="G35" s="34"/>
      <c r="H35" s="34"/>
      <c r="I35" s="35">
        <f>SUMIFS(I36:I41,A36:A41,"P")</f>
        <v>0</v>
      </c>
      <c r="J35" s="36"/>
    </row>
    <row r="36" ht="30">
      <c r="A36" s="37" t="s">
        <v>593</v>
      </c>
      <c r="B36" s="37">
        <v>8</v>
      </c>
      <c r="C36" s="38" t="s">
        <v>3000</v>
      </c>
      <c r="D36" s="37" t="s">
        <v>595</v>
      </c>
      <c r="E36" s="39" t="s">
        <v>3001</v>
      </c>
      <c r="F36" s="40" t="s">
        <v>608</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4030</v>
      </c>
      <c r="D42" s="34"/>
      <c r="E42" s="31" t="s">
        <v>4031</v>
      </c>
      <c r="F42" s="34"/>
      <c r="G42" s="34"/>
      <c r="H42" s="34"/>
      <c r="I42" s="35">
        <f>SUMIFS(I43:I51,A43:A51,"P")</f>
        <v>0</v>
      </c>
      <c r="J42" s="36"/>
    </row>
    <row r="43">
      <c r="A43" s="37" t="s">
        <v>593</v>
      </c>
      <c r="B43" s="37">
        <v>10</v>
      </c>
      <c r="C43" s="38" t="s">
        <v>12858</v>
      </c>
      <c r="D43" s="37" t="s">
        <v>595</v>
      </c>
      <c r="E43" s="39" t="s">
        <v>12859</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12860</v>
      </c>
      <c r="F48" s="46"/>
      <c r="G48" s="46"/>
      <c r="H48" s="46"/>
      <c r="I48" s="46"/>
      <c r="J48" s="48"/>
    </row>
    <row r="49" ht="30">
      <c r="A49" s="37" t="s">
        <v>593</v>
      </c>
      <c r="B49" s="37">
        <v>12</v>
      </c>
      <c r="C49" s="38" t="s">
        <v>12861</v>
      </c>
      <c r="D49" s="37" t="s">
        <v>595</v>
      </c>
      <c r="E49" s="39" t="s">
        <v>12862</v>
      </c>
      <c r="F49" s="40" t="s">
        <v>597</v>
      </c>
      <c r="G49" s="41">
        <v>1900</v>
      </c>
      <c r="H49" s="42">
        <v>0</v>
      </c>
      <c r="I49" s="43">
        <f>ROUND(G49*H49,P4)</f>
        <v>0</v>
      </c>
      <c r="J49" s="37"/>
      <c r="O49" s="44">
        <f>I49*0.21</f>
        <v>0</v>
      </c>
      <c r="P49">
        <v>3</v>
      </c>
    </row>
    <row r="50" ht="30">
      <c r="A50" s="37" t="s">
        <v>598</v>
      </c>
      <c r="B50" s="45"/>
      <c r="C50" s="46"/>
      <c r="D50" s="46"/>
      <c r="E50" s="39" t="s">
        <v>12862</v>
      </c>
      <c r="F50" s="46"/>
      <c r="G50" s="46"/>
      <c r="H50" s="46"/>
      <c r="I50" s="46"/>
      <c r="J50" s="48"/>
    </row>
    <row r="51" ht="150">
      <c r="A51" s="37" t="s">
        <v>601</v>
      </c>
      <c r="B51" s="45"/>
      <c r="C51" s="46"/>
      <c r="D51" s="46"/>
      <c r="E51" s="39" t="s">
        <v>12863</v>
      </c>
      <c r="F51" s="46"/>
      <c r="G51" s="46"/>
      <c r="H51" s="46"/>
      <c r="I51" s="46"/>
      <c r="J51" s="48"/>
    </row>
    <row r="52">
      <c r="A52" s="31" t="s">
        <v>591</v>
      </c>
      <c r="B52" s="32"/>
      <c r="C52" s="33" t="s">
        <v>3633</v>
      </c>
      <c r="D52" s="34"/>
      <c r="E52" s="31" t="s">
        <v>4094</v>
      </c>
      <c r="F52" s="34"/>
      <c r="G52" s="34"/>
      <c r="H52" s="34"/>
      <c r="I52" s="35">
        <f>SUMIFS(I53:I55,A53:A55,"P")</f>
        <v>0</v>
      </c>
      <c r="J52" s="36"/>
    </row>
    <row r="53" ht="30">
      <c r="A53" s="37" t="s">
        <v>593</v>
      </c>
      <c r="B53" s="37">
        <v>13</v>
      </c>
      <c r="C53" s="38" t="s">
        <v>13039</v>
      </c>
      <c r="D53" s="37" t="s">
        <v>595</v>
      </c>
      <c r="E53" s="39" t="s">
        <v>4317</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c r="A56" s="31" t="s">
        <v>591</v>
      </c>
      <c r="B56" s="32"/>
      <c r="C56" s="33" t="s">
        <v>12870</v>
      </c>
      <c r="D56" s="34"/>
      <c r="E56" s="31" t="s">
        <v>12871</v>
      </c>
      <c r="F56" s="34"/>
      <c r="G56" s="34"/>
      <c r="H56" s="34"/>
      <c r="I56" s="35">
        <f>SUMIFS(I57:I59,A57:A59,"P")</f>
        <v>0</v>
      </c>
      <c r="J56" s="36"/>
    </row>
    <row r="57" ht="30">
      <c r="A57" s="37" t="s">
        <v>593</v>
      </c>
      <c r="B57" s="37">
        <v>14</v>
      </c>
      <c r="C57" s="38" t="s">
        <v>13040</v>
      </c>
      <c r="D57" s="37" t="s">
        <v>595</v>
      </c>
      <c r="E57" s="39" t="s">
        <v>13041</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13042</v>
      </c>
      <c r="F59" s="46"/>
      <c r="G59" s="46"/>
      <c r="H59" s="46"/>
      <c r="I59" s="46"/>
      <c r="J59" s="48"/>
    </row>
    <row r="60">
      <c r="A60" s="31" t="s">
        <v>591</v>
      </c>
      <c r="B60" s="32"/>
      <c r="C60" s="33" t="s">
        <v>3638</v>
      </c>
      <c r="D60" s="34"/>
      <c r="E60" s="31" t="s">
        <v>4167</v>
      </c>
      <c r="F60" s="34"/>
      <c r="G60" s="34"/>
      <c r="H60" s="34"/>
      <c r="I60" s="35">
        <f>SUMIFS(I61:I87,A61:A87,"P")</f>
        <v>0</v>
      </c>
      <c r="J60" s="36"/>
    </row>
    <row r="61" ht="30">
      <c r="A61" s="37" t="s">
        <v>593</v>
      </c>
      <c r="B61" s="37">
        <v>15</v>
      </c>
      <c r="C61" s="38" t="s">
        <v>3037</v>
      </c>
      <c r="D61" s="37" t="s">
        <v>595</v>
      </c>
      <c r="E61" s="39" t="s">
        <v>3931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3041</v>
      </c>
      <c r="D64" s="37" t="s">
        <v>595</v>
      </c>
      <c r="E64" s="39" t="s">
        <v>3933</v>
      </c>
      <c r="F64" s="40" t="s">
        <v>608</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3044</v>
      </c>
      <c r="D67" s="37" t="s">
        <v>595</v>
      </c>
      <c r="E67" s="39" t="s">
        <v>3045</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4177</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3641</v>
      </c>
      <c r="F72" s="46"/>
      <c r="G72" s="46"/>
      <c r="H72" s="46"/>
      <c r="I72" s="46"/>
      <c r="J72" s="48"/>
    </row>
    <row r="73">
      <c r="A73" s="37" t="s">
        <v>593</v>
      </c>
      <c r="B73" s="37">
        <v>19</v>
      </c>
      <c r="C73" s="38" t="s">
        <v>3049</v>
      </c>
      <c r="D73" s="37" t="s">
        <v>595</v>
      </c>
      <c r="E73" s="39" t="s">
        <v>3050</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4194</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3642</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4195</v>
      </c>
      <c r="F81" s="46"/>
      <c r="G81" s="46"/>
      <c r="H81" s="46"/>
      <c r="I81" s="46"/>
      <c r="J81" s="48"/>
    </row>
    <row r="82">
      <c r="A82" s="37" t="s">
        <v>593</v>
      </c>
      <c r="B82" s="37">
        <v>22</v>
      </c>
      <c r="C82" s="38" t="s">
        <v>3364</v>
      </c>
      <c r="D82" s="37" t="s">
        <v>595</v>
      </c>
      <c r="E82" s="39" t="s">
        <v>3365</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4359</v>
      </c>
      <c r="F84" s="46"/>
      <c r="G84" s="46"/>
      <c r="H84" s="46"/>
      <c r="I84" s="46"/>
      <c r="J84" s="48"/>
    </row>
    <row r="85">
      <c r="A85" s="37" t="s">
        <v>593</v>
      </c>
      <c r="B85" s="37">
        <v>23</v>
      </c>
      <c r="C85" s="38" t="s">
        <v>4196</v>
      </c>
      <c r="D85" s="37" t="s">
        <v>595</v>
      </c>
      <c r="E85" s="39" t="s">
        <v>4197</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4198</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478.80000000000001</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13094</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3401</v>
      </c>
      <c r="D96" s="37" t="s">
        <v>3402</v>
      </c>
      <c r="E96" s="39" t="s">
        <v>4250</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KTPvo1BBZSB2CexU8sJrEZlUKBM+xkoIGkwdmdcY1MPm3kl2YwWi5BXYQGtUoPSq9LGdDAYamrgKjYD/S9H94g==" hashValue="LwMn7DvXuW58vnb5HlaMhL5/eaBrK6gcEHAHnP83joe++P19nSt/9XlfnhvqNXfqrt1c5CJ3UcyQ486YEKQy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13095</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13095</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6</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12995</v>
      </c>
      <c r="D31" s="37" t="s">
        <v>595</v>
      </c>
      <c r="E31" s="39" t="s">
        <v>12996</v>
      </c>
      <c r="F31" s="40" t="s">
        <v>637</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13096</v>
      </c>
      <c r="F33" s="46"/>
      <c r="G33" s="46"/>
      <c r="H33" s="46"/>
      <c r="I33" s="46"/>
      <c r="J33" s="48"/>
    </row>
    <row r="34" ht="409.5">
      <c r="A34" s="37" t="s">
        <v>601</v>
      </c>
      <c r="B34" s="45"/>
      <c r="C34" s="46"/>
      <c r="D34" s="46"/>
      <c r="E34" s="39" t="s">
        <v>12997</v>
      </c>
      <c r="F34" s="46"/>
      <c r="G34" s="46"/>
      <c r="H34" s="46"/>
      <c r="I34" s="46"/>
      <c r="J34" s="48"/>
    </row>
    <row r="35">
      <c r="A35" s="31" t="s">
        <v>591</v>
      </c>
      <c r="B35" s="32"/>
      <c r="C35" s="33" t="s">
        <v>4026</v>
      </c>
      <c r="D35" s="34"/>
      <c r="E35" s="31" t="s">
        <v>4027</v>
      </c>
      <c r="F35" s="34"/>
      <c r="G35" s="34"/>
      <c r="H35" s="34"/>
      <c r="I35" s="35">
        <f>SUMIFS(I36:I38,A36:A38,"P")</f>
        <v>0</v>
      </c>
      <c r="J35" s="36"/>
    </row>
    <row r="36">
      <c r="A36" s="37" t="s">
        <v>593</v>
      </c>
      <c r="B36" s="37">
        <v>7</v>
      </c>
      <c r="C36" s="38" t="s">
        <v>655</v>
      </c>
      <c r="D36" s="37" t="s">
        <v>595</v>
      </c>
      <c r="E36" s="39" t="s">
        <v>656</v>
      </c>
      <c r="F36" s="40" t="s">
        <v>608</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4030</v>
      </c>
      <c r="D39" s="34"/>
      <c r="E39" s="31" t="s">
        <v>4031</v>
      </c>
      <c r="F39" s="34"/>
      <c r="G39" s="34"/>
      <c r="H39" s="34"/>
      <c r="I39" s="35">
        <f>SUMIFS(I40:I48,A40:A48,"P")</f>
        <v>0</v>
      </c>
      <c r="J39" s="36"/>
    </row>
    <row r="40">
      <c r="A40" s="37" t="s">
        <v>593</v>
      </c>
      <c r="B40" s="37">
        <v>8</v>
      </c>
      <c r="C40" s="38" t="s">
        <v>12858</v>
      </c>
      <c r="D40" s="37" t="s">
        <v>595</v>
      </c>
      <c r="E40" s="39" t="s">
        <v>12859</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12860</v>
      </c>
      <c r="F45" s="46"/>
      <c r="G45" s="46"/>
      <c r="H45" s="46"/>
      <c r="I45" s="46"/>
      <c r="J45" s="48"/>
    </row>
    <row r="46" ht="30">
      <c r="A46" s="37" t="s">
        <v>593</v>
      </c>
      <c r="B46" s="37">
        <v>10</v>
      </c>
      <c r="C46" s="38" t="s">
        <v>13048</v>
      </c>
      <c r="D46" s="37" t="s">
        <v>595</v>
      </c>
      <c r="E46" s="39" t="s">
        <v>13049</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12911</v>
      </c>
      <c r="F48" s="46"/>
      <c r="G48" s="46"/>
      <c r="H48" s="46"/>
      <c r="I48" s="46"/>
      <c r="J48" s="48"/>
    </row>
    <row r="49">
      <c r="A49" s="31" t="s">
        <v>591</v>
      </c>
      <c r="B49" s="32"/>
      <c r="C49" s="33" t="s">
        <v>1717</v>
      </c>
      <c r="D49" s="34"/>
      <c r="E49" s="31" t="s">
        <v>4070</v>
      </c>
      <c r="F49" s="34"/>
      <c r="G49" s="34"/>
      <c r="H49" s="34"/>
      <c r="I49" s="35">
        <f>SUMIFS(I50:I61,A50:A61,"P")</f>
        <v>0</v>
      </c>
      <c r="J49" s="36"/>
    </row>
    <row r="50">
      <c r="A50" s="37" t="s">
        <v>593</v>
      </c>
      <c r="B50" s="37">
        <v>11</v>
      </c>
      <c r="C50" s="38" t="s">
        <v>12917</v>
      </c>
      <c r="D50" s="37" t="s">
        <v>595</v>
      </c>
      <c r="E50" s="39" t="s">
        <v>12918</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12919</v>
      </c>
      <c r="F52" s="46"/>
      <c r="G52" s="46"/>
      <c r="H52" s="46"/>
      <c r="I52" s="46"/>
      <c r="J52" s="48"/>
    </row>
    <row r="53">
      <c r="A53" s="37" t="s">
        <v>593</v>
      </c>
      <c r="B53" s="37">
        <v>12</v>
      </c>
      <c r="C53" s="38" t="s">
        <v>12920</v>
      </c>
      <c r="D53" s="37" t="s">
        <v>595</v>
      </c>
      <c r="E53" s="39" t="s">
        <v>12921</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12922</v>
      </c>
      <c r="F55" s="46"/>
      <c r="G55" s="46"/>
      <c r="H55" s="46"/>
      <c r="I55" s="46"/>
      <c r="J55" s="48"/>
    </row>
    <row r="56">
      <c r="A56" s="37" t="s">
        <v>593</v>
      </c>
      <c r="B56" s="37">
        <v>13</v>
      </c>
      <c r="C56" s="38" t="s">
        <v>12923</v>
      </c>
      <c r="D56" s="37" t="s">
        <v>595</v>
      </c>
      <c r="E56" s="39" t="s">
        <v>2457</v>
      </c>
      <c r="F56" s="40" t="s">
        <v>608</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12924</v>
      </c>
      <c r="F58" s="46"/>
      <c r="G58" s="46"/>
      <c r="H58" s="46"/>
      <c r="I58" s="46"/>
      <c r="J58" s="48"/>
    </row>
    <row r="59">
      <c r="A59" s="37" t="s">
        <v>593</v>
      </c>
      <c r="B59" s="37">
        <v>14</v>
      </c>
      <c r="C59" s="38" t="s">
        <v>3289</v>
      </c>
      <c r="D59" s="37" t="s">
        <v>595</v>
      </c>
      <c r="E59" s="39" t="s">
        <v>3290</v>
      </c>
      <c r="F59" s="40" t="s">
        <v>1798</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13050</v>
      </c>
      <c r="F61" s="46"/>
      <c r="G61" s="46"/>
      <c r="H61" s="46"/>
      <c r="I61" s="46"/>
      <c r="J61" s="48"/>
    </row>
    <row r="62">
      <c r="A62" s="31" t="s">
        <v>591</v>
      </c>
      <c r="B62" s="32"/>
      <c r="C62" s="33" t="s">
        <v>3633</v>
      </c>
      <c r="D62" s="34"/>
      <c r="E62" s="31" t="s">
        <v>4094</v>
      </c>
      <c r="F62" s="34"/>
      <c r="G62" s="34"/>
      <c r="H62" s="34"/>
      <c r="I62" s="35">
        <f>SUMIFS(I63:I77,A63:A77,"P")</f>
        <v>0</v>
      </c>
      <c r="J62" s="36"/>
    </row>
    <row r="63" ht="30">
      <c r="A63" s="37" t="s">
        <v>593</v>
      </c>
      <c r="B63" s="37">
        <v>15</v>
      </c>
      <c r="C63" s="38" t="s">
        <v>3351</v>
      </c>
      <c r="D63" s="37" t="s">
        <v>595</v>
      </c>
      <c r="E63" s="39" t="s">
        <v>3352</v>
      </c>
      <c r="F63" s="40" t="s">
        <v>608</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4299</v>
      </c>
      <c r="D66" s="37" t="s">
        <v>595</v>
      </c>
      <c r="E66" s="39" t="s">
        <v>4300</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4099</v>
      </c>
      <c r="F71" s="46"/>
      <c r="G71" s="46"/>
      <c r="H71" s="46"/>
      <c r="I71" s="46"/>
      <c r="J71" s="48"/>
    </row>
    <row r="72" ht="30">
      <c r="A72" s="37" t="s">
        <v>593</v>
      </c>
      <c r="B72" s="37">
        <v>18</v>
      </c>
      <c r="C72" s="38" t="s">
        <v>4308</v>
      </c>
      <c r="D72" s="37" t="s">
        <v>595</v>
      </c>
      <c r="E72" s="39" t="s">
        <v>4309</v>
      </c>
      <c r="F72" s="40" t="s">
        <v>597</v>
      </c>
      <c r="G72" s="41">
        <v>475</v>
      </c>
      <c r="H72" s="42">
        <v>0</v>
      </c>
      <c r="I72" s="43">
        <f>ROUND(G72*H72,P4)</f>
        <v>0</v>
      </c>
      <c r="J72" s="37"/>
      <c r="O72" s="44">
        <f>I72*0.21</f>
        <v>0</v>
      </c>
      <c r="P72">
        <v>3</v>
      </c>
    </row>
    <row r="73" ht="30">
      <c r="A73" s="37" t="s">
        <v>598</v>
      </c>
      <c r="B73" s="45"/>
      <c r="C73" s="46"/>
      <c r="D73" s="46"/>
      <c r="E73" s="39" t="s">
        <v>4309</v>
      </c>
      <c r="F73" s="46"/>
      <c r="G73" s="46"/>
      <c r="H73" s="46"/>
      <c r="I73" s="46"/>
      <c r="J73" s="48"/>
    </row>
    <row r="74" ht="60">
      <c r="A74" s="37" t="s">
        <v>601</v>
      </c>
      <c r="B74" s="45"/>
      <c r="C74" s="46"/>
      <c r="D74" s="46"/>
      <c r="E74" s="39" t="s">
        <v>4104</v>
      </c>
      <c r="F74" s="46"/>
      <c r="G74" s="46"/>
      <c r="H74" s="46"/>
      <c r="I74" s="46"/>
      <c r="J74" s="48"/>
    </row>
    <row r="75">
      <c r="A75" s="37" t="s">
        <v>593</v>
      </c>
      <c r="B75" s="37">
        <v>19</v>
      </c>
      <c r="C75" s="38" t="s">
        <v>4311</v>
      </c>
      <c r="D75" s="37" t="s">
        <v>595</v>
      </c>
      <c r="E75" s="39" t="s">
        <v>3349</v>
      </c>
      <c r="F75" s="40" t="s">
        <v>597</v>
      </c>
      <c r="G75" s="41">
        <v>820</v>
      </c>
      <c r="H75" s="42">
        <v>0</v>
      </c>
      <c r="I75" s="43">
        <f>ROUND(G75*H75,P4)</f>
        <v>0</v>
      </c>
      <c r="J75" s="37"/>
      <c r="O75" s="44">
        <f>I75*0.21</f>
        <v>0</v>
      </c>
      <c r="P75">
        <v>3</v>
      </c>
    </row>
    <row r="76">
      <c r="A76" s="37" t="s">
        <v>598</v>
      </c>
      <c r="B76" s="45"/>
      <c r="C76" s="46"/>
      <c r="D76" s="46"/>
      <c r="E76" s="39" t="s">
        <v>3349</v>
      </c>
      <c r="F76" s="46"/>
      <c r="G76" s="46"/>
      <c r="H76" s="46"/>
      <c r="I76" s="46"/>
      <c r="J76" s="48"/>
    </row>
    <row r="77" ht="60">
      <c r="A77" s="37" t="s">
        <v>601</v>
      </c>
      <c r="B77" s="45"/>
      <c r="C77" s="46"/>
      <c r="D77" s="46"/>
      <c r="E77" s="39" t="s">
        <v>4104</v>
      </c>
      <c r="F77" s="46"/>
      <c r="G77" s="46"/>
      <c r="H77" s="46"/>
      <c r="I77" s="46"/>
      <c r="J77" s="48"/>
    </row>
    <row r="78">
      <c r="A78" s="31" t="s">
        <v>591</v>
      </c>
      <c r="B78" s="32"/>
      <c r="C78" s="33" t="s">
        <v>12870</v>
      </c>
      <c r="D78" s="34"/>
      <c r="E78" s="31" t="s">
        <v>12871</v>
      </c>
      <c r="F78" s="34"/>
      <c r="G78" s="34"/>
      <c r="H78" s="34"/>
      <c r="I78" s="35">
        <f>SUMIFS(I79:I93,A79:A93,"P")</f>
        <v>0</v>
      </c>
      <c r="J78" s="36"/>
    </row>
    <row r="79">
      <c r="A79" s="37" t="s">
        <v>593</v>
      </c>
      <c r="B79" s="37">
        <v>20</v>
      </c>
      <c r="C79" s="38" t="s">
        <v>13051</v>
      </c>
      <c r="D79" s="37" t="s">
        <v>595</v>
      </c>
      <c r="E79" s="39" t="s">
        <v>13052</v>
      </c>
      <c r="F79" s="40" t="s">
        <v>608</v>
      </c>
      <c r="G79" s="41">
        <v>5</v>
      </c>
      <c r="H79" s="42">
        <v>0</v>
      </c>
      <c r="I79" s="43">
        <f>ROUND(G79*H79,P4)</f>
        <v>0</v>
      </c>
      <c r="J79" s="37"/>
      <c r="O79" s="44">
        <f>I79*0.21</f>
        <v>0</v>
      </c>
      <c r="P79">
        <v>3</v>
      </c>
    </row>
    <row r="80">
      <c r="A80" s="37" t="s">
        <v>598</v>
      </c>
      <c r="B80" s="45"/>
      <c r="C80" s="46"/>
      <c r="D80" s="46"/>
      <c r="E80" s="39" t="s">
        <v>13052</v>
      </c>
      <c r="F80" s="46"/>
      <c r="G80" s="46"/>
      <c r="H80" s="46"/>
      <c r="I80" s="46"/>
      <c r="J80" s="48"/>
    </row>
    <row r="81">
      <c r="A81" s="37" t="s">
        <v>601</v>
      </c>
      <c r="B81" s="45"/>
      <c r="C81" s="46"/>
      <c r="D81" s="46"/>
      <c r="E81" s="47" t="s">
        <v>595</v>
      </c>
      <c r="F81" s="46"/>
      <c r="G81" s="46"/>
      <c r="H81" s="46"/>
      <c r="I81" s="46"/>
      <c r="J81" s="48"/>
    </row>
    <row r="82">
      <c r="A82" s="37" t="s">
        <v>593</v>
      </c>
      <c r="B82" s="37">
        <v>21</v>
      </c>
      <c r="C82" s="38" t="s">
        <v>13053</v>
      </c>
      <c r="D82" s="37" t="s">
        <v>595</v>
      </c>
      <c r="E82" s="39" t="s">
        <v>2670</v>
      </c>
      <c r="F82" s="40" t="s">
        <v>608</v>
      </c>
      <c r="G82" s="41">
        <v>12</v>
      </c>
      <c r="H82" s="42">
        <v>0</v>
      </c>
      <c r="I82" s="43">
        <f>ROUND(G82*H82,P4)</f>
        <v>0</v>
      </c>
      <c r="J82" s="37"/>
      <c r="O82" s="44">
        <f>I82*0.21</f>
        <v>0</v>
      </c>
      <c r="P82">
        <v>3</v>
      </c>
    </row>
    <row r="83">
      <c r="A83" s="37" t="s">
        <v>598</v>
      </c>
      <c r="B83" s="45"/>
      <c r="C83" s="46"/>
      <c r="D83" s="46"/>
      <c r="E83" s="39" t="s">
        <v>2670</v>
      </c>
      <c r="F83" s="46"/>
      <c r="G83" s="46"/>
      <c r="H83" s="46"/>
      <c r="I83" s="46"/>
      <c r="J83" s="48"/>
    </row>
    <row r="84">
      <c r="A84" s="37" t="s">
        <v>601</v>
      </c>
      <c r="B84" s="45"/>
      <c r="C84" s="46"/>
      <c r="D84" s="46"/>
      <c r="E84" s="47" t="s">
        <v>595</v>
      </c>
      <c r="F84" s="46"/>
      <c r="G84" s="46"/>
      <c r="H84" s="46"/>
      <c r="I84" s="46"/>
      <c r="J84" s="48"/>
    </row>
    <row r="85" ht="30">
      <c r="A85" s="37" t="s">
        <v>593</v>
      </c>
      <c r="B85" s="37">
        <v>22</v>
      </c>
      <c r="C85" s="38" t="s">
        <v>13097</v>
      </c>
      <c r="D85" s="37" t="s">
        <v>595</v>
      </c>
      <c r="E85" s="39" t="s">
        <v>13098</v>
      </c>
      <c r="F85" s="40" t="s">
        <v>608</v>
      </c>
      <c r="G85" s="41">
        <v>5</v>
      </c>
      <c r="H85" s="42">
        <v>0</v>
      </c>
      <c r="I85" s="43">
        <f>ROUND(G85*H85,P4)</f>
        <v>0</v>
      </c>
      <c r="J85" s="37"/>
      <c r="O85" s="44">
        <f>I85*0.21</f>
        <v>0</v>
      </c>
      <c r="P85">
        <v>3</v>
      </c>
    </row>
    <row r="86" ht="30">
      <c r="A86" s="37" t="s">
        <v>598</v>
      </c>
      <c r="B86" s="45"/>
      <c r="C86" s="46"/>
      <c r="D86" s="46"/>
      <c r="E86" s="39" t="s">
        <v>13098</v>
      </c>
      <c r="F86" s="46"/>
      <c r="G86" s="46"/>
      <c r="H86" s="46"/>
      <c r="I86" s="46"/>
      <c r="J86" s="48"/>
    </row>
    <row r="87" ht="45">
      <c r="A87" s="37" t="s">
        <v>601</v>
      </c>
      <c r="B87" s="45"/>
      <c r="C87" s="46"/>
      <c r="D87" s="46"/>
      <c r="E87" s="39" t="s">
        <v>13019</v>
      </c>
      <c r="F87" s="46"/>
      <c r="G87" s="46"/>
      <c r="H87" s="46"/>
      <c r="I87" s="46"/>
      <c r="J87" s="48"/>
    </row>
    <row r="88" ht="30">
      <c r="A88" s="37" t="s">
        <v>593</v>
      </c>
      <c r="B88" s="37">
        <v>23</v>
      </c>
      <c r="C88" s="38" t="s">
        <v>13024</v>
      </c>
      <c r="D88" s="37" t="s">
        <v>595</v>
      </c>
      <c r="E88" s="39" t="s">
        <v>13025</v>
      </c>
      <c r="F88" s="40" t="s">
        <v>608</v>
      </c>
      <c r="G88" s="41">
        <v>23</v>
      </c>
      <c r="H88" s="42">
        <v>0</v>
      </c>
      <c r="I88" s="43">
        <f>ROUND(G88*H88,P4)</f>
        <v>0</v>
      </c>
      <c r="J88" s="37"/>
      <c r="O88" s="44">
        <f>I88*0.21</f>
        <v>0</v>
      </c>
      <c r="P88">
        <v>3</v>
      </c>
    </row>
    <row r="89" ht="30">
      <c r="A89" s="37" t="s">
        <v>598</v>
      </c>
      <c r="B89" s="45"/>
      <c r="C89" s="46"/>
      <c r="D89" s="46"/>
      <c r="E89" s="39" t="s">
        <v>13025</v>
      </c>
      <c r="F89" s="46"/>
      <c r="G89" s="46"/>
      <c r="H89" s="46"/>
      <c r="I89" s="46"/>
      <c r="J89" s="48"/>
    </row>
    <row r="90" ht="45">
      <c r="A90" s="37" t="s">
        <v>601</v>
      </c>
      <c r="B90" s="45"/>
      <c r="C90" s="46"/>
      <c r="D90" s="46"/>
      <c r="E90" s="39" t="s">
        <v>12971</v>
      </c>
      <c r="F90" s="46"/>
      <c r="G90" s="46"/>
      <c r="H90" s="46"/>
      <c r="I90" s="46"/>
      <c r="J90" s="48"/>
    </row>
    <row r="91" ht="30">
      <c r="A91" s="37" t="s">
        <v>593</v>
      </c>
      <c r="B91" s="37">
        <v>24</v>
      </c>
      <c r="C91" s="38" t="s">
        <v>13029</v>
      </c>
      <c r="D91" s="37" t="s">
        <v>595</v>
      </c>
      <c r="E91" s="39" t="s">
        <v>13030</v>
      </c>
      <c r="F91" s="40" t="s">
        <v>608</v>
      </c>
      <c r="G91" s="41">
        <v>23</v>
      </c>
      <c r="H91" s="42">
        <v>0</v>
      </c>
      <c r="I91" s="43">
        <f>ROUND(G91*H91,P4)</f>
        <v>0</v>
      </c>
      <c r="J91" s="37"/>
      <c r="O91" s="44">
        <f>I91*0.21</f>
        <v>0</v>
      </c>
      <c r="P91">
        <v>3</v>
      </c>
    </row>
    <row r="92" ht="30">
      <c r="A92" s="37" t="s">
        <v>598</v>
      </c>
      <c r="B92" s="45"/>
      <c r="C92" s="46"/>
      <c r="D92" s="46"/>
      <c r="E92" s="39" t="s">
        <v>13030</v>
      </c>
      <c r="F92" s="46"/>
      <c r="G92" s="46"/>
      <c r="H92" s="46"/>
      <c r="I92" s="46"/>
      <c r="J92" s="48"/>
    </row>
    <row r="93" ht="45">
      <c r="A93" s="37" t="s">
        <v>601</v>
      </c>
      <c r="B93" s="45"/>
      <c r="C93" s="46"/>
      <c r="D93" s="46"/>
      <c r="E93" s="39" t="s">
        <v>13028</v>
      </c>
      <c r="F93" s="46"/>
      <c r="G93" s="46"/>
      <c r="H93" s="46"/>
      <c r="I93" s="46"/>
      <c r="J93" s="48"/>
    </row>
    <row r="94">
      <c r="A94" s="31" t="s">
        <v>591</v>
      </c>
      <c r="B94" s="32"/>
      <c r="C94" s="33" t="s">
        <v>3638</v>
      </c>
      <c r="D94" s="34"/>
      <c r="E94" s="31" t="s">
        <v>4167</v>
      </c>
      <c r="F94" s="34"/>
      <c r="G94" s="34"/>
      <c r="H94" s="34"/>
      <c r="I94" s="35">
        <f>SUMIFS(I95:I118,A95:A118,"P")</f>
        <v>0</v>
      </c>
      <c r="J94" s="36"/>
    </row>
    <row r="95" ht="30">
      <c r="A95" s="37" t="s">
        <v>593</v>
      </c>
      <c r="B95" s="37">
        <v>25</v>
      </c>
      <c r="C95" s="38" t="s">
        <v>3037</v>
      </c>
      <c r="D95" s="37" t="s">
        <v>595</v>
      </c>
      <c r="E95" s="39" t="s">
        <v>3931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3041</v>
      </c>
      <c r="D98" s="37" t="s">
        <v>595</v>
      </c>
      <c r="E98" s="39" t="s">
        <v>3933</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3044</v>
      </c>
      <c r="D101" s="37" t="s">
        <v>595</v>
      </c>
      <c r="E101" s="39" t="s">
        <v>3045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4177</v>
      </c>
      <c r="F103" s="46"/>
      <c r="G103" s="46"/>
      <c r="H103" s="46"/>
      <c r="I103" s="46"/>
      <c r="J103" s="48"/>
    </row>
    <row r="104">
      <c r="A104" s="37" t="s">
        <v>593</v>
      </c>
      <c r="B104" s="37">
        <v>28</v>
      </c>
      <c r="C104" s="38" t="s">
        <v>3300</v>
      </c>
      <c r="D104" s="37" t="s">
        <v>595</v>
      </c>
      <c r="E104" s="39" t="s">
        <v>3301</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4188</v>
      </c>
      <c r="F106" s="46"/>
      <c r="G106" s="46"/>
      <c r="H106" s="46"/>
      <c r="I106" s="46"/>
      <c r="J106" s="48"/>
    </row>
    <row r="107" ht="30">
      <c r="A107" s="37" t="s">
        <v>593</v>
      </c>
      <c r="B107" s="37">
        <v>29</v>
      </c>
      <c r="C107" s="38" t="s">
        <v>12990</v>
      </c>
      <c r="D107" s="37" t="s">
        <v>595</v>
      </c>
      <c r="E107" s="39" t="s">
        <v>12991</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4188</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3641</v>
      </c>
      <c r="F112" s="46"/>
      <c r="G112" s="46"/>
      <c r="H112" s="46"/>
      <c r="I112" s="46"/>
      <c r="J112" s="48"/>
    </row>
    <row r="113">
      <c r="A113" s="37" t="s">
        <v>593</v>
      </c>
      <c r="B113" s="37">
        <v>31</v>
      </c>
      <c r="C113" s="38" t="s">
        <v>3049</v>
      </c>
      <c r="D113" s="37" t="s">
        <v>595</v>
      </c>
      <c r="E113" s="39" t="s">
        <v>3050</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4194</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3642</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49.399999999999999</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13099</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xO4KjgastCc2hlBofFXcz3hLY6aVFLk0reqN2E9s6Px8KzTErN4EcaeE47O6BHXw8r/KR6TyTf/MdzMDacD/3g==" hashValue="korBV6VLvJCa8dIa2ONk86Z2dsajYw/s2dzZAeMOKYEZraztHfLUh+aSVT5kr7pq/AQcjluA3Az2e9VBDO/F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13100</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13100</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12853</v>
      </c>
      <c r="D21" s="34"/>
      <c r="E21" s="31" t="s">
        <v>12854</v>
      </c>
      <c r="F21" s="34"/>
      <c r="G21" s="34"/>
      <c r="H21" s="34"/>
      <c r="I21" s="35">
        <f>SUMIFS(I22:I24,A22:A24,"P")</f>
        <v>0</v>
      </c>
      <c r="J21" s="36"/>
    </row>
    <row r="22">
      <c r="A22" s="37" t="s">
        <v>593</v>
      </c>
      <c r="B22" s="37">
        <v>4</v>
      </c>
      <c r="C22" s="38" t="s">
        <v>640</v>
      </c>
      <c r="D22" s="37" t="s">
        <v>595</v>
      </c>
      <c r="E22" s="39" t="s">
        <v>641</v>
      </c>
      <c r="F22" s="40" t="s">
        <v>637</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601</v>
      </c>
      <c r="B24" s="45"/>
      <c r="C24" s="46"/>
      <c r="D24" s="46"/>
      <c r="E24" s="39" t="s">
        <v>643</v>
      </c>
      <c r="F24" s="46"/>
      <c r="G24" s="46"/>
      <c r="H24" s="46"/>
      <c r="I24" s="46"/>
      <c r="J24" s="48"/>
    </row>
    <row r="25">
      <c r="A25" s="31" t="s">
        <v>591</v>
      </c>
      <c r="B25" s="32"/>
      <c r="C25" s="33" t="s">
        <v>4008</v>
      </c>
      <c r="D25" s="34"/>
      <c r="E25" s="31" t="s">
        <v>4009</v>
      </c>
      <c r="F25" s="34"/>
      <c r="G25" s="34"/>
      <c r="H25" s="34"/>
      <c r="I25" s="35">
        <f>SUMIFS(I26:I28,A26:A28,"P")</f>
        <v>0</v>
      </c>
      <c r="J25" s="36"/>
    </row>
    <row r="26">
      <c r="A26" s="37" t="s">
        <v>593</v>
      </c>
      <c r="B26" s="37">
        <v>5</v>
      </c>
      <c r="C26" s="38" t="s">
        <v>12855</v>
      </c>
      <c r="D26" s="37" t="s">
        <v>595</v>
      </c>
      <c r="E26" s="39" t="s">
        <v>12856</v>
      </c>
      <c r="F26" s="40" t="s">
        <v>986</v>
      </c>
      <c r="G26" s="41">
        <v>0.34999999999999998</v>
      </c>
      <c r="H26" s="42">
        <v>0</v>
      </c>
      <c r="I26" s="43">
        <f>ROUND(G26*H26,P4)</f>
        <v>0</v>
      </c>
      <c r="J26" s="37"/>
      <c r="O26" s="44">
        <f>I26*0.21</f>
        <v>0</v>
      </c>
      <c r="P26">
        <v>3</v>
      </c>
    </row>
    <row r="27">
      <c r="A27" s="37" t="s">
        <v>598</v>
      </c>
      <c r="B27" s="45"/>
      <c r="C27" s="46"/>
      <c r="D27" s="46"/>
      <c r="E27" s="39" t="s">
        <v>12856</v>
      </c>
      <c r="F27" s="46"/>
      <c r="G27" s="46"/>
      <c r="H27" s="46"/>
      <c r="I27" s="46"/>
      <c r="J27" s="48"/>
    </row>
    <row r="28" ht="30">
      <c r="A28" s="37" t="s">
        <v>601</v>
      </c>
      <c r="B28" s="45"/>
      <c r="C28" s="46"/>
      <c r="D28" s="46"/>
      <c r="E28" s="39" t="s">
        <v>12857</v>
      </c>
      <c r="F28" s="46"/>
      <c r="G28" s="46"/>
      <c r="H28" s="46"/>
      <c r="I28" s="46"/>
      <c r="J28" s="48"/>
    </row>
    <row r="29">
      <c r="A29" s="31" t="s">
        <v>591</v>
      </c>
      <c r="B29" s="32"/>
      <c r="C29" s="33" t="s">
        <v>4026</v>
      </c>
      <c r="D29" s="34"/>
      <c r="E29" s="31" t="s">
        <v>4027</v>
      </c>
      <c r="F29" s="34"/>
      <c r="G29" s="34"/>
      <c r="H29" s="34"/>
      <c r="I29" s="35">
        <f>SUMIFS(I30:I35,A30:A35,"P")</f>
        <v>0</v>
      </c>
      <c r="J29" s="36"/>
    </row>
    <row r="30" ht="30">
      <c r="A30" s="37" t="s">
        <v>593</v>
      </c>
      <c r="B30" s="37">
        <v>6</v>
      </c>
      <c r="C30" s="38" t="s">
        <v>3000</v>
      </c>
      <c r="D30" s="37" t="s">
        <v>595</v>
      </c>
      <c r="E30" s="39" t="s">
        <v>3001</v>
      </c>
      <c r="F30" s="40" t="s">
        <v>608</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7" t="s">
        <v>593</v>
      </c>
      <c r="B33" s="37">
        <v>7</v>
      </c>
      <c r="C33" s="38" t="s">
        <v>655</v>
      </c>
      <c r="D33" s="37" t="s">
        <v>595</v>
      </c>
      <c r="E33" s="39" t="s">
        <v>656</v>
      </c>
      <c r="F33" s="40" t="s">
        <v>608</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601</v>
      </c>
      <c r="B35" s="45"/>
      <c r="C35" s="46"/>
      <c r="D35" s="46"/>
      <c r="E35" s="39" t="s">
        <v>654</v>
      </c>
      <c r="F35" s="46"/>
      <c r="G35" s="46"/>
      <c r="H35" s="46"/>
      <c r="I35" s="46"/>
      <c r="J35" s="48"/>
    </row>
    <row r="36">
      <c r="A36" s="31" t="s">
        <v>591</v>
      </c>
      <c r="B36" s="32"/>
      <c r="C36" s="33" t="s">
        <v>4030</v>
      </c>
      <c r="D36" s="34"/>
      <c r="E36" s="31" t="s">
        <v>4031</v>
      </c>
      <c r="F36" s="34"/>
      <c r="G36" s="34"/>
      <c r="H36" s="34"/>
      <c r="I36" s="35">
        <f>SUMIFS(I37:I45,A37:A45,"P")</f>
        <v>0</v>
      </c>
      <c r="J36" s="36"/>
    </row>
    <row r="37">
      <c r="A37" s="37" t="s">
        <v>593</v>
      </c>
      <c r="B37" s="37">
        <v>8</v>
      </c>
      <c r="C37" s="38" t="s">
        <v>12858</v>
      </c>
      <c r="D37" s="37" t="s">
        <v>595</v>
      </c>
      <c r="E37" s="39" t="s">
        <v>12859</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1016</v>
      </c>
      <c r="D40" s="37" t="s">
        <v>595</v>
      </c>
      <c r="E40" s="39" t="s">
        <v>1017</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601</v>
      </c>
      <c r="B42" s="45"/>
      <c r="C42" s="46"/>
      <c r="D42" s="46"/>
      <c r="E42" s="39" t="s">
        <v>12860</v>
      </c>
      <c r="F42" s="46"/>
      <c r="G42" s="46"/>
      <c r="H42" s="46"/>
      <c r="I42" s="46"/>
      <c r="J42" s="48"/>
    </row>
    <row r="43" ht="30">
      <c r="A43" s="37" t="s">
        <v>593</v>
      </c>
      <c r="B43" s="37">
        <v>10</v>
      </c>
      <c r="C43" s="38" t="s">
        <v>12861</v>
      </c>
      <c r="D43" s="37" t="s">
        <v>595</v>
      </c>
      <c r="E43" s="39" t="s">
        <v>12862</v>
      </c>
      <c r="F43" s="40" t="s">
        <v>597</v>
      </c>
      <c r="G43" s="41">
        <v>35</v>
      </c>
      <c r="H43" s="42">
        <v>0</v>
      </c>
      <c r="I43" s="43">
        <f>ROUND(G43*H43,P4)</f>
        <v>0</v>
      </c>
      <c r="J43" s="37"/>
      <c r="O43" s="44">
        <f>I43*0.21</f>
        <v>0</v>
      </c>
      <c r="P43">
        <v>3</v>
      </c>
    </row>
    <row r="44" ht="30">
      <c r="A44" s="37" t="s">
        <v>598</v>
      </c>
      <c r="B44" s="45"/>
      <c r="C44" s="46"/>
      <c r="D44" s="46"/>
      <c r="E44" s="39" t="s">
        <v>12862</v>
      </c>
      <c r="F44" s="46"/>
      <c r="G44" s="46"/>
      <c r="H44" s="46"/>
      <c r="I44" s="46"/>
      <c r="J44" s="48"/>
    </row>
    <row r="45" ht="150">
      <c r="A45" s="37" t="s">
        <v>601</v>
      </c>
      <c r="B45" s="45"/>
      <c r="C45" s="46"/>
      <c r="D45" s="46"/>
      <c r="E45" s="39" t="s">
        <v>12863</v>
      </c>
      <c r="F45" s="46"/>
      <c r="G45" s="46"/>
      <c r="H45" s="46"/>
      <c r="I45" s="46"/>
      <c r="J45" s="48"/>
    </row>
    <row r="46">
      <c r="A46" s="31" t="s">
        <v>591</v>
      </c>
      <c r="B46" s="32"/>
      <c r="C46" s="33" t="s">
        <v>3633</v>
      </c>
      <c r="D46" s="34"/>
      <c r="E46" s="31" t="s">
        <v>4094</v>
      </c>
      <c r="F46" s="34"/>
      <c r="G46" s="34"/>
      <c r="H46" s="34"/>
      <c r="I46" s="35">
        <f>SUMIFS(I47:I55,A47:A55,"P")</f>
        <v>0</v>
      </c>
      <c r="J46" s="36"/>
    </row>
    <row r="47" ht="30">
      <c r="A47" s="37" t="s">
        <v>593</v>
      </c>
      <c r="B47" s="37">
        <v>11</v>
      </c>
      <c r="C47" s="38" t="s">
        <v>13101</v>
      </c>
      <c r="D47" s="37" t="s">
        <v>595</v>
      </c>
      <c r="E47" s="39" t="s">
        <v>4309</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ht="30">
      <c r="A50" s="37" t="s">
        <v>593</v>
      </c>
      <c r="B50" s="37">
        <v>12</v>
      </c>
      <c r="C50" s="38" t="s">
        <v>12866</v>
      </c>
      <c r="D50" s="37" t="s">
        <v>595</v>
      </c>
      <c r="E50" s="39" t="s">
        <v>4313</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ht="30">
      <c r="A53" s="37" t="s">
        <v>593</v>
      </c>
      <c r="B53" s="37">
        <v>13</v>
      </c>
      <c r="C53" s="38" t="s">
        <v>4299</v>
      </c>
      <c r="D53" s="37" t="s">
        <v>595</v>
      </c>
      <c r="E53" s="39" t="s">
        <v>4300</v>
      </c>
      <c r="F53" s="40" t="s">
        <v>608</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2097</v>
      </c>
      <c r="F55" s="46"/>
      <c r="G55" s="46"/>
      <c r="H55" s="46"/>
      <c r="I55" s="46"/>
      <c r="J55" s="48"/>
    </row>
    <row r="56">
      <c r="A56" s="31" t="s">
        <v>591</v>
      </c>
      <c r="B56" s="32"/>
      <c r="C56" s="33" t="s">
        <v>12870</v>
      </c>
      <c r="D56" s="34"/>
      <c r="E56" s="31" t="s">
        <v>12871</v>
      </c>
      <c r="F56" s="34"/>
      <c r="G56" s="34"/>
      <c r="H56" s="34"/>
      <c r="I56" s="35">
        <f>SUMIFS(I57:I59,A57:A59,"P")</f>
        <v>0</v>
      </c>
      <c r="J56" s="36"/>
    </row>
    <row r="57" ht="30">
      <c r="A57" s="37" t="s">
        <v>593</v>
      </c>
      <c r="B57" s="37">
        <v>14</v>
      </c>
      <c r="C57" s="38" t="s">
        <v>13040</v>
      </c>
      <c r="D57" s="37" t="s">
        <v>595</v>
      </c>
      <c r="E57" s="39" t="s">
        <v>13041</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13042</v>
      </c>
      <c r="F59" s="46"/>
      <c r="G59" s="46"/>
      <c r="H59" s="46"/>
      <c r="I59" s="46"/>
      <c r="J59" s="48"/>
    </row>
    <row r="60">
      <c r="A60" s="31" t="s">
        <v>591</v>
      </c>
      <c r="B60" s="32"/>
      <c r="C60" s="33" t="s">
        <v>3638</v>
      </c>
      <c r="D60" s="34"/>
      <c r="E60" s="31" t="s">
        <v>4167</v>
      </c>
      <c r="F60" s="34"/>
      <c r="G60" s="34"/>
      <c r="H60" s="34"/>
      <c r="I60" s="35">
        <f>SUMIFS(I61:I87,A61:A87,"P")</f>
        <v>0</v>
      </c>
      <c r="J60" s="36"/>
    </row>
    <row r="61" ht="30">
      <c r="A61" s="37" t="s">
        <v>593</v>
      </c>
      <c r="B61" s="37">
        <v>15</v>
      </c>
      <c r="C61" s="38" t="s">
        <v>3037</v>
      </c>
      <c r="D61" s="37" t="s">
        <v>595</v>
      </c>
      <c r="E61" s="39" t="s">
        <v>3931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3041</v>
      </c>
      <c r="D64" s="37" t="s">
        <v>595</v>
      </c>
      <c r="E64" s="39" t="s">
        <v>3933</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3044</v>
      </c>
      <c r="D67" s="37" t="s">
        <v>595</v>
      </c>
      <c r="E67" s="39" t="s">
        <v>3045</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4177</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3641</v>
      </c>
      <c r="F72" s="46"/>
      <c r="G72" s="46"/>
      <c r="H72" s="46"/>
      <c r="I72" s="46"/>
      <c r="J72" s="48"/>
    </row>
    <row r="73">
      <c r="A73" s="37" t="s">
        <v>593</v>
      </c>
      <c r="B73" s="37">
        <v>19</v>
      </c>
      <c r="C73" s="38" t="s">
        <v>3049</v>
      </c>
      <c r="D73" s="37" t="s">
        <v>595</v>
      </c>
      <c r="E73" s="39" t="s">
        <v>3050</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4194</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3642</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4195</v>
      </c>
      <c r="F81" s="46"/>
      <c r="G81" s="46"/>
      <c r="H81" s="46"/>
      <c r="I81" s="46"/>
      <c r="J81" s="48"/>
    </row>
    <row r="82">
      <c r="A82" s="37" t="s">
        <v>593</v>
      </c>
      <c r="B82" s="37">
        <v>22</v>
      </c>
      <c r="C82" s="38" t="s">
        <v>3364</v>
      </c>
      <c r="D82" s="37" t="s">
        <v>595</v>
      </c>
      <c r="E82" s="39" t="s">
        <v>3365</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4359</v>
      </c>
      <c r="F84" s="46"/>
      <c r="G84" s="46"/>
      <c r="H84" s="46"/>
      <c r="I84" s="46"/>
      <c r="J84" s="48"/>
    </row>
    <row r="85">
      <c r="A85" s="37" t="s">
        <v>593</v>
      </c>
      <c r="B85" s="37">
        <v>23</v>
      </c>
      <c r="C85" s="38" t="s">
        <v>4196</v>
      </c>
      <c r="D85" s="37" t="s">
        <v>595</v>
      </c>
      <c r="E85" s="39" t="s">
        <v>4197</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4198</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7.5999999999999996</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13102</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3401</v>
      </c>
      <c r="D96" s="37" t="s">
        <v>3402</v>
      </c>
      <c r="E96" s="39" t="s">
        <v>4250</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exfTj3Rl88dbmKnJCplrX8yyLdKgds77ZrRLQ9ZZHAYO2fGXNT1kGOc/GWMYb5DVLCtuf4c3TbW7XQjId1th7A==" hashValue="b7KsF6NuIDYrvCLiuCaZF8RF5JsEYngE4uN1qA5iOaixaH+bfHDNxkUgI1DzvBqkm/jIGPVmN21kOiU8vsRd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13103</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13103</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SUMIFS(I12:I23,A12:A23,"P")</f>
        <v>0</v>
      </c>
      <c r="J11" s="36"/>
    </row>
    <row r="12">
      <c r="A12" s="37" t="s">
        <v>593</v>
      </c>
      <c r="B12" s="37">
        <v>1</v>
      </c>
      <c r="C12" s="38" t="s">
        <v>13058</v>
      </c>
      <c r="D12" s="37" t="s">
        <v>595</v>
      </c>
      <c r="E12" s="39" t="s">
        <v>13059</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13060</v>
      </c>
      <c r="F14" s="46"/>
      <c r="G14" s="46"/>
      <c r="H14" s="46"/>
      <c r="I14" s="46"/>
      <c r="J14" s="48"/>
    </row>
    <row r="15" ht="30">
      <c r="A15" s="37" t="s">
        <v>593</v>
      </c>
      <c r="B15" s="37">
        <v>2</v>
      </c>
      <c r="C15" s="38" t="s">
        <v>13061</v>
      </c>
      <c r="D15" s="37" t="s">
        <v>595</v>
      </c>
      <c r="E15" s="39" t="s">
        <v>13062</v>
      </c>
      <c r="F15" s="40" t="s">
        <v>608</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13060</v>
      </c>
      <c r="F17" s="46"/>
      <c r="G17" s="46"/>
      <c r="H17" s="46"/>
      <c r="I17" s="46"/>
      <c r="J17" s="48"/>
    </row>
    <row r="18">
      <c r="A18" s="37" t="s">
        <v>593</v>
      </c>
      <c r="B18" s="37">
        <v>3</v>
      </c>
      <c r="C18" s="38" t="s">
        <v>13063</v>
      </c>
      <c r="D18" s="37" t="s">
        <v>595</v>
      </c>
      <c r="E18" s="39" t="s">
        <v>13064</v>
      </c>
      <c r="F18" s="40" t="s">
        <v>608</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13060</v>
      </c>
      <c r="F20" s="46"/>
      <c r="G20" s="46"/>
      <c r="H20" s="46"/>
      <c r="I20" s="46"/>
      <c r="J20" s="48"/>
    </row>
    <row r="21">
      <c r="A21" s="37" t="s">
        <v>593</v>
      </c>
      <c r="B21" s="37">
        <v>4</v>
      </c>
      <c r="C21" s="38" t="s">
        <v>13065</v>
      </c>
      <c r="D21" s="37" t="s">
        <v>595</v>
      </c>
      <c r="E21" s="39" t="s">
        <v>13066</v>
      </c>
      <c r="F21" s="40" t="s">
        <v>608</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13060</v>
      </c>
      <c r="F23" s="46"/>
      <c r="G23" s="46"/>
      <c r="H23" s="46"/>
      <c r="I23" s="46"/>
      <c r="J23" s="48"/>
    </row>
    <row r="24">
      <c r="A24" s="31" t="s">
        <v>591</v>
      </c>
      <c r="B24" s="32"/>
      <c r="C24" s="33" t="s">
        <v>4784</v>
      </c>
      <c r="D24" s="34"/>
      <c r="E24" s="31" t="s">
        <v>13067</v>
      </c>
      <c r="F24" s="34"/>
      <c r="G24" s="34"/>
      <c r="H24" s="34"/>
      <c r="I24" s="35">
        <f>SUMIFS(I25:I27,A25:A27,"P")</f>
        <v>0</v>
      </c>
      <c r="J24" s="36"/>
    </row>
    <row r="25">
      <c r="A25" s="37" t="s">
        <v>593</v>
      </c>
      <c r="B25" s="37">
        <v>5</v>
      </c>
      <c r="C25" s="38" t="s">
        <v>5685</v>
      </c>
      <c r="D25" s="37" t="s">
        <v>595</v>
      </c>
      <c r="E25" s="39" t="s">
        <v>5686</v>
      </c>
      <c r="F25" s="40" t="s">
        <v>637</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4651</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24</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13104</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5.3499999999999996</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UugabJ3iCUIkrEX67lJaXFrTWIkaQIbtRVC5XvXIyjfDkMOI14cN9XrnNxQWsOaqlHMUxeKfTL1dQLNa+8kqeg==" hashValue="hd7DjLrIfObjNbQPb6f0uQ6zk/HSMzZMu6WFH1GRAiYkqbzOEusbEZN0INq9mDxtdDRBmQRiv1mz11xJ26oM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13105</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13105</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12900</v>
      </c>
      <c r="D18" s="34"/>
      <c r="E18" s="31" t="s">
        <v>12901</v>
      </c>
      <c r="F18" s="34"/>
      <c r="G18" s="34"/>
      <c r="H18" s="34"/>
      <c r="I18" s="35">
        <f>SUMIFS(I19:I21,A19:A21,"P")</f>
        <v>0</v>
      </c>
      <c r="J18" s="36"/>
    </row>
    <row r="19">
      <c r="A19" s="37" t="s">
        <v>593</v>
      </c>
      <c r="B19" s="37">
        <v>3</v>
      </c>
      <c r="C19" s="38" t="s">
        <v>998</v>
      </c>
      <c r="D19" s="37" t="s">
        <v>595</v>
      </c>
      <c r="E19" s="39" t="s">
        <v>999</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12902</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5218</v>
      </c>
      <c r="D27" s="37" t="s">
        <v>595</v>
      </c>
      <c r="E27" s="39" t="s">
        <v>5219</v>
      </c>
      <c r="F27" s="40" t="s">
        <v>986</v>
      </c>
      <c r="G27" s="41">
        <v>9.5</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4026</v>
      </c>
      <c r="D30" s="34"/>
      <c r="E30" s="31" t="s">
        <v>4027</v>
      </c>
      <c r="F30" s="34"/>
      <c r="G30" s="34"/>
      <c r="H30" s="34"/>
      <c r="I30" s="35">
        <f>SUMIFS(I31:I36,A31:A36,"P")</f>
        <v>0</v>
      </c>
      <c r="J30" s="36"/>
    </row>
    <row r="31" ht="30">
      <c r="A31" s="37" t="s">
        <v>593</v>
      </c>
      <c r="B31" s="37">
        <v>6</v>
      </c>
      <c r="C31" s="38" t="s">
        <v>3000</v>
      </c>
      <c r="D31" s="37" t="s">
        <v>595</v>
      </c>
      <c r="E31" s="39" t="s">
        <v>3001</v>
      </c>
      <c r="F31" s="40" t="s">
        <v>608</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7" t="s">
        <v>593</v>
      </c>
      <c r="B34" s="37">
        <v>7</v>
      </c>
      <c r="C34" s="38" t="s">
        <v>655</v>
      </c>
      <c r="D34" s="37" t="s">
        <v>595</v>
      </c>
      <c r="E34" s="39" t="s">
        <v>656</v>
      </c>
      <c r="F34" s="40" t="s">
        <v>608</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654</v>
      </c>
      <c r="F36" s="46"/>
      <c r="G36" s="46"/>
      <c r="H36" s="46"/>
      <c r="I36" s="46"/>
      <c r="J36" s="48"/>
    </row>
    <row r="37">
      <c r="A37" s="31" t="s">
        <v>591</v>
      </c>
      <c r="B37" s="32"/>
      <c r="C37" s="33" t="s">
        <v>4030</v>
      </c>
      <c r="D37" s="34"/>
      <c r="E37" s="31" t="s">
        <v>4031</v>
      </c>
      <c r="F37" s="34"/>
      <c r="G37" s="34"/>
      <c r="H37" s="34"/>
      <c r="I37" s="35">
        <f>SUMIFS(I38:I49,A38:A49,"P")</f>
        <v>0</v>
      </c>
      <c r="J37" s="36"/>
    </row>
    <row r="38">
      <c r="A38" s="37" t="s">
        <v>593</v>
      </c>
      <c r="B38" s="37">
        <v>8</v>
      </c>
      <c r="C38" s="38" t="s">
        <v>12858</v>
      </c>
      <c r="D38" s="37" t="s">
        <v>595</v>
      </c>
      <c r="E38" s="39" t="s">
        <v>12859</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13106</v>
      </c>
      <c r="D41" s="37" t="s">
        <v>595</v>
      </c>
      <c r="E41" s="39" t="s">
        <v>13107</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1037</v>
      </c>
      <c r="F43" s="46"/>
      <c r="G43" s="46"/>
      <c r="H43" s="46"/>
      <c r="I43" s="46"/>
      <c r="J43" s="48"/>
    </row>
    <row r="44">
      <c r="A44" s="37" t="s">
        <v>593</v>
      </c>
      <c r="B44" s="37">
        <v>10</v>
      </c>
      <c r="C44" s="38" t="s">
        <v>1016</v>
      </c>
      <c r="D44" s="37" t="s">
        <v>595</v>
      </c>
      <c r="E44" s="39" t="s">
        <v>1017</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12860</v>
      </c>
      <c r="F46" s="46"/>
      <c r="G46" s="46"/>
      <c r="H46" s="46"/>
      <c r="I46" s="46"/>
      <c r="J46" s="48"/>
    </row>
    <row r="47" ht="30">
      <c r="A47" s="37" t="s">
        <v>593</v>
      </c>
      <c r="B47" s="37">
        <v>11</v>
      </c>
      <c r="C47" s="38" t="s">
        <v>13048</v>
      </c>
      <c r="D47" s="37" t="s">
        <v>595</v>
      </c>
      <c r="E47" s="39" t="s">
        <v>13049</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12911</v>
      </c>
      <c r="F49" s="46"/>
      <c r="G49" s="46"/>
      <c r="H49" s="46"/>
      <c r="I49" s="46"/>
      <c r="J49" s="48"/>
    </row>
    <row r="50">
      <c r="A50" s="31" t="s">
        <v>591</v>
      </c>
      <c r="B50" s="32"/>
      <c r="C50" s="33" t="s">
        <v>4064</v>
      </c>
      <c r="D50" s="34"/>
      <c r="E50" s="31" t="s">
        <v>4065</v>
      </c>
      <c r="F50" s="34"/>
      <c r="G50" s="34"/>
      <c r="H50" s="34"/>
      <c r="I50" s="35">
        <f>SUMIFS(I51:I53,A51:A53,"P")</f>
        <v>0</v>
      </c>
      <c r="J50" s="36"/>
    </row>
    <row r="51">
      <c r="A51" s="37" t="s">
        <v>593</v>
      </c>
      <c r="B51" s="37">
        <v>12</v>
      </c>
      <c r="C51" s="38" t="s">
        <v>1373</v>
      </c>
      <c r="D51" s="37" t="s">
        <v>595</v>
      </c>
      <c r="E51" s="39" t="s">
        <v>1374</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601</v>
      </c>
      <c r="B53" s="45"/>
      <c r="C53" s="46"/>
      <c r="D53" s="46"/>
      <c r="E53" s="39" t="s">
        <v>4066</v>
      </c>
      <c r="F53" s="46"/>
      <c r="G53" s="46"/>
      <c r="H53" s="46"/>
      <c r="I53" s="46"/>
      <c r="J53" s="48"/>
    </row>
    <row r="54">
      <c r="A54" s="31" t="s">
        <v>591</v>
      </c>
      <c r="B54" s="32"/>
      <c r="C54" s="33" t="s">
        <v>3633</v>
      </c>
      <c r="D54" s="34"/>
      <c r="E54" s="31" t="s">
        <v>4094</v>
      </c>
      <c r="F54" s="34"/>
      <c r="G54" s="34"/>
      <c r="H54" s="34"/>
      <c r="I54" s="35">
        <f>SUMIFS(I55:I84,A55:A84,"P")</f>
        <v>0</v>
      </c>
      <c r="J54" s="36"/>
    </row>
    <row r="55">
      <c r="A55" s="37" t="s">
        <v>593</v>
      </c>
      <c r="B55" s="37">
        <v>13</v>
      </c>
      <c r="C55" s="38" t="s">
        <v>13108</v>
      </c>
      <c r="D55" s="37" t="s">
        <v>595</v>
      </c>
      <c r="E55" s="39" t="s">
        <v>13109</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13110</v>
      </c>
      <c r="F57" s="46"/>
      <c r="G57" s="46"/>
      <c r="H57" s="46"/>
      <c r="I57" s="46"/>
      <c r="J57" s="48"/>
    </row>
    <row r="58">
      <c r="A58" s="37" t="s">
        <v>593</v>
      </c>
      <c r="B58" s="37">
        <v>14</v>
      </c>
      <c r="C58" s="38" t="s">
        <v>13111</v>
      </c>
      <c r="D58" s="37" t="s">
        <v>595</v>
      </c>
      <c r="E58" s="39" t="s">
        <v>13112</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601</v>
      </c>
      <c r="B60" s="45"/>
      <c r="C60" s="46"/>
      <c r="D60" s="46"/>
      <c r="E60" s="39" t="s">
        <v>13113</v>
      </c>
      <c r="F60" s="46"/>
      <c r="G60" s="46"/>
      <c r="H60" s="46"/>
      <c r="I60" s="46"/>
      <c r="J60" s="48"/>
    </row>
    <row r="61">
      <c r="A61" s="37" t="s">
        <v>593</v>
      </c>
      <c r="B61" s="37">
        <v>15</v>
      </c>
      <c r="C61" s="38" t="s">
        <v>13114</v>
      </c>
      <c r="D61" s="37" t="s">
        <v>595</v>
      </c>
      <c r="E61" s="39" t="s">
        <v>13115</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13113</v>
      </c>
      <c r="F63" s="46"/>
      <c r="G63" s="46"/>
      <c r="H63" s="46"/>
      <c r="I63" s="46"/>
      <c r="J63" s="48"/>
    </row>
    <row r="64">
      <c r="A64" s="37" t="s">
        <v>593</v>
      </c>
      <c r="B64" s="37">
        <v>16</v>
      </c>
      <c r="C64" s="38" t="s">
        <v>4105</v>
      </c>
      <c r="D64" s="37" t="s">
        <v>595</v>
      </c>
      <c r="E64" s="39" t="s">
        <v>4106</v>
      </c>
      <c r="F64" s="40" t="s">
        <v>597</v>
      </c>
      <c r="G64" s="41">
        <v>26700</v>
      </c>
      <c r="H64" s="42">
        <v>0</v>
      </c>
      <c r="I64" s="43">
        <f>ROUND(G64*H64,P4)</f>
        <v>0</v>
      </c>
      <c r="J64" s="37"/>
      <c r="O64" s="44">
        <f>I64*0.21</f>
        <v>0</v>
      </c>
      <c r="P64">
        <v>3</v>
      </c>
    </row>
    <row r="65">
      <c r="A65" s="37" t="s">
        <v>598</v>
      </c>
      <c r="B65" s="45"/>
      <c r="C65" s="46"/>
      <c r="D65" s="46"/>
      <c r="E65" s="39" t="s">
        <v>4106</v>
      </c>
      <c r="F65" s="46"/>
      <c r="G65" s="46"/>
      <c r="H65" s="46"/>
      <c r="I65" s="46"/>
      <c r="J65" s="48"/>
    </row>
    <row r="66" ht="60">
      <c r="A66" s="37" t="s">
        <v>601</v>
      </c>
      <c r="B66" s="45"/>
      <c r="C66" s="46"/>
      <c r="D66" s="46"/>
      <c r="E66" s="39" t="s">
        <v>4104</v>
      </c>
      <c r="F66" s="46"/>
      <c r="G66" s="46"/>
      <c r="H66" s="46"/>
      <c r="I66" s="46"/>
      <c r="J66" s="48"/>
    </row>
    <row r="67" ht="30">
      <c r="A67" s="37" t="s">
        <v>593</v>
      </c>
      <c r="B67" s="37">
        <v>17</v>
      </c>
      <c r="C67" s="38" t="s">
        <v>13116</v>
      </c>
      <c r="D67" s="37" t="s">
        <v>595</v>
      </c>
      <c r="E67" s="39" t="s">
        <v>13117</v>
      </c>
      <c r="F67" s="40" t="s">
        <v>597</v>
      </c>
      <c r="G67" s="41">
        <v>3300</v>
      </c>
      <c r="H67" s="42">
        <v>0</v>
      </c>
      <c r="I67" s="43">
        <f>ROUND(G67*H67,P4)</f>
        <v>0</v>
      </c>
      <c r="J67" s="37"/>
      <c r="O67" s="44">
        <f>I67*0.21</f>
        <v>0</v>
      </c>
      <c r="P67">
        <v>3</v>
      </c>
    </row>
    <row r="68" ht="30">
      <c r="A68" s="37" t="s">
        <v>598</v>
      </c>
      <c r="B68" s="45"/>
      <c r="C68" s="46"/>
      <c r="D68" s="46"/>
      <c r="E68" s="39" t="s">
        <v>13117</v>
      </c>
      <c r="F68" s="46"/>
      <c r="G68" s="46"/>
      <c r="H68" s="46"/>
      <c r="I68" s="46"/>
      <c r="J68" s="48"/>
    </row>
    <row r="69" ht="60">
      <c r="A69" s="37" t="s">
        <v>601</v>
      </c>
      <c r="B69" s="45"/>
      <c r="C69" s="46"/>
      <c r="D69" s="46"/>
      <c r="E69" s="39" t="s">
        <v>4104</v>
      </c>
      <c r="F69" s="46"/>
      <c r="G69" s="46"/>
      <c r="H69" s="46"/>
      <c r="I69" s="46"/>
      <c r="J69" s="48"/>
    </row>
    <row r="70" ht="30">
      <c r="A70" s="37" t="s">
        <v>593</v>
      </c>
      <c r="B70" s="37">
        <v>18</v>
      </c>
      <c r="C70" s="38" t="s">
        <v>13118</v>
      </c>
      <c r="D70" s="37" t="s">
        <v>595</v>
      </c>
      <c r="E70" s="39" t="s">
        <v>13117</v>
      </c>
      <c r="F70" s="40" t="s">
        <v>597</v>
      </c>
      <c r="G70" s="41">
        <v>3300</v>
      </c>
      <c r="H70" s="42">
        <v>0</v>
      </c>
      <c r="I70" s="43">
        <f>ROUND(G70*H70,P4)</f>
        <v>0</v>
      </c>
      <c r="J70" s="37"/>
      <c r="O70" s="44">
        <f>I70*0.21</f>
        <v>0</v>
      </c>
      <c r="P70">
        <v>3</v>
      </c>
    </row>
    <row r="71" ht="30">
      <c r="A71" s="37" t="s">
        <v>598</v>
      </c>
      <c r="B71" s="45"/>
      <c r="C71" s="46"/>
      <c r="D71" s="46"/>
      <c r="E71" s="39" t="s">
        <v>13117</v>
      </c>
      <c r="F71" s="46"/>
      <c r="G71" s="46"/>
      <c r="H71" s="46"/>
      <c r="I71" s="46"/>
      <c r="J71" s="48"/>
    </row>
    <row r="72" ht="60">
      <c r="A72" s="37" t="s">
        <v>601</v>
      </c>
      <c r="B72" s="45"/>
      <c r="C72" s="46"/>
      <c r="D72" s="46"/>
      <c r="E72" s="39" t="s">
        <v>4104</v>
      </c>
      <c r="F72" s="46"/>
      <c r="G72" s="46"/>
      <c r="H72" s="46"/>
      <c r="I72" s="46"/>
      <c r="J72" s="48"/>
    </row>
    <row r="73" ht="30">
      <c r="A73" s="37" t="s">
        <v>593</v>
      </c>
      <c r="B73" s="37">
        <v>19</v>
      </c>
      <c r="C73" s="38" t="s">
        <v>13118</v>
      </c>
      <c r="D73" s="37" t="s">
        <v>592</v>
      </c>
      <c r="E73" s="39" t="s">
        <v>13117</v>
      </c>
      <c r="F73" s="40" t="s">
        <v>597</v>
      </c>
      <c r="G73" s="41">
        <v>3300</v>
      </c>
      <c r="H73" s="42">
        <v>0</v>
      </c>
      <c r="I73" s="43">
        <f>ROUND(G73*H73,P4)</f>
        <v>0</v>
      </c>
      <c r="J73" s="37"/>
      <c r="O73" s="44">
        <f>I73*0.21</f>
        <v>0</v>
      </c>
      <c r="P73">
        <v>3</v>
      </c>
    </row>
    <row r="74" ht="30">
      <c r="A74" s="37" t="s">
        <v>598</v>
      </c>
      <c r="B74" s="45"/>
      <c r="C74" s="46"/>
      <c r="D74" s="46"/>
      <c r="E74" s="39" t="s">
        <v>13117</v>
      </c>
      <c r="F74" s="46"/>
      <c r="G74" s="46"/>
      <c r="H74" s="46"/>
      <c r="I74" s="46"/>
      <c r="J74" s="48"/>
    </row>
    <row r="75" ht="60">
      <c r="A75" s="37" t="s">
        <v>601</v>
      </c>
      <c r="B75" s="45"/>
      <c r="C75" s="46"/>
      <c r="D75" s="46"/>
      <c r="E75" s="39" t="s">
        <v>4104</v>
      </c>
      <c r="F75" s="46"/>
      <c r="G75" s="46"/>
      <c r="H75" s="46"/>
      <c r="I75" s="46"/>
      <c r="J75" s="48"/>
    </row>
    <row r="76" ht="30">
      <c r="A76" s="37" t="s">
        <v>593</v>
      </c>
      <c r="B76" s="37">
        <v>20</v>
      </c>
      <c r="C76" s="38" t="s">
        <v>4110</v>
      </c>
      <c r="D76" s="37" t="s">
        <v>595</v>
      </c>
      <c r="E76" s="39" t="s">
        <v>4111</v>
      </c>
      <c r="F76" s="40" t="s">
        <v>608</v>
      </c>
      <c r="G76" s="41">
        <v>15</v>
      </c>
      <c r="H76" s="42">
        <v>0</v>
      </c>
      <c r="I76" s="43">
        <f>ROUND(G76*H76,P4)</f>
        <v>0</v>
      </c>
      <c r="J76" s="37"/>
      <c r="O76" s="44">
        <f>I76*0.21</f>
        <v>0</v>
      </c>
      <c r="P76">
        <v>3</v>
      </c>
    </row>
    <row r="77" ht="30">
      <c r="A77" s="37" t="s">
        <v>598</v>
      </c>
      <c r="B77" s="45"/>
      <c r="C77" s="46"/>
      <c r="D77" s="46"/>
      <c r="E77" s="39" t="s">
        <v>4111</v>
      </c>
      <c r="F77" s="46"/>
      <c r="G77" s="46"/>
      <c r="H77" s="46"/>
      <c r="I77" s="46"/>
      <c r="J77" s="48"/>
    </row>
    <row r="78" ht="60">
      <c r="A78" s="37" t="s">
        <v>601</v>
      </c>
      <c r="B78" s="45"/>
      <c r="C78" s="46"/>
      <c r="D78" s="46"/>
      <c r="E78" s="39" t="s">
        <v>4109</v>
      </c>
      <c r="F78" s="46"/>
      <c r="G78" s="46"/>
      <c r="H78" s="46"/>
      <c r="I78" s="46"/>
      <c r="J78" s="48"/>
    </row>
    <row r="79" ht="30">
      <c r="A79" s="37" t="s">
        <v>593</v>
      </c>
      <c r="B79" s="37">
        <v>21</v>
      </c>
      <c r="C79" s="38" t="s">
        <v>13119</v>
      </c>
      <c r="D79" s="37" t="s">
        <v>595</v>
      </c>
      <c r="E79" s="39" t="s">
        <v>13120</v>
      </c>
      <c r="F79" s="40" t="s">
        <v>608</v>
      </c>
      <c r="G79" s="41">
        <v>3</v>
      </c>
      <c r="H79" s="42">
        <v>0</v>
      </c>
      <c r="I79" s="43">
        <f>ROUND(G79*H79,P4)</f>
        <v>0</v>
      </c>
      <c r="J79" s="37"/>
      <c r="O79" s="44">
        <f>I79*0.21</f>
        <v>0</v>
      </c>
      <c r="P79">
        <v>3</v>
      </c>
    </row>
    <row r="80" ht="30">
      <c r="A80" s="37" t="s">
        <v>598</v>
      </c>
      <c r="B80" s="45"/>
      <c r="C80" s="46"/>
      <c r="D80" s="46"/>
      <c r="E80" s="39" t="s">
        <v>13120</v>
      </c>
      <c r="F80" s="46"/>
      <c r="G80" s="46"/>
      <c r="H80" s="46"/>
      <c r="I80" s="46"/>
      <c r="J80" s="48"/>
    </row>
    <row r="81" ht="60">
      <c r="A81" s="37" t="s">
        <v>601</v>
      </c>
      <c r="B81" s="45"/>
      <c r="C81" s="46"/>
      <c r="D81" s="46"/>
      <c r="E81" s="39" t="s">
        <v>4109</v>
      </c>
      <c r="F81" s="46"/>
      <c r="G81" s="46"/>
      <c r="H81" s="46"/>
      <c r="I81" s="46"/>
      <c r="J81" s="48"/>
    </row>
    <row r="82" ht="30">
      <c r="A82" s="37" t="s">
        <v>593</v>
      </c>
      <c r="B82" s="37">
        <v>22</v>
      </c>
      <c r="C82" s="38" t="s">
        <v>13121</v>
      </c>
      <c r="D82" s="37" t="s">
        <v>595</v>
      </c>
      <c r="E82" s="39" t="s">
        <v>13122</v>
      </c>
      <c r="F82" s="40" t="s">
        <v>608</v>
      </c>
      <c r="G82" s="41">
        <v>39</v>
      </c>
      <c r="H82" s="42">
        <v>0</v>
      </c>
      <c r="I82" s="43">
        <f>ROUND(G82*H82,P4)</f>
        <v>0</v>
      </c>
      <c r="J82" s="37"/>
      <c r="O82" s="44">
        <f>I82*0.21</f>
        <v>0</v>
      </c>
      <c r="P82">
        <v>3</v>
      </c>
    </row>
    <row r="83" ht="30">
      <c r="A83" s="37" t="s">
        <v>598</v>
      </c>
      <c r="B83" s="45"/>
      <c r="C83" s="46"/>
      <c r="D83" s="46"/>
      <c r="E83" s="39" t="s">
        <v>13122</v>
      </c>
      <c r="F83" s="46"/>
      <c r="G83" s="46"/>
      <c r="H83" s="46"/>
      <c r="I83" s="46"/>
      <c r="J83" s="48"/>
    </row>
    <row r="84" ht="60">
      <c r="A84" s="37" t="s">
        <v>601</v>
      </c>
      <c r="B84" s="45"/>
      <c r="C84" s="46"/>
      <c r="D84" s="46"/>
      <c r="E84" s="39" t="s">
        <v>4109</v>
      </c>
      <c r="F84" s="46"/>
      <c r="G84" s="46"/>
      <c r="H84" s="46"/>
      <c r="I84" s="46"/>
      <c r="J84" s="48"/>
    </row>
    <row r="85">
      <c r="A85" s="31" t="s">
        <v>591</v>
      </c>
      <c r="B85" s="32"/>
      <c r="C85" s="33" t="s">
        <v>4129</v>
      </c>
      <c r="D85" s="34"/>
      <c r="E85" s="31" t="s">
        <v>4130</v>
      </c>
      <c r="F85" s="34"/>
      <c r="G85" s="34"/>
      <c r="H85" s="34"/>
      <c r="I85" s="35">
        <f>SUMIFS(I86:I88,A86:A88,"P")</f>
        <v>0</v>
      </c>
      <c r="J85" s="36"/>
    </row>
    <row r="86">
      <c r="A86" s="37" t="s">
        <v>593</v>
      </c>
      <c r="B86" s="37">
        <v>23</v>
      </c>
      <c r="C86" s="38" t="s">
        <v>13123</v>
      </c>
      <c r="D86" s="37" t="s">
        <v>595</v>
      </c>
      <c r="E86" s="39" t="s">
        <v>13124</v>
      </c>
      <c r="F86" s="40" t="s">
        <v>608</v>
      </c>
      <c r="G86" s="41">
        <v>1</v>
      </c>
      <c r="H86" s="42">
        <v>0</v>
      </c>
      <c r="I86" s="43">
        <f>ROUND(G86*H86,P4)</f>
        <v>0</v>
      </c>
      <c r="J86" s="37"/>
      <c r="O86" s="44">
        <f>I86*0.21</f>
        <v>0</v>
      </c>
      <c r="P86">
        <v>3</v>
      </c>
    </row>
    <row r="87">
      <c r="A87" s="37" t="s">
        <v>598</v>
      </c>
      <c r="B87" s="45"/>
      <c r="C87" s="46"/>
      <c r="D87" s="46"/>
      <c r="E87" s="39" t="s">
        <v>13124</v>
      </c>
      <c r="F87" s="46"/>
      <c r="G87" s="46"/>
      <c r="H87" s="46"/>
      <c r="I87" s="46"/>
      <c r="J87" s="48"/>
    </row>
    <row r="88" ht="75">
      <c r="A88" s="37" t="s">
        <v>601</v>
      </c>
      <c r="B88" s="45"/>
      <c r="C88" s="46"/>
      <c r="D88" s="46"/>
      <c r="E88" s="39" t="s">
        <v>13125</v>
      </c>
      <c r="F88" s="46"/>
      <c r="G88" s="46"/>
      <c r="H88" s="46"/>
      <c r="I88" s="46"/>
      <c r="J88" s="48"/>
    </row>
    <row r="89">
      <c r="A89" s="31" t="s">
        <v>591</v>
      </c>
      <c r="B89" s="32"/>
      <c r="C89" s="33" t="s">
        <v>3638</v>
      </c>
      <c r="D89" s="34"/>
      <c r="E89" s="31" t="s">
        <v>4167</v>
      </c>
      <c r="F89" s="34"/>
      <c r="G89" s="34"/>
      <c r="H89" s="34"/>
      <c r="I89" s="35">
        <f>SUMIFS(I90:I110,A90:A110,"P")</f>
        <v>0</v>
      </c>
      <c r="J89" s="36"/>
    </row>
    <row r="90" ht="30">
      <c r="A90" s="37" t="s">
        <v>593</v>
      </c>
      <c r="B90" s="37">
        <v>24</v>
      </c>
      <c r="C90" s="38" t="s">
        <v>13126</v>
      </c>
      <c r="D90" s="37" t="s">
        <v>595</v>
      </c>
      <c r="E90" s="39" t="s">
        <v>13127</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601</v>
      </c>
      <c r="B92" s="45"/>
      <c r="C92" s="46"/>
      <c r="D92" s="46"/>
      <c r="E92" s="39" t="s">
        <v>4170</v>
      </c>
      <c r="F92" s="46"/>
      <c r="G92" s="46"/>
      <c r="H92" s="46"/>
      <c r="I92" s="46"/>
      <c r="J92" s="48"/>
    </row>
    <row r="93" ht="30">
      <c r="A93" s="37" t="s">
        <v>593</v>
      </c>
      <c r="B93" s="37">
        <v>25</v>
      </c>
      <c r="C93" s="38" t="s">
        <v>3037</v>
      </c>
      <c r="D93" s="37" t="s">
        <v>595</v>
      </c>
      <c r="E93" s="39" t="s">
        <v>3931</v>
      </c>
      <c r="F93" s="40" t="s">
        <v>608</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601</v>
      </c>
      <c r="B95" s="45"/>
      <c r="C95" s="46"/>
      <c r="D95" s="46"/>
      <c r="E95" s="39" t="s">
        <v>1062</v>
      </c>
      <c r="F95" s="46"/>
      <c r="G95" s="46"/>
      <c r="H95" s="46"/>
      <c r="I95" s="46"/>
      <c r="J95" s="48"/>
    </row>
    <row r="96" ht="30">
      <c r="A96" s="37" t="s">
        <v>593</v>
      </c>
      <c r="B96" s="37">
        <v>26</v>
      </c>
      <c r="C96" s="38" t="s">
        <v>3044</v>
      </c>
      <c r="D96" s="37" t="s">
        <v>595</v>
      </c>
      <c r="E96" s="39" t="s">
        <v>3045</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4177</v>
      </c>
      <c r="F98" s="46"/>
      <c r="G98" s="46"/>
      <c r="H98" s="46"/>
      <c r="I98" s="46"/>
      <c r="J98" s="48"/>
    </row>
    <row r="99">
      <c r="A99" s="37" t="s">
        <v>593</v>
      </c>
      <c r="B99" s="37">
        <v>27</v>
      </c>
      <c r="C99" s="38" t="s">
        <v>4181</v>
      </c>
      <c r="D99" s="37" t="s">
        <v>595</v>
      </c>
      <c r="E99" s="39" t="s">
        <v>4182</v>
      </c>
      <c r="F99" s="40" t="s">
        <v>608</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601</v>
      </c>
      <c r="B101" s="45"/>
      <c r="C101" s="46"/>
      <c r="D101" s="46"/>
      <c r="E101" s="39" t="s">
        <v>4183</v>
      </c>
      <c r="F101" s="46"/>
      <c r="G101" s="46"/>
      <c r="H101" s="46"/>
      <c r="I101" s="46"/>
      <c r="J101" s="48"/>
    </row>
    <row r="102">
      <c r="A102" s="37" t="s">
        <v>593</v>
      </c>
      <c r="B102" s="37">
        <v>28</v>
      </c>
      <c r="C102" s="38" t="s">
        <v>1262</v>
      </c>
      <c r="D102" s="37" t="s">
        <v>595</v>
      </c>
      <c r="E102" s="39" t="s">
        <v>1263</v>
      </c>
      <c r="F102" s="40" t="s">
        <v>620</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3641</v>
      </c>
      <c r="F104" s="46"/>
      <c r="G104" s="46"/>
      <c r="H104" s="46"/>
      <c r="I104" s="46"/>
      <c r="J104" s="48"/>
    </row>
    <row r="105">
      <c r="A105" s="37" t="s">
        <v>593</v>
      </c>
      <c r="B105" s="37">
        <v>29</v>
      </c>
      <c r="C105" s="38" t="s">
        <v>3049</v>
      </c>
      <c r="D105" s="37" t="s">
        <v>595</v>
      </c>
      <c r="E105" s="39" t="s">
        <v>3050</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4194</v>
      </c>
      <c r="F107" s="46"/>
      <c r="G107" s="46"/>
      <c r="H107" s="46"/>
      <c r="I107" s="46"/>
      <c r="J107" s="48"/>
    </row>
    <row r="108">
      <c r="A108" s="37" t="s">
        <v>593</v>
      </c>
      <c r="B108" s="37">
        <v>30</v>
      </c>
      <c r="C108" s="38" t="s">
        <v>1265</v>
      </c>
      <c r="D108" s="37" t="s">
        <v>595</v>
      </c>
      <c r="E108" s="39" t="s">
        <v>1266</v>
      </c>
      <c r="F108" s="40" t="s">
        <v>620</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3642</v>
      </c>
      <c r="F110" s="46"/>
      <c r="G110" s="46"/>
      <c r="H110" s="46"/>
      <c r="I110" s="46"/>
      <c r="J110" s="48"/>
    </row>
    <row r="111">
      <c r="A111" s="31" t="s">
        <v>591</v>
      </c>
      <c r="B111" s="32"/>
      <c r="C111" s="33" t="s">
        <v>1813</v>
      </c>
      <c r="D111" s="34"/>
      <c r="E111" s="31" t="s">
        <v>1814</v>
      </c>
      <c r="F111" s="34"/>
      <c r="G111" s="34"/>
      <c r="H111" s="34"/>
      <c r="I111" s="35">
        <f>SUMIFS(I112:I118,A112:A118,"P")</f>
        <v>0</v>
      </c>
      <c r="J111" s="36"/>
    </row>
    <row r="112" ht="45">
      <c r="A112" s="37" t="s">
        <v>593</v>
      </c>
      <c r="B112" s="37">
        <v>31</v>
      </c>
      <c r="C112" s="38" t="s">
        <v>1121</v>
      </c>
      <c r="D112" s="37" t="s">
        <v>1122</v>
      </c>
      <c r="E112" s="39" t="s">
        <v>1123</v>
      </c>
      <c r="F112" s="40" t="s">
        <v>1124</v>
      </c>
      <c r="G112" s="41">
        <v>275.5</v>
      </c>
      <c r="H112" s="42">
        <v>0</v>
      </c>
      <c r="I112" s="43">
        <f>ROUND(G112*H112,P4)</f>
        <v>0</v>
      </c>
      <c r="J112" s="37"/>
      <c r="O112" s="44">
        <f>I112*0.21</f>
        <v>0</v>
      </c>
      <c r="P112">
        <v>3</v>
      </c>
    </row>
    <row r="113">
      <c r="A113" s="37" t="s">
        <v>598</v>
      </c>
      <c r="B113" s="45"/>
      <c r="C113" s="46"/>
      <c r="D113" s="46"/>
      <c r="E113" s="39" t="s">
        <v>1818</v>
      </c>
      <c r="F113" s="46"/>
      <c r="G113" s="46"/>
      <c r="H113" s="46"/>
      <c r="I113" s="46"/>
      <c r="J113" s="48"/>
    </row>
    <row r="114" ht="30">
      <c r="A114" s="37" t="s">
        <v>599</v>
      </c>
      <c r="B114" s="45"/>
      <c r="C114" s="46"/>
      <c r="D114" s="46"/>
      <c r="E114" s="49" t="s">
        <v>13128</v>
      </c>
      <c r="F114" s="46"/>
      <c r="G114" s="46"/>
      <c r="H114" s="46"/>
      <c r="I114" s="46"/>
      <c r="J114" s="48"/>
    </row>
    <row r="115" ht="120">
      <c r="A115" s="37" t="s">
        <v>601</v>
      </c>
      <c r="B115" s="45"/>
      <c r="C115" s="46"/>
      <c r="D115" s="46"/>
      <c r="E115" s="39" t="s">
        <v>1820</v>
      </c>
      <c r="F115" s="46"/>
      <c r="G115" s="46"/>
      <c r="H115" s="46"/>
      <c r="I115" s="46"/>
      <c r="J115" s="48"/>
    </row>
    <row r="116" ht="45">
      <c r="A116" s="37" t="s">
        <v>593</v>
      </c>
      <c r="B116" s="37">
        <v>32</v>
      </c>
      <c r="C116" s="38" t="s">
        <v>1130</v>
      </c>
      <c r="D116" s="37" t="s">
        <v>1131</v>
      </c>
      <c r="E116" s="39" t="s">
        <v>1132</v>
      </c>
      <c r="F116" s="40" t="s">
        <v>1124</v>
      </c>
      <c r="G116" s="41">
        <v>1</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9LiQViWb+pCn/7Q4GpWsat54Gce16D3frPKxoseCuJ/D0hVHfQInk4JlCkRMrELE7rQ2b3RvSmNYeuB2Rhyw7g==" hashValue="SLxGAvJAbrvhXUYs3ZE1sDHBbLOPhxBfArrfrbRVDHkc9sk8dgeBYQcxty7Pn800AoorKjaSUbR9kisdqKb8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13129</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13129</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5218</v>
      </c>
      <c r="D23" s="37" t="s">
        <v>595</v>
      </c>
      <c r="E23" s="39" t="s">
        <v>5219</v>
      </c>
      <c r="F23" s="40" t="s">
        <v>986</v>
      </c>
      <c r="G23" s="41">
        <v>1.6000000000000001</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3000</v>
      </c>
      <c r="D27" s="37" t="s">
        <v>595</v>
      </c>
      <c r="E27" s="39" t="s">
        <v>3001</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160</v>
      </c>
      <c r="H40" s="42">
        <v>0</v>
      </c>
      <c r="I40" s="43">
        <f>ROUND(G40*H40,P4)</f>
        <v>0</v>
      </c>
      <c r="J40" s="37"/>
      <c r="O40" s="44">
        <f>I40*0.21</f>
        <v>0</v>
      </c>
      <c r="P40">
        <v>3</v>
      </c>
    </row>
    <row r="41" ht="30">
      <c r="A41" s="37" t="s">
        <v>598</v>
      </c>
      <c r="B41" s="45"/>
      <c r="C41" s="46"/>
      <c r="D41" s="46"/>
      <c r="E41" s="39" t="s">
        <v>12862</v>
      </c>
      <c r="F41" s="46"/>
      <c r="G41" s="46"/>
      <c r="H41" s="46"/>
      <c r="I41" s="46"/>
      <c r="J41" s="48"/>
    </row>
    <row r="42">
      <c r="A42" s="37" t="s">
        <v>601</v>
      </c>
      <c r="B42" s="45"/>
      <c r="C42" s="46"/>
      <c r="D42" s="46"/>
      <c r="E42" s="47" t="s">
        <v>595</v>
      </c>
      <c r="F42" s="46"/>
      <c r="G42" s="46"/>
      <c r="H42" s="46"/>
      <c r="I42" s="46"/>
      <c r="J42" s="48"/>
    </row>
    <row r="43">
      <c r="A43" s="31" t="s">
        <v>591</v>
      </c>
      <c r="B43" s="32"/>
      <c r="C43" s="33" t="s">
        <v>4035</v>
      </c>
      <c r="D43" s="34"/>
      <c r="E43" s="31" t="s">
        <v>4036</v>
      </c>
      <c r="F43" s="34"/>
      <c r="G43" s="34"/>
      <c r="H43" s="34"/>
      <c r="I43" s="35">
        <f>SUMIFS(I44:I46,A44:A46,"P")</f>
        <v>0</v>
      </c>
      <c r="J43" s="36"/>
    </row>
    <row r="44" ht="30">
      <c r="A44" s="37" t="s">
        <v>593</v>
      </c>
      <c r="B44" s="37">
        <v>10</v>
      </c>
      <c r="C44" s="38" t="s">
        <v>3010</v>
      </c>
      <c r="D44" s="37" t="s">
        <v>595</v>
      </c>
      <c r="E44" s="39" t="s">
        <v>3011</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4273</v>
      </c>
      <c r="F46" s="46"/>
      <c r="G46" s="46"/>
      <c r="H46" s="46"/>
      <c r="I46" s="46"/>
      <c r="J46" s="48"/>
    </row>
    <row r="47">
      <c r="A47" s="31" t="s">
        <v>591</v>
      </c>
      <c r="B47" s="32"/>
      <c r="C47" s="33" t="s">
        <v>3633</v>
      </c>
      <c r="D47" s="34"/>
      <c r="E47" s="31" t="s">
        <v>4094</v>
      </c>
      <c r="F47" s="34"/>
      <c r="G47" s="34"/>
      <c r="H47" s="34"/>
      <c r="I47" s="35">
        <f>SUMIFS(I48:I56,A48:A56,"P")</f>
        <v>0</v>
      </c>
      <c r="J47" s="36"/>
    </row>
    <row r="48">
      <c r="A48" s="37" t="s">
        <v>593</v>
      </c>
      <c r="B48" s="37">
        <v>11</v>
      </c>
      <c r="C48" s="38" t="s">
        <v>4105</v>
      </c>
      <c r="D48" s="37" t="s">
        <v>595</v>
      </c>
      <c r="E48" s="39" t="s">
        <v>4106</v>
      </c>
      <c r="F48" s="40" t="s">
        <v>597</v>
      </c>
      <c r="G48" s="41">
        <v>450</v>
      </c>
      <c r="H48" s="42">
        <v>0</v>
      </c>
      <c r="I48" s="43">
        <f>ROUND(G48*H48,P4)</f>
        <v>0</v>
      </c>
      <c r="J48" s="37"/>
      <c r="O48" s="44">
        <f>I48*0.21</f>
        <v>0</v>
      </c>
      <c r="P48">
        <v>3</v>
      </c>
    </row>
    <row r="49">
      <c r="A49" s="37" t="s">
        <v>598</v>
      </c>
      <c r="B49" s="45"/>
      <c r="C49" s="46"/>
      <c r="D49" s="46"/>
      <c r="E49" s="39" t="s">
        <v>4106</v>
      </c>
      <c r="F49" s="46"/>
      <c r="G49" s="46"/>
      <c r="H49" s="46"/>
      <c r="I49" s="46"/>
      <c r="J49" s="48"/>
    </row>
    <row r="50" ht="60">
      <c r="A50" s="37" t="s">
        <v>601</v>
      </c>
      <c r="B50" s="45"/>
      <c r="C50" s="46"/>
      <c r="D50" s="46"/>
      <c r="E50" s="39" t="s">
        <v>4104</v>
      </c>
      <c r="F50" s="46"/>
      <c r="G50" s="46"/>
      <c r="H50" s="46"/>
      <c r="I50" s="46"/>
      <c r="J50" s="48"/>
    </row>
    <row r="51" ht="30">
      <c r="A51" s="37" t="s">
        <v>593</v>
      </c>
      <c r="B51" s="37">
        <v>12</v>
      </c>
      <c r="C51" s="38" t="s">
        <v>4110</v>
      </c>
      <c r="D51" s="37" t="s">
        <v>595</v>
      </c>
      <c r="E51" s="39" t="s">
        <v>4111</v>
      </c>
      <c r="F51" s="40" t="s">
        <v>608</v>
      </c>
      <c r="G51" s="41">
        <v>3</v>
      </c>
      <c r="H51" s="42">
        <v>0</v>
      </c>
      <c r="I51" s="43">
        <f>ROUND(G51*H51,P4)</f>
        <v>0</v>
      </c>
      <c r="J51" s="37"/>
      <c r="O51" s="44">
        <f>I51*0.21</f>
        <v>0</v>
      </c>
      <c r="P51">
        <v>3</v>
      </c>
    </row>
    <row r="52" ht="30">
      <c r="A52" s="37" t="s">
        <v>598</v>
      </c>
      <c r="B52" s="45"/>
      <c r="C52" s="46"/>
      <c r="D52" s="46"/>
      <c r="E52" s="39" t="s">
        <v>4111</v>
      </c>
      <c r="F52" s="46"/>
      <c r="G52" s="46"/>
      <c r="H52" s="46"/>
      <c r="I52" s="46"/>
      <c r="J52" s="48"/>
    </row>
    <row r="53" ht="60">
      <c r="A53" s="37" t="s">
        <v>601</v>
      </c>
      <c r="B53" s="45"/>
      <c r="C53" s="46"/>
      <c r="D53" s="46"/>
      <c r="E53" s="39" t="s">
        <v>4109</v>
      </c>
      <c r="F53" s="46"/>
      <c r="G53" s="46"/>
      <c r="H53" s="46"/>
      <c r="I53" s="46"/>
      <c r="J53" s="48"/>
    </row>
    <row r="54" ht="30">
      <c r="A54" s="37" t="s">
        <v>593</v>
      </c>
      <c r="B54" s="37">
        <v>13</v>
      </c>
      <c r="C54" s="38" t="s">
        <v>13121</v>
      </c>
      <c r="D54" s="37" t="s">
        <v>595</v>
      </c>
      <c r="E54" s="39" t="s">
        <v>13122</v>
      </c>
      <c r="F54" s="40" t="s">
        <v>608</v>
      </c>
      <c r="G54" s="41">
        <v>3</v>
      </c>
      <c r="H54" s="42">
        <v>0</v>
      </c>
      <c r="I54" s="43">
        <f>ROUND(G54*H54,P4)</f>
        <v>0</v>
      </c>
      <c r="J54" s="37"/>
      <c r="O54" s="44">
        <f>I54*0.21</f>
        <v>0</v>
      </c>
      <c r="P54">
        <v>3</v>
      </c>
    </row>
    <row r="55" ht="30">
      <c r="A55" s="37" t="s">
        <v>598</v>
      </c>
      <c r="B55" s="45"/>
      <c r="C55" s="46"/>
      <c r="D55" s="46"/>
      <c r="E55" s="39" t="s">
        <v>13122</v>
      </c>
      <c r="F55" s="46"/>
      <c r="G55" s="46"/>
      <c r="H55" s="46"/>
      <c r="I55" s="46"/>
      <c r="J55" s="48"/>
    </row>
    <row r="56" ht="60">
      <c r="A56" s="37" t="s">
        <v>601</v>
      </c>
      <c r="B56" s="45"/>
      <c r="C56" s="46"/>
      <c r="D56" s="46"/>
      <c r="E56" s="39" t="s">
        <v>4109</v>
      </c>
      <c r="F56" s="46"/>
      <c r="G56" s="46"/>
      <c r="H56" s="46"/>
      <c r="I56" s="46"/>
      <c r="J56" s="48"/>
    </row>
    <row r="57">
      <c r="A57" s="31" t="s">
        <v>591</v>
      </c>
      <c r="B57" s="32"/>
      <c r="C57" s="33" t="s">
        <v>3638</v>
      </c>
      <c r="D57" s="34"/>
      <c r="E57" s="31" t="s">
        <v>4167</v>
      </c>
      <c r="F57" s="34"/>
      <c r="G57" s="34"/>
      <c r="H57" s="34"/>
      <c r="I57" s="35">
        <f>SUMIFS(I58:I75,A58:A75,"P")</f>
        <v>0</v>
      </c>
      <c r="J57" s="36"/>
    </row>
    <row r="58" ht="30">
      <c r="A58" s="37" t="s">
        <v>593</v>
      </c>
      <c r="B58" s="37">
        <v>14</v>
      </c>
      <c r="C58" s="38" t="s">
        <v>3037</v>
      </c>
      <c r="D58" s="37" t="s">
        <v>595</v>
      </c>
      <c r="E58" s="39" t="s">
        <v>3931</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3044</v>
      </c>
      <c r="D61" s="37" t="s">
        <v>595</v>
      </c>
      <c r="E61" s="39" t="s">
        <v>3045</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4177</v>
      </c>
      <c r="F63" s="46"/>
      <c r="G63" s="46"/>
      <c r="H63" s="46"/>
      <c r="I63" s="46"/>
      <c r="J63" s="48"/>
    </row>
    <row r="64">
      <c r="A64" s="37" t="s">
        <v>593</v>
      </c>
      <c r="B64" s="37">
        <v>16</v>
      </c>
      <c r="C64" s="38" t="s">
        <v>4181</v>
      </c>
      <c r="D64" s="37" t="s">
        <v>595</v>
      </c>
      <c r="E64" s="39" t="s">
        <v>4182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4183</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3641</v>
      </c>
      <c r="F69" s="46"/>
      <c r="G69" s="46"/>
      <c r="H69" s="46"/>
      <c r="I69" s="46"/>
      <c r="J69" s="48"/>
    </row>
    <row r="70">
      <c r="A70" s="37" t="s">
        <v>593</v>
      </c>
      <c r="B70" s="37">
        <v>18</v>
      </c>
      <c r="C70" s="38" t="s">
        <v>3049</v>
      </c>
      <c r="D70" s="37" t="s">
        <v>595</v>
      </c>
      <c r="E70" s="39" t="s">
        <v>3050</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4194</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3642</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45.600000000000001</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13130</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SE2BJbsqWrOC6be0Nst2E5pyTWwImsXR1qDRY687uXAP5090N1GmH+WTR7ogZsQkb4SJTkfAZBl5V3E5g3q/Dw==" hashValue="yjSlXjLLTcF/C3oLCHANw+0J2U0Lm6nLHEtBLcalPeil+vBSTBmQBaUG/tohpkfOcx0BHBdUtAJWyWMehTyr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13131</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13131</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5218</v>
      </c>
      <c r="D23" s="37" t="s">
        <v>595</v>
      </c>
      <c r="E23" s="39" t="s">
        <v>5219</v>
      </c>
      <c r="F23" s="40" t="s">
        <v>986</v>
      </c>
      <c r="G23" s="41">
        <v>0.45000000000000001</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3000</v>
      </c>
      <c r="D27" s="37" t="s">
        <v>595</v>
      </c>
      <c r="E27" s="39" t="s">
        <v>3001</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35</v>
      </c>
      <c r="H40" s="42">
        <v>0</v>
      </c>
      <c r="I40" s="43">
        <f>ROUND(G40*H40,P4)</f>
        <v>0</v>
      </c>
      <c r="J40" s="37"/>
      <c r="O40" s="44">
        <f>I40*0.21</f>
        <v>0</v>
      </c>
      <c r="P40">
        <v>3</v>
      </c>
    </row>
    <row r="41" ht="30">
      <c r="A41" s="37" t="s">
        <v>598</v>
      </c>
      <c r="B41" s="45"/>
      <c r="C41" s="46"/>
      <c r="D41" s="46"/>
      <c r="E41" s="39" t="s">
        <v>12862</v>
      </c>
      <c r="F41" s="46"/>
      <c r="G41" s="46"/>
      <c r="H41" s="46"/>
      <c r="I41" s="46"/>
      <c r="J41" s="48"/>
    </row>
    <row r="42">
      <c r="A42" s="37" t="s">
        <v>601</v>
      </c>
      <c r="B42" s="45"/>
      <c r="C42" s="46"/>
      <c r="D42" s="46"/>
      <c r="E42" s="47" t="s">
        <v>595</v>
      </c>
      <c r="F42" s="46"/>
      <c r="G42" s="46"/>
      <c r="H42" s="46"/>
      <c r="I42" s="46"/>
      <c r="J42" s="48"/>
    </row>
    <row r="43">
      <c r="A43" s="31" t="s">
        <v>591</v>
      </c>
      <c r="B43" s="32"/>
      <c r="C43" s="33" t="s">
        <v>4035</v>
      </c>
      <c r="D43" s="34"/>
      <c r="E43" s="31" t="s">
        <v>4036</v>
      </c>
      <c r="F43" s="34"/>
      <c r="G43" s="34"/>
      <c r="H43" s="34"/>
      <c r="I43" s="35">
        <f>SUMIFS(I44:I46,A44:A46,"P")</f>
        <v>0</v>
      </c>
      <c r="J43" s="36"/>
    </row>
    <row r="44" ht="30">
      <c r="A44" s="37" t="s">
        <v>593</v>
      </c>
      <c r="B44" s="37">
        <v>10</v>
      </c>
      <c r="C44" s="38" t="s">
        <v>3010</v>
      </c>
      <c r="D44" s="37" t="s">
        <v>595</v>
      </c>
      <c r="E44" s="39" t="s">
        <v>3011</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4273</v>
      </c>
      <c r="F46" s="46"/>
      <c r="G46" s="46"/>
      <c r="H46" s="46"/>
      <c r="I46" s="46"/>
      <c r="J46" s="48"/>
    </row>
    <row r="47">
      <c r="A47" s="31" t="s">
        <v>591</v>
      </c>
      <c r="B47" s="32"/>
      <c r="C47" s="33" t="s">
        <v>3633</v>
      </c>
      <c r="D47" s="34"/>
      <c r="E47" s="31" t="s">
        <v>4094</v>
      </c>
      <c r="F47" s="34"/>
      <c r="G47" s="34"/>
      <c r="H47" s="34"/>
      <c r="I47" s="35">
        <f>SUMIFS(I48:I56,A48:A56,"P")</f>
        <v>0</v>
      </c>
      <c r="J47" s="36"/>
    </row>
    <row r="48">
      <c r="A48" s="37" t="s">
        <v>593</v>
      </c>
      <c r="B48" s="37">
        <v>11</v>
      </c>
      <c r="C48" s="38" t="s">
        <v>4105</v>
      </c>
      <c r="D48" s="37" t="s">
        <v>595</v>
      </c>
      <c r="E48" s="39" t="s">
        <v>4106</v>
      </c>
      <c r="F48" s="40" t="s">
        <v>597</v>
      </c>
      <c r="G48" s="41">
        <v>150</v>
      </c>
      <c r="H48" s="42">
        <v>0</v>
      </c>
      <c r="I48" s="43">
        <f>ROUND(G48*H48,P4)</f>
        <v>0</v>
      </c>
      <c r="J48" s="37"/>
      <c r="O48" s="44">
        <f>I48*0.21</f>
        <v>0</v>
      </c>
      <c r="P48">
        <v>3</v>
      </c>
    </row>
    <row r="49">
      <c r="A49" s="37" t="s">
        <v>598</v>
      </c>
      <c r="B49" s="45"/>
      <c r="C49" s="46"/>
      <c r="D49" s="46"/>
      <c r="E49" s="39" t="s">
        <v>4106</v>
      </c>
      <c r="F49" s="46"/>
      <c r="G49" s="46"/>
      <c r="H49" s="46"/>
      <c r="I49" s="46"/>
      <c r="J49" s="48"/>
    </row>
    <row r="50" ht="60">
      <c r="A50" s="37" t="s">
        <v>601</v>
      </c>
      <c r="B50" s="45"/>
      <c r="C50" s="46"/>
      <c r="D50" s="46"/>
      <c r="E50" s="39" t="s">
        <v>4104</v>
      </c>
      <c r="F50" s="46"/>
      <c r="G50" s="46"/>
      <c r="H50" s="46"/>
      <c r="I50" s="46"/>
      <c r="J50" s="48"/>
    </row>
    <row r="51" ht="30">
      <c r="A51" s="37" t="s">
        <v>593</v>
      </c>
      <c r="B51" s="37">
        <v>12</v>
      </c>
      <c r="C51" s="38" t="s">
        <v>4110</v>
      </c>
      <c r="D51" s="37" t="s">
        <v>595</v>
      </c>
      <c r="E51" s="39" t="s">
        <v>4111</v>
      </c>
      <c r="F51" s="40" t="s">
        <v>608</v>
      </c>
      <c r="G51" s="41">
        <v>3</v>
      </c>
      <c r="H51" s="42">
        <v>0</v>
      </c>
      <c r="I51" s="43">
        <f>ROUND(G51*H51,P4)</f>
        <v>0</v>
      </c>
      <c r="J51" s="37"/>
      <c r="O51" s="44">
        <f>I51*0.21</f>
        <v>0</v>
      </c>
      <c r="P51">
        <v>3</v>
      </c>
    </row>
    <row r="52" ht="30">
      <c r="A52" s="37" t="s">
        <v>598</v>
      </c>
      <c r="B52" s="45"/>
      <c r="C52" s="46"/>
      <c r="D52" s="46"/>
      <c r="E52" s="39" t="s">
        <v>4111</v>
      </c>
      <c r="F52" s="46"/>
      <c r="G52" s="46"/>
      <c r="H52" s="46"/>
      <c r="I52" s="46"/>
      <c r="J52" s="48"/>
    </row>
    <row r="53" ht="60">
      <c r="A53" s="37" t="s">
        <v>601</v>
      </c>
      <c r="B53" s="45"/>
      <c r="C53" s="46"/>
      <c r="D53" s="46"/>
      <c r="E53" s="39" t="s">
        <v>4109</v>
      </c>
      <c r="F53" s="46"/>
      <c r="G53" s="46"/>
      <c r="H53" s="46"/>
      <c r="I53" s="46"/>
      <c r="J53" s="48"/>
    </row>
    <row r="54" ht="30">
      <c r="A54" s="37" t="s">
        <v>593</v>
      </c>
      <c r="B54" s="37">
        <v>13</v>
      </c>
      <c r="C54" s="38" t="s">
        <v>13121</v>
      </c>
      <c r="D54" s="37" t="s">
        <v>595</v>
      </c>
      <c r="E54" s="39" t="s">
        <v>13122</v>
      </c>
      <c r="F54" s="40" t="s">
        <v>608</v>
      </c>
      <c r="G54" s="41">
        <v>3</v>
      </c>
      <c r="H54" s="42">
        <v>0</v>
      </c>
      <c r="I54" s="43">
        <f>ROUND(G54*H54,P4)</f>
        <v>0</v>
      </c>
      <c r="J54" s="37"/>
      <c r="O54" s="44">
        <f>I54*0.21</f>
        <v>0</v>
      </c>
      <c r="P54">
        <v>3</v>
      </c>
    </row>
    <row r="55" ht="30">
      <c r="A55" s="37" t="s">
        <v>598</v>
      </c>
      <c r="B55" s="45"/>
      <c r="C55" s="46"/>
      <c r="D55" s="46"/>
      <c r="E55" s="39" t="s">
        <v>13122</v>
      </c>
      <c r="F55" s="46"/>
      <c r="G55" s="46"/>
      <c r="H55" s="46"/>
      <c r="I55" s="46"/>
      <c r="J55" s="48"/>
    </row>
    <row r="56" ht="60">
      <c r="A56" s="37" t="s">
        <v>601</v>
      </c>
      <c r="B56" s="45"/>
      <c r="C56" s="46"/>
      <c r="D56" s="46"/>
      <c r="E56" s="39" t="s">
        <v>4109</v>
      </c>
      <c r="F56" s="46"/>
      <c r="G56" s="46"/>
      <c r="H56" s="46"/>
      <c r="I56" s="46"/>
      <c r="J56" s="48"/>
    </row>
    <row r="57">
      <c r="A57" s="31" t="s">
        <v>591</v>
      </c>
      <c r="B57" s="32"/>
      <c r="C57" s="33" t="s">
        <v>3638</v>
      </c>
      <c r="D57" s="34"/>
      <c r="E57" s="31" t="s">
        <v>4167</v>
      </c>
      <c r="F57" s="34"/>
      <c r="G57" s="34"/>
      <c r="H57" s="34"/>
      <c r="I57" s="35">
        <f>SUMIFS(I58:I75,A58:A75,"P")</f>
        <v>0</v>
      </c>
      <c r="J57" s="36"/>
    </row>
    <row r="58" ht="30">
      <c r="A58" s="37" t="s">
        <v>593</v>
      </c>
      <c r="B58" s="37">
        <v>14</v>
      </c>
      <c r="C58" s="38" t="s">
        <v>3037</v>
      </c>
      <c r="D58" s="37" t="s">
        <v>595</v>
      </c>
      <c r="E58" s="39" t="s">
        <v>3931</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3044</v>
      </c>
      <c r="D61" s="37" t="s">
        <v>595</v>
      </c>
      <c r="E61" s="39" t="s">
        <v>3045</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4177</v>
      </c>
      <c r="F63" s="46"/>
      <c r="G63" s="46"/>
      <c r="H63" s="46"/>
      <c r="I63" s="46"/>
      <c r="J63" s="48"/>
    </row>
    <row r="64">
      <c r="A64" s="37" t="s">
        <v>593</v>
      </c>
      <c r="B64" s="37">
        <v>16</v>
      </c>
      <c r="C64" s="38" t="s">
        <v>4181</v>
      </c>
      <c r="D64" s="37" t="s">
        <v>595</v>
      </c>
      <c r="E64" s="39" t="s">
        <v>4182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4183</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3641</v>
      </c>
      <c r="F69" s="46"/>
      <c r="G69" s="46"/>
      <c r="H69" s="46"/>
      <c r="I69" s="46"/>
      <c r="J69" s="48"/>
    </row>
    <row r="70">
      <c r="A70" s="37" t="s">
        <v>593</v>
      </c>
      <c r="B70" s="37">
        <v>18</v>
      </c>
      <c r="C70" s="38" t="s">
        <v>3049</v>
      </c>
      <c r="D70" s="37" t="s">
        <v>595</v>
      </c>
      <c r="E70" s="39" t="s">
        <v>3050</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4194</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3642</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14.25</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13132</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DtZGLsFUD5+JZ/0nCxrvgJfmKai9JhYtAmZwPl+JL7NJhQFUL+LqJWp0jZU8ErOcThR/e601OR4HMOlazq9JkQ==" hashValue="WKhBNHV2Ukid+yvha+lbB9k/03PzVcwln+bl1P31FmgWWKS3YRSfkZMFU6nZFxOsifH6wQkC4cW8E7MzKov6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13133</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13133</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4</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3000</v>
      </c>
      <c r="D35" s="37" t="s">
        <v>595</v>
      </c>
      <c r="E35" s="39" t="s">
        <v>3001</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SUMIFS(I42:I65,A42:A65,"P")</f>
        <v>0</v>
      </c>
      <c r="J41" s="36"/>
    </row>
    <row r="42">
      <c r="A42" s="37" t="s">
        <v>593</v>
      </c>
      <c r="B42" s="37">
        <v>9</v>
      </c>
      <c r="C42" s="38" t="s">
        <v>1010</v>
      </c>
      <c r="D42" s="37" t="s">
        <v>595</v>
      </c>
      <c r="E42" s="39" t="s">
        <v>1011</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ht="30">
      <c r="A51" s="37" t="s">
        <v>593</v>
      </c>
      <c r="B51" s="37">
        <v>12</v>
      </c>
      <c r="C51" s="38" t="s">
        <v>12903</v>
      </c>
      <c r="D51" s="37" t="s">
        <v>595</v>
      </c>
      <c r="E51" s="39" t="s">
        <v>12904</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12905</v>
      </c>
      <c r="F53" s="46"/>
      <c r="G53" s="46"/>
      <c r="H53" s="46"/>
      <c r="I53" s="46"/>
      <c r="J53" s="48"/>
    </row>
    <row r="54">
      <c r="A54" s="37" t="s">
        <v>593</v>
      </c>
      <c r="B54" s="37">
        <v>13</v>
      </c>
      <c r="C54" s="38" t="s">
        <v>4032</v>
      </c>
      <c r="D54" s="37" t="s">
        <v>595</v>
      </c>
      <c r="E54" s="39" t="s">
        <v>4033</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4034</v>
      </c>
      <c r="F56" s="46"/>
      <c r="G56" s="46"/>
      <c r="H56" s="46"/>
      <c r="I56" s="46"/>
      <c r="J56" s="48"/>
    </row>
    <row r="57">
      <c r="A57" s="37" t="s">
        <v>593</v>
      </c>
      <c r="B57" s="37">
        <v>14</v>
      </c>
      <c r="C57" s="38" t="s">
        <v>12906</v>
      </c>
      <c r="D57" s="37" t="s">
        <v>595</v>
      </c>
      <c r="E57" s="39" t="s">
        <v>12907</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12908</v>
      </c>
      <c r="F59" s="46"/>
      <c r="G59" s="46"/>
      <c r="H59" s="46"/>
      <c r="I59" s="46"/>
      <c r="J59" s="48"/>
    </row>
    <row r="60" ht="30">
      <c r="A60" s="37" t="s">
        <v>593</v>
      </c>
      <c r="B60" s="37">
        <v>15</v>
      </c>
      <c r="C60" s="38" t="s">
        <v>12909</v>
      </c>
      <c r="D60" s="37" t="s">
        <v>595</v>
      </c>
      <c r="E60" s="39" t="s">
        <v>12910</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12911</v>
      </c>
      <c r="F62" s="46"/>
      <c r="G62" s="46"/>
      <c r="H62" s="46"/>
      <c r="I62" s="46"/>
      <c r="J62" s="48"/>
    </row>
    <row r="63" ht="30">
      <c r="A63" s="37" t="s">
        <v>593</v>
      </c>
      <c r="B63" s="37">
        <v>16</v>
      </c>
      <c r="C63" s="38" t="s">
        <v>12912</v>
      </c>
      <c r="D63" s="37" t="s">
        <v>595</v>
      </c>
      <c r="E63" s="39" t="s">
        <v>12913</v>
      </c>
      <c r="F63" s="40" t="s">
        <v>597</v>
      </c>
      <c r="G63" s="41">
        <v>870</v>
      </c>
      <c r="H63" s="42">
        <v>0</v>
      </c>
      <c r="I63" s="43">
        <f>ROUND(G63*H63,P4)</f>
        <v>0</v>
      </c>
      <c r="J63" s="37"/>
      <c r="O63" s="44">
        <f>I63*0.21</f>
        <v>0</v>
      </c>
      <c r="P63">
        <v>3</v>
      </c>
    </row>
    <row r="64" ht="30">
      <c r="A64" s="37" t="s">
        <v>598</v>
      </c>
      <c r="B64" s="45"/>
      <c r="C64" s="46"/>
      <c r="D64" s="46"/>
      <c r="E64" s="39" t="s">
        <v>12913</v>
      </c>
      <c r="F64" s="46"/>
      <c r="G64" s="46"/>
      <c r="H64" s="46"/>
      <c r="I64" s="46"/>
      <c r="J64" s="48"/>
    </row>
    <row r="65" ht="75">
      <c r="A65" s="37" t="s">
        <v>601</v>
      </c>
      <c r="B65" s="45"/>
      <c r="C65" s="46"/>
      <c r="D65" s="46"/>
      <c r="E65" s="39" t="s">
        <v>12914</v>
      </c>
      <c r="F65" s="46"/>
      <c r="G65" s="46"/>
      <c r="H65" s="46"/>
      <c r="I65" s="46"/>
      <c r="J65" s="48"/>
    </row>
    <row r="66">
      <c r="A66" s="31" t="s">
        <v>591</v>
      </c>
      <c r="B66" s="32"/>
      <c r="C66" s="33" t="s">
        <v>4035</v>
      </c>
      <c r="D66" s="34"/>
      <c r="E66" s="31" t="s">
        <v>4036</v>
      </c>
      <c r="F66" s="34"/>
      <c r="G66" s="34"/>
      <c r="H66" s="34"/>
      <c r="I66" s="35">
        <f>SUMIFS(I67:I78,A67:A78,"P")</f>
        <v>0</v>
      </c>
      <c r="J66" s="36"/>
    </row>
    <row r="67" ht="30">
      <c r="A67" s="37" t="s">
        <v>593</v>
      </c>
      <c r="B67" s="37">
        <v>17</v>
      </c>
      <c r="C67" s="38" t="s">
        <v>3003</v>
      </c>
      <c r="D67" s="37" t="s">
        <v>595</v>
      </c>
      <c r="E67" s="39" t="s">
        <v>3004</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4275</v>
      </c>
      <c r="D70" s="37" t="s">
        <v>595</v>
      </c>
      <c r="E70" s="39" t="s">
        <v>4056</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4276</v>
      </c>
      <c r="F72" s="46"/>
      <c r="G72" s="46"/>
      <c r="H72" s="46"/>
      <c r="I72" s="46"/>
      <c r="J72" s="48"/>
    </row>
    <row r="73">
      <c r="A73" s="37" t="s">
        <v>593</v>
      </c>
      <c r="B73" s="37">
        <v>19</v>
      </c>
      <c r="C73" s="38" t="s">
        <v>3828</v>
      </c>
      <c r="D73" s="37" t="s">
        <v>595</v>
      </c>
      <c r="E73" s="39" t="s">
        <v>3829</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3530</v>
      </c>
      <c r="D76" s="37" t="s">
        <v>595</v>
      </c>
      <c r="E76" s="39" t="s">
        <v>3531</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SUMIFS(I80:I85,A80:A85,"P")</f>
        <v>0</v>
      </c>
      <c r="J79" s="36"/>
    </row>
    <row r="80">
      <c r="A80" s="37" t="s">
        <v>593</v>
      </c>
      <c r="B80" s="37">
        <v>21</v>
      </c>
      <c r="C80" s="38" t="s">
        <v>3387</v>
      </c>
      <c r="D80" s="37" t="s">
        <v>595</v>
      </c>
      <c r="E80" s="39" t="s">
        <v>3388</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22</v>
      </c>
      <c r="C83" s="38" t="s">
        <v>1022</v>
      </c>
      <c r="D83" s="37" t="s">
        <v>595</v>
      </c>
      <c r="E83" s="39" t="s">
        <v>1023</v>
      </c>
      <c r="F83" s="40" t="s">
        <v>608</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1" t="s">
        <v>591</v>
      </c>
      <c r="B86" s="32"/>
      <c r="C86" s="33" t="s">
        <v>1717</v>
      </c>
      <c r="D86" s="34"/>
      <c r="E86" s="31" t="s">
        <v>4070</v>
      </c>
      <c r="F86" s="34"/>
      <c r="G86" s="34"/>
      <c r="H86" s="34"/>
      <c r="I86" s="35">
        <f>SUMIFS(I87:I104,A87:A104,"P")</f>
        <v>0</v>
      </c>
      <c r="J86" s="36"/>
    </row>
    <row r="87">
      <c r="A87" s="37" t="s">
        <v>593</v>
      </c>
      <c r="B87" s="37">
        <v>23</v>
      </c>
      <c r="C87" s="38" t="s">
        <v>12917</v>
      </c>
      <c r="D87" s="37" t="s">
        <v>595</v>
      </c>
      <c r="E87" s="39" t="s">
        <v>12918</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12919</v>
      </c>
      <c r="F89" s="46"/>
      <c r="G89" s="46"/>
      <c r="H89" s="46"/>
      <c r="I89" s="46"/>
      <c r="J89" s="48"/>
    </row>
    <row r="90">
      <c r="A90" s="37" t="s">
        <v>593</v>
      </c>
      <c r="B90" s="37">
        <v>24</v>
      </c>
      <c r="C90" s="38" t="s">
        <v>12920</v>
      </c>
      <c r="D90" s="37" t="s">
        <v>595</v>
      </c>
      <c r="E90" s="39" t="s">
        <v>12921</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12922</v>
      </c>
      <c r="F92" s="46"/>
      <c r="G92" s="46"/>
      <c r="H92" s="46"/>
      <c r="I92" s="46"/>
      <c r="J92" s="48"/>
    </row>
    <row r="93">
      <c r="A93" s="37" t="s">
        <v>593</v>
      </c>
      <c r="B93" s="37">
        <v>25</v>
      </c>
      <c r="C93" s="38" t="s">
        <v>3284</v>
      </c>
      <c r="D93" s="37" t="s">
        <v>595</v>
      </c>
      <c r="E93" s="39" t="s">
        <v>3285</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4289</v>
      </c>
      <c r="F95" s="46"/>
      <c r="G95" s="46"/>
      <c r="H95" s="46"/>
      <c r="I95" s="46"/>
      <c r="J95" s="48"/>
    </row>
    <row r="96">
      <c r="A96" s="37" t="s">
        <v>593</v>
      </c>
      <c r="B96" s="37">
        <v>26</v>
      </c>
      <c r="C96" s="38" t="s">
        <v>4293</v>
      </c>
      <c r="D96" s="37" t="s">
        <v>595</v>
      </c>
      <c r="E96" s="39" t="s">
        <v>4092</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4294</v>
      </c>
      <c r="F98" s="46"/>
      <c r="G98" s="46"/>
      <c r="H98" s="46"/>
      <c r="I98" s="46"/>
      <c r="J98" s="48"/>
    </row>
    <row r="99">
      <c r="A99" s="37" t="s">
        <v>593</v>
      </c>
      <c r="B99" s="37">
        <v>27</v>
      </c>
      <c r="C99" s="38" t="s">
        <v>12923</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12924</v>
      </c>
      <c r="F101" s="46"/>
      <c r="G101" s="46"/>
      <c r="H101" s="46"/>
      <c r="I101" s="46"/>
      <c r="J101" s="48"/>
    </row>
    <row r="102">
      <c r="A102" s="37" t="s">
        <v>593</v>
      </c>
      <c r="B102" s="37">
        <v>28</v>
      </c>
      <c r="C102" s="38" t="s">
        <v>12925</v>
      </c>
      <c r="D102" s="37" t="s">
        <v>595</v>
      </c>
      <c r="E102" s="39" t="s">
        <v>12926</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1" t="s">
        <v>591</v>
      </c>
      <c r="B105" s="32"/>
      <c r="C105" s="33" t="s">
        <v>3633</v>
      </c>
      <c r="D105" s="34"/>
      <c r="E105" s="31" t="s">
        <v>4094</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4299</v>
      </c>
      <c r="D109" s="37" t="s">
        <v>595</v>
      </c>
      <c r="E109" s="39" t="s">
        <v>4300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12928</v>
      </c>
      <c r="D112" s="37" t="s">
        <v>595</v>
      </c>
      <c r="E112" s="39" t="s">
        <v>12929</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12930</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4099</v>
      </c>
      <c r="F117" s="46"/>
      <c r="G117" s="46"/>
      <c r="H117" s="46"/>
      <c r="I117" s="46"/>
      <c r="J117" s="48"/>
    </row>
    <row r="118">
      <c r="A118" s="37" t="s">
        <v>593</v>
      </c>
      <c r="B118" s="37">
        <v>33</v>
      </c>
      <c r="C118" s="38" t="s">
        <v>4310</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ht="30">
      <c r="A121" s="37" t="s">
        <v>593</v>
      </c>
      <c r="B121" s="37">
        <v>34</v>
      </c>
      <c r="C121" s="38" t="s">
        <v>4312</v>
      </c>
      <c r="D121" s="37" t="s">
        <v>595</v>
      </c>
      <c r="E121" s="39" t="s">
        <v>4313</v>
      </c>
      <c r="F121" s="40" t="s">
        <v>597</v>
      </c>
      <c r="G121" s="41">
        <v>960</v>
      </c>
      <c r="H121" s="42">
        <v>0</v>
      </c>
      <c r="I121" s="43">
        <f>ROUND(G121*H121,P4)</f>
        <v>0</v>
      </c>
      <c r="J121" s="37"/>
      <c r="O121" s="44">
        <f>I121*0.21</f>
        <v>0</v>
      </c>
      <c r="P121">
        <v>3</v>
      </c>
    </row>
    <row r="122" ht="30">
      <c r="A122" s="37" t="s">
        <v>598</v>
      </c>
      <c r="B122" s="45"/>
      <c r="C122" s="46"/>
      <c r="D122" s="46"/>
      <c r="E122" s="39" t="s">
        <v>4313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3864</v>
      </c>
      <c r="D124" s="34"/>
      <c r="E124" s="31" t="s">
        <v>4324</v>
      </c>
      <c r="F124" s="34"/>
      <c r="G124" s="34"/>
      <c r="H124" s="34"/>
      <c r="I124" s="35">
        <f>SUMIFS(I125:I127,A125:A127,"P")</f>
        <v>0</v>
      </c>
      <c r="J124" s="36"/>
    </row>
    <row r="125" ht="30">
      <c r="A125" s="37" t="s">
        <v>593</v>
      </c>
      <c r="B125" s="37">
        <v>35</v>
      </c>
      <c r="C125" s="38" t="s">
        <v>12931</v>
      </c>
      <c r="D125" s="37" t="s">
        <v>595</v>
      </c>
      <c r="E125" s="39" t="s">
        <v>12932</v>
      </c>
      <c r="F125" s="40" t="s">
        <v>608</v>
      </c>
      <c r="G125" s="41">
        <v>1</v>
      </c>
      <c r="H125" s="42">
        <v>0</v>
      </c>
      <c r="I125" s="43">
        <f>ROUND(G125*H125,P4)</f>
        <v>0</v>
      </c>
      <c r="J125" s="37"/>
      <c r="O125" s="44">
        <f>I125*0.21</f>
        <v>0</v>
      </c>
      <c r="P125">
        <v>3</v>
      </c>
    </row>
    <row r="126" ht="30">
      <c r="A126" s="37" t="s">
        <v>598</v>
      </c>
      <c r="B126" s="45"/>
      <c r="C126" s="46"/>
      <c r="D126" s="46"/>
      <c r="E126" s="39" t="s">
        <v>12932</v>
      </c>
      <c r="F126" s="46"/>
      <c r="G126" s="46"/>
      <c r="H126" s="46"/>
      <c r="I126" s="46"/>
      <c r="J126" s="48"/>
    </row>
    <row r="127" ht="105">
      <c r="A127" s="37" t="s">
        <v>601</v>
      </c>
      <c r="B127" s="45"/>
      <c r="C127" s="46"/>
      <c r="D127" s="46"/>
      <c r="E127" s="39" t="s">
        <v>12933</v>
      </c>
      <c r="F127" s="46"/>
      <c r="G127" s="46"/>
      <c r="H127" s="46"/>
      <c r="I127" s="46"/>
      <c r="J127" s="48"/>
    </row>
    <row r="128">
      <c r="A128" s="31" t="s">
        <v>591</v>
      </c>
      <c r="B128" s="32"/>
      <c r="C128" s="33" t="s">
        <v>3638</v>
      </c>
      <c r="D128" s="34"/>
      <c r="E128" s="31" t="s">
        <v>4167</v>
      </c>
      <c r="F128" s="34"/>
      <c r="G128" s="34"/>
      <c r="H128" s="34"/>
      <c r="I128" s="35">
        <f>SUMIFS(I129:I161,A129:A161,"P")</f>
        <v>0</v>
      </c>
      <c r="J128" s="36"/>
    </row>
    <row r="129" ht="30">
      <c r="A129" s="37" t="s">
        <v>593</v>
      </c>
      <c r="B129" s="37">
        <v>36</v>
      </c>
      <c r="C129" s="38" t="s">
        <v>3037</v>
      </c>
      <c r="D129" s="37" t="s">
        <v>595</v>
      </c>
      <c r="E129" s="39" t="s">
        <v>3931</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45">
      <c r="A132" s="37" t="s">
        <v>593</v>
      </c>
      <c r="B132" s="37">
        <v>37</v>
      </c>
      <c r="C132" s="38" t="s">
        <v>3041</v>
      </c>
      <c r="D132" s="37" t="s">
        <v>595</v>
      </c>
      <c r="E132" s="39" t="s">
        <v>3933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601</v>
      </c>
      <c r="B134" s="45"/>
      <c r="C134" s="46"/>
      <c r="D134" s="46"/>
      <c r="E134" s="39" t="s">
        <v>1062</v>
      </c>
      <c r="F134" s="46"/>
      <c r="G134" s="46"/>
      <c r="H134" s="46"/>
      <c r="I134" s="46"/>
      <c r="J134" s="48"/>
    </row>
    <row r="135" ht="30">
      <c r="A135" s="37" t="s">
        <v>593</v>
      </c>
      <c r="B135" s="37">
        <v>38</v>
      </c>
      <c r="C135" s="38" t="s">
        <v>3044</v>
      </c>
      <c r="D135" s="37" t="s">
        <v>595</v>
      </c>
      <c r="E135" s="39" t="s">
        <v>3045</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4177</v>
      </c>
      <c r="F137" s="46"/>
      <c r="G137" s="46"/>
      <c r="H137" s="46"/>
      <c r="I137" s="46"/>
      <c r="J137" s="48"/>
    </row>
    <row r="138">
      <c r="A138" s="37" t="s">
        <v>593</v>
      </c>
      <c r="B138" s="37">
        <v>39</v>
      </c>
      <c r="C138" s="38" t="s">
        <v>12934</v>
      </c>
      <c r="D138" s="37" t="s">
        <v>595</v>
      </c>
      <c r="E138" s="39" t="s">
        <v>12935</v>
      </c>
      <c r="F138" s="40" t="s">
        <v>608</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601</v>
      </c>
      <c r="B140" s="45"/>
      <c r="C140" s="46"/>
      <c r="D140" s="46"/>
      <c r="E140" s="39" t="s">
        <v>4183</v>
      </c>
      <c r="F140" s="46"/>
      <c r="G140" s="46"/>
      <c r="H140" s="46"/>
      <c r="I140" s="46"/>
      <c r="J140" s="48"/>
    </row>
    <row r="141">
      <c r="A141" s="37" t="s">
        <v>593</v>
      </c>
      <c r="B141" s="37">
        <v>40</v>
      </c>
      <c r="C141" s="38" t="s">
        <v>1262</v>
      </c>
      <c r="D141" s="37" t="s">
        <v>595</v>
      </c>
      <c r="E141" s="39" t="s">
        <v>1263</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3641</v>
      </c>
      <c r="F143" s="46"/>
      <c r="G143" s="46"/>
      <c r="H143" s="46"/>
      <c r="I143" s="46"/>
      <c r="J143" s="48"/>
    </row>
    <row r="144">
      <c r="A144" s="37" t="s">
        <v>593</v>
      </c>
      <c r="B144" s="37">
        <v>41</v>
      </c>
      <c r="C144" s="38" t="s">
        <v>3361</v>
      </c>
      <c r="D144" s="37" t="s">
        <v>595</v>
      </c>
      <c r="E144" s="39" t="s">
        <v>3362</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4358</v>
      </c>
      <c r="F146" s="46"/>
      <c r="G146" s="46"/>
      <c r="H146" s="46"/>
      <c r="I146" s="46"/>
      <c r="J146" s="48"/>
    </row>
    <row r="147">
      <c r="A147" s="37" t="s">
        <v>593</v>
      </c>
      <c r="B147" s="37">
        <v>42</v>
      </c>
      <c r="C147" s="38" t="s">
        <v>3049</v>
      </c>
      <c r="D147" s="37" t="s">
        <v>595</v>
      </c>
      <c r="E147" s="39" t="s">
        <v>3050</v>
      </c>
      <c r="F147" s="40" t="s">
        <v>620</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4194</v>
      </c>
      <c r="F149" s="46"/>
      <c r="G149" s="46"/>
      <c r="H149" s="46"/>
      <c r="I149" s="46"/>
      <c r="J149" s="48"/>
    </row>
    <row r="150">
      <c r="A150" s="37" t="s">
        <v>593</v>
      </c>
      <c r="B150" s="37">
        <v>43</v>
      </c>
      <c r="C150" s="38" t="s">
        <v>1265</v>
      </c>
      <c r="D150" s="37" t="s">
        <v>595</v>
      </c>
      <c r="E150" s="39" t="s">
        <v>1266</v>
      </c>
      <c r="F150" s="40" t="s">
        <v>620</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3642</v>
      </c>
      <c r="F152" s="46"/>
      <c r="G152" s="46"/>
      <c r="H152" s="46"/>
      <c r="I152" s="46"/>
      <c r="J152" s="48"/>
    </row>
    <row r="153">
      <c r="A153" s="37" t="s">
        <v>593</v>
      </c>
      <c r="B153" s="37">
        <v>44</v>
      </c>
      <c r="C153" s="38" t="s">
        <v>1063</v>
      </c>
      <c r="D153" s="37" t="s">
        <v>595</v>
      </c>
      <c r="E153" s="39" t="s">
        <v>1064</v>
      </c>
      <c r="F153" s="40" t="s">
        <v>620</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4195</v>
      </c>
      <c r="F155" s="46"/>
      <c r="G155" s="46"/>
      <c r="H155" s="46"/>
      <c r="I155" s="46"/>
      <c r="J155" s="48"/>
    </row>
    <row r="156">
      <c r="A156" s="37" t="s">
        <v>593</v>
      </c>
      <c r="B156" s="37">
        <v>45</v>
      </c>
      <c r="C156" s="38" t="s">
        <v>3364</v>
      </c>
      <c r="D156" s="37" t="s">
        <v>595</v>
      </c>
      <c r="E156" s="39" t="s">
        <v>3365</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4359</v>
      </c>
      <c r="F158" s="46"/>
      <c r="G158" s="46"/>
      <c r="H158" s="46"/>
      <c r="I158" s="46"/>
      <c r="J158" s="48"/>
    </row>
    <row r="159">
      <c r="A159" s="37" t="s">
        <v>593</v>
      </c>
      <c r="B159" s="37">
        <v>46</v>
      </c>
      <c r="C159" s="38" t="s">
        <v>4196</v>
      </c>
      <c r="D159" s="37" t="s">
        <v>595</v>
      </c>
      <c r="E159" s="39" t="s">
        <v>4197</v>
      </c>
      <c r="F159" s="40" t="s">
        <v>620</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4198</v>
      </c>
      <c r="F161" s="46"/>
      <c r="G161" s="46"/>
      <c r="H161" s="46"/>
      <c r="I161" s="46"/>
      <c r="J161" s="48"/>
    </row>
    <row r="162">
      <c r="A162" s="31" t="s">
        <v>591</v>
      </c>
      <c r="B162" s="32"/>
      <c r="C162" s="33" t="s">
        <v>4228</v>
      </c>
      <c r="D162" s="34"/>
      <c r="E162" s="31" t="s">
        <v>561</v>
      </c>
      <c r="F162" s="34"/>
      <c r="G162" s="34"/>
      <c r="H162" s="34"/>
      <c r="I162" s="35">
        <f>SUMIFS(I163:I165,A163:A165,"P")</f>
        <v>0</v>
      </c>
      <c r="J162" s="36"/>
    </row>
    <row r="163">
      <c r="A163" s="37" t="s">
        <v>593</v>
      </c>
      <c r="B163" s="37">
        <v>47</v>
      </c>
      <c r="C163" s="38" t="s">
        <v>3059</v>
      </c>
      <c r="D163" s="37" t="s">
        <v>595</v>
      </c>
      <c r="E163" s="39" t="s">
        <v>3060</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601</v>
      </c>
      <c r="B165" s="45"/>
      <c r="C165" s="46"/>
      <c r="D165" s="46"/>
      <c r="E165" s="39" t="s">
        <v>4372</v>
      </c>
      <c r="F165" s="46"/>
      <c r="G165" s="46"/>
      <c r="H165" s="46"/>
      <c r="I165" s="46"/>
      <c r="J165" s="48"/>
    </row>
    <row r="166">
      <c r="A166" s="31" t="s">
        <v>591</v>
      </c>
      <c r="B166" s="32"/>
      <c r="C166" s="33" t="s">
        <v>1813</v>
      </c>
      <c r="D166" s="34"/>
      <c r="E166" s="31" t="s">
        <v>1814</v>
      </c>
      <c r="F166" s="34"/>
      <c r="G166" s="34"/>
      <c r="H166" s="34"/>
      <c r="I166" s="35">
        <f>SUMIFS(I167:I179,A167:A179,"P")</f>
        <v>0</v>
      </c>
      <c r="J166" s="36"/>
    </row>
    <row r="167" ht="45">
      <c r="A167" s="37" t="s">
        <v>593</v>
      </c>
      <c r="B167" s="37">
        <v>48</v>
      </c>
      <c r="C167" s="38" t="s">
        <v>1121</v>
      </c>
      <c r="D167" s="37" t="s">
        <v>1122</v>
      </c>
      <c r="E167" s="39" t="s">
        <v>1123</v>
      </c>
      <c r="F167" s="40" t="s">
        <v>1124</v>
      </c>
      <c r="G167" s="41">
        <v>68.400000000000006</v>
      </c>
      <c r="H167" s="42">
        <v>0</v>
      </c>
      <c r="I167" s="43">
        <f>ROUND(G167*H167,P4)</f>
        <v>0</v>
      </c>
      <c r="J167" s="37"/>
      <c r="O167" s="44">
        <f>I167*0.21</f>
        <v>0</v>
      </c>
      <c r="P167">
        <v>3</v>
      </c>
    </row>
    <row r="168">
      <c r="A168" s="37" t="s">
        <v>598</v>
      </c>
      <c r="B168" s="45"/>
      <c r="C168" s="46"/>
      <c r="D168" s="46"/>
      <c r="E168" s="39" t="s">
        <v>1818</v>
      </c>
      <c r="F168" s="46"/>
      <c r="G168" s="46"/>
      <c r="H168" s="46"/>
      <c r="I168" s="46"/>
      <c r="J168" s="48"/>
    </row>
    <row r="169" ht="30">
      <c r="A169" s="37" t="s">
        <v>599</v>
      </c>
      <c r="B169" s="45"/>
      <c r="C169" s="46"/>
      <c r="D169" s="46"/>
      <c r="E169" s="49" t="s">
        <v>13134</v>
      </c>
      <c r="F169" s="46"/>
      <c r="G169" s="46"/>
      <c r="H169" s="46"/>
      <c r="I169" s="46"/>
      <c r="J169" s="48"/>
    </row>
    <row r="170" ht="120">
      <c r="A170" s="37" t="s">
        <v>601</v>
      </c>
      <c r="B170" s="45"/>
      <c r="C170" s="46"/>
      <c r="D170" s="46"/>
      <c r="E170" s="39" t="s">
        <v>1820</v>
      </c>
      <c r="F170" s="46"/>
      <c r="G170" s="46"/>
      <c r="H170" s="46"/>
      <c r="I170" s="46"/>
      <c r="J170" s="48"/>
    </row>
    <row r="171" ht="45">
      <c r="A171" s="37" t="s">
        <v>593</v>
      </c>
      <c r="B171" s="37">
        <v>49</v>
      </c>
      <c r="C171" s="38" t="s">
        <v>1130</v>
      </c>
      <c r="D171" s="37" t="s">
        <v>1131</v>
      </c>
      <c r="E171" s="39" t="s">
        <v>1132</v>
      </c>
      <c r="F171" s="40" t="s">
        <v>1124</v>
      </c>
      <c r="G171" s="41">
        <v>0.5</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20">
      <c r="A173" s="37" t="s">
        <v>601</v>
      </c>
      <c r="B173" s="45"/>
      <c r="C173" s="46"/>
      <c r="D173" s="46"/>
      <c r="E173" s="39" t="s">
        <v>1820</v>
      </c>
      <c r="F173" s="46"/>
      <c r="G173" s="46"/>
      <c r="H173" s="46"/>
      <c r="I173" s="46"/>
      <c r="J173" s="48"/>
    </row>
    <row r="174" ht="30">
      <c r="A174" s="37" t="s">
        <v>593</v>
      </c>
      <c r="B174" s="37">
        <v>50</v>
      </c>
      <c r="C174" s="38" t="s">
        <v>3401</v>
      </c>
      <c r="D174" s="37" t="s">
        <v>3402</v>
      </c>
      <c r="E174" s="39" t="s">
        <v>4250</v>
      </c>
      <c r="F174" s="40" t="s">
        <v>1124</v>
      </c>
      <c r="G174" s="41">
        <v>0.10000000000000001</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45"/>
      <c r="C176" s="46"/>
      <c r="D176" s="46"/>
      <c r="E176" s="39" t="s">
        <v>4251</v>
      </c>
      <c r="F176" s="46"/>
      <c r="G176" s="46"/>
      <c r="H176" s="46"/>
      <c r="I176" s="46"/>
      <c r="J176" s="48"/>
    </row>
    <row r="177" ht="30">
      <c r="A177" s="37" t="s">
        <v>593</v>
      </c>
      <c r="B177" s="37">
        <v>51</v>
      </c>
      <c r="C177" s="38" t="s">
        <v>3405</v>
      </c>
      <c r="D177" s="37" t="s">
        <v>3406</v>
      </c>
      <c r="E177" s="39" t="s">
        <v>4252</v>
      </c>
      <c r="F177" s="40" t="s">
        <v>1124</v>
      </c>
      <c r="G177" s="41">
        <v>0.5</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135">
      <c r="A179" s="37" t="s">
        <v>601</v>
      </c>
      <c r="B179" s="50"/>
      <c r="C179" s="51"/>
      <c r="D179" s="51"/>
      <c r="E179" s="39" t="s">
        <v>4251</v>
      </c>
      <c r="F179" s="51"/>
      <c r="G179" s="51"/>
      <c r="H179" s="51"/>
      <c r="I179" s="51"/>
      <c r="J179" s="52"/>
    </row>
  </sheetData>
  <sheetProtection sheet="1" objects="1" scenarios="1" spinCount="100000" saltValue="Npk1Kc722Bp5DZN8A0prqHrTzhYT/K16PoPD/+rz5b4emfspeu3TMWj7LH77Al4MdoZR5BT190VyY5fySX3CQw==" hashValue="J4/dgPhh4eQ2eoXxG65AlmKHjSAAMKyKkv9b6pMGMwVyJpmmTV6BDWfXNwHHL6NlSpsgtgugmJZhSMaS+4Gb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13135</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13136</v>
      </c>
      <c r="D6" s="22"/>
      <c r="E6" s="23" t="s">
        <v>525</v>
      </c>
      <c r="F6" s="17"/>
      <c r="G6" s="17"/>
      <c r="H6" s="17"/>
      <c r="I6" s="17"/>
      <c r="J6" s="19"/>
    </row>
    <row r="7">
      <c r="A7" s="3" t="s">
        <v>578</v>
      </c>
      <c r="B7" s="20" t="s">
        <v>579</v>
      </c>
      <c r="C7" s="21" t="s">
        <v>13135</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13137</v>
      </c>
      <c r="D11" s="34"/>
      <c r="E11" s="31" t="s">
        <v>13138</v>
      </c>
      <c r="F11" s="34"/>
      <c r="G11" s="34"/>
      <c r="H11" s="34"/>
      <c r="I11" s="35">
        <f>SUMIFS(I12:I32,A12:A32,"P")</f>
        <v>0</v>
      </c>
      <c r="J11" s="36"/>
    </row>
    <row r="12">
      <c r="A12" s="37" t="s">
        <v>593</v>
      </c>
      <c r="B12" s="37">
        <v>1</v>
      </c>
      <c r="C12" s="38" t="s">
        <v>12693</v>
      </c>
      <c r="D12" s="37" t="s">
        <v>595</v>
      </c>
      <c r="E12" s="39" t="s">
        <v>12694</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12695</v>
      </c>
      <c r="F14" s="46"/>
      <c r="G14" s="46"/>
      <c r="H14" s="46"/>
      <c r="I14" s="46"/>
      <c r="J14" s="48"/>
    </row>
    <row r="15">
      <c r="A15" s="37" t="s">
        <v>593</v>
      </c>
      <c r="B15" s="37">
        <v>2</v>
      </c>
      <c r="C15" s="38" t="s">
        <v>12696</v>
      </c>
      <c r="D15" s="37" t="s">
        <v>595</v>
      </c>
      <c r="E15" s="39" t="s">
        <v>12697</v>
      </c>
      <c r="F15" s="40" t="s">
        <v>608</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601</v>
      </c>
      <c r="B17" s="45"/>
      <c r="C17" s="46"/>
      <c r="D17" s="46"/>
      <c r="E17" s="39" t="s">
        <v>12698</v>
      </c>
      <c r="F17" s="46"/>
      <c r="G17" s="46"/>
      <c r="H17" s="46"/>
      <c r="I17" s="46"/>
      <c r="J17" s="48"/>
    </row>
    <row r="18">
      <c r="A18" s="37" t="s">
        <v>593</v>
      </c>
      <c r="B18" s="37">
        <v>3</v>
      </c>
      <c r="C18" s="38" t="s">
        <v>12699</v>
      </c>
      <c r="D18" s="37" t="s">
        <v>595</v>
      </c>
      <c r="E18" s="39" t="s">
        <v>12700</v>
      </c>
      <c r="F18" s="40" t="s">
        <v>608</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601</v>
      </c>
      <c r="B20" s="45"/>
      <c r="C20" s="46"/>
      <c r="D20" s="46"/>
      <c r="E20" s="39" t="s">
        <v>12701</v>
      </c>
      <c r="F20" s="46"/>
      <c r="G20" s="46"/>
      <c r="H20" s="46"/>
      <c r="I20" s="46"/>
      <c r="J20" s="48"/>
    </row>
    <row r="21">
      <c r="A21" s="37" t="s">
        <v>593</v>
      </c>
      <c r="B21" s="37">
        <v>4</v>
      </c>
      <c r="C21" s="38" t="s">
        <v>3061</v>
      </c>
      <c r="D21" s="37" t="s">
        <v>595</v>
      </c>
      <c r="E21" s="39" t="s">
        <v>631</v>
      </c>
      <c r="F21" s="40" t="s">
        <v>608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601</v>
      </c>
      <c r="B23" s="45"/>
      <c r="C23" s="46"/>
      <c r="D23" s="46"/>
      <c r="E23" s="39" t="s">
        <v>12702</v>
      </c>
      <c r="F23" s="46"/>
      <c r="G23" s="46"/>
      <c r="H23" s="46"/>
      <c r="I23" s="46"/>
      <c r="J23" s="48"/>
    </row>
    <row r="24">
      <c r="A24" s="37" t="s">
        <v>593</v>
      </c>
      <c r="B24" s="37">
        <v>5</v>
      </c>
      <c r="C24" s="38" t="s">
        <v>12703</v>
      </c>
      <c r="D24" s="37" t="s">
        <v>595</v>
      </c>
      <c r="E24" s="39" t="s">
        <v>12704</v>
      </c>
      <c r="F24" s="40" t="s">
        <v>620</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601</v>
      </c>
      <c r="B26" s="45"/>
      <c r="C26" s="46"/>
      <c r="D26" s="46"/>
      <c r="E26" s="39" t="s">
        <v>12705</v>
      </c>
      <c r="F26" s="46"/>
      <c r="G26" s="46"/>
      <c r="H26" s="46"/>
      <c r="I26" s="46"/>
      <c r="J26" s="48"/>
    </row>
    <row r="27">
      <c r="A27" s="37" t="s">
        <v>593</v>
      </c>
      <c r="B27" s="37">
        <v>6</v>
      </c>
      <c r="C27" s="38" t="s">
        <v>12706</v>
      </c>
      <c r="D27" s="37" t="s">
        <v>595</v>
      </c>
      <c r="E27" s="39" t="s">
        <v>12707</v>
      </c>
      <c r="F27" s="40" t="s">
        <v>620</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601</v>
      </c>
      <c r="B29" s="45"/>
      <c r="C29" s="46"/>
      <c r="D29" s="46"/>
      <c r="E29" s="39" t="s">
        <v>12708</v>
      </c>
      <c r="F29" s="46"/>
      <c r="G29" s="46"/>
      <c r="H29" s="46"/>
      <c r="I29" s="46"/>
      <c r="J29" s="48"/>
    </row>
    <row r="30">
      <c r="A30" s="37" t="s">
        <v>593</v>
      </c>
      <c r="B30" s="37">
        <v>7</v>
      </c>
      <c r="C30" s="38" t="s">
        <v>13139</v>
      </c>
      <c r="D30" s="37" t="s">
        <v>595</v>
      </c>
      <c r="E30" s="39" t="s">
        <v>13140</v>
      </c>
      <c r="F30" s="40" t="s">
        <v>608</v>
      </c>
      <c r="G30" s="41">
        <v>4</v>
      </c>
      <c r="H30" s="42">
        <v>0</v>
      </c>
      <c r="I30" s="43">
        <f>ROUND(G30*H30,P4)</f>
        <v>0</v>
      </c>
      <c r="J30" s="37"/>
      <c r="O30" s="44">
        <f>I30*0.21</f>
        <v>0</v>
      </c>
      <c r="P30">
        <v>3</v>
      </c>
    </row>
    <row r="31">
      <c r="A31" s="37" t="s">
        <v>598</v>
      </c>
      <c r="B31" s="45"/>
      <c r="C31" s="46"/>
      <c r="D31" s="46"/>
      <c r="E31" s="39" t="s">
        <v>13140</v>
      </c>
      <c r="F31" s="46"/>
      <c r="G31" s="46"/>
      <c r="H31" s="46"/>
      <c r="I31" s="46"/>
      <c r="J31" s="48"/>
    </row>
    <row r="32" ht="135">
      <c r="A32" s="37" t="s">
        <v>601</v>
      </c>
      <c r="B32" s="45"/>
      <c r="C32" s="46"/>
      <c r="D32" s="46"/>
      <c r="E32" s="39" t="s">
        <v>13141</v>
      </c>
      <c r="F32" s="46"/>
      <c r="G32" s="46"/>
      <c r="H32" s="46"/>
      <c r="I32" s="46"/>
      <c r="J32" s="48"/>
    </row>
    <row r="33">
      <c r="A33" s="31" t="s">
        <v>591</v>
      </c>
      <c r="B33" s="32"/>
      <c r="C33" s="33" t="s">
        <v>12604</v>
      </c>
      <c r="D33" s="34"/>
      <c r="E33" s="31" t="s">
        <v>13142</v>
      </c>
      <c r="F33" s="34"/>
      <c r="G33" s="34"/>
      <c r="H33" s="34"/>
      <c r="I33" s="35">
        <f>SUMIFS(I34:I72,A34:A72,"P")</f>
        <v>0</v>
      </c>
      <c r="J33" s="36"/>
    </row>
    <row r="34" ht="30">
      <c r="A34" s="37" t="s">
        <v>593</v>
      </c>
      <c r="B34" s="37">
        <v>8</v>
      </c>
      <c r="C34" s="38" t="s">
        <v>13143</v>
      </c>
      <c r="D34" s="37" t="s">
        <v>595</v>
      </c>
      <c r="E34" s="39" t="s">
        <v>13144</v>
      </c>
      <c r="F34" s="40" t="s">
        <v>608</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601</v>
      </c>
      <c r="B36" s="45"/>
      <c r="C36" s="46"/>
      <c r="D36" s="46"/>
      <c r="E36" s="39" t="s">
        <v>12634</v>
      </c>
      <c r="F36" s="46"/>
      <c r="G36" s="46"/>
      <c r="H36" s="46"/>
      <c r="I36" s="46"/>
      <c r="J36" s="48"/>
    </row>
    <row r="37" ht="30">
      <c r="A37" s="37" t="s">
        <v>593</v>
      </c>
      <c r="B37" s="37">
        <v>9</v>
      </c>
      <c r="C37" s="38" t="s">
        <v>13145</v>
      </c>
      <c r="D37" s="37" t="s">
        <v>595</v>
      </c>
      <c r="E37" s="39" t="s">
        <v>13146</v>
      </c>
      <c r="F37" s="40" t="s">
        <v>608</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12634</v>
      </c>
      <c r="F39" s="46"/>
      <c r="G39" s="46"/>
      <c r="H39" s="46"/>
      <c r="I39" s="46"/>
      <c r="J39" s="48"/>
    </row>
    <row r="40" ht="30">
      <c r="A40" s="37" t="s">
        <v>593</v>
      </c>
      <c r="B40" s="37">
        <v>10</v>
      </c>
      <c r="C40" s="38" t="s">
        <v>13147</v>
      </c>
      <c r="D40" s="37" t="s">
        <v>595</v>
      </c>
      <c r="E40" s="39" t="s">
        <v>13148</v>
      </c>
      <c r="F40" s="40" t="s">
        <v>608</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12634</v>
      </c>
      <c r="F42" s="46"/>
      <c r="G42" s="46"/>
      <c r="H42" s="46"/>
      <c r="I42" s="46"/>
      <c r="J42" s="48"/>
    </row>
    <row r="43" ht="30">
      <c r="A43" s="37" t="s">
        <v>593</v>
      </c>
      <c r="B43" s="37">
        <v>11</v>
      </c>
      <c r="C43" s="38" t="s">
        <v>13149</v>
      </c>
      <c r="D43" s="37" t="s">
        <v>595</v>
      </c>
      <c r="E43" s="39" t="s">
        <v>13150</v>
      </c>
      <c r="F43" s="40" t="s">
        <v>608</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13151</v>
      </c>
      <c r="F45" s="46"/>
      <c r="G45" s="46"/>
      <c r="H45" s="46"/>
      <c r="I45" s="46"/>
      <c r="J45" s="48"/>
    </row>
    <row r="46">
      <c r="A46" s="37" t="s">
        <v>593</v>
      </c>
      <c r="B46" s="37">
        <v>12</v>
      </c>
      <c r="C46" s="38" t="s">
        <v>13152</v>
      </c>
      <c r="D46" s="37" t="s">
        <v>595</v>
      </c>
      <c r="E46" s="39" t="s">
        <v>13153</v>
      </c>
      <c r="F46" s="40" t="s">
        <v>608</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12634</v>
      </c>
      <c r="F48" s="46"/>
      <c r="G48" s="46"/>
      <c r="H48" s="46"/>
      <c r="I48" s="46"/>
      <c r="J48" s="48"/>
    </row>
    <row r="49" ht="30">
      <c r="A49" s="37" t="s">
        <v>593</v>
      </c>
      <c r="B49" s="37">
        <v>13</v>
      </c>
      <c r="C49" s="38" t="s">
        <v>13154</v>
      </c>
      <c r="D49" s="37" t="s">
        <v>595</v>
      </c>
      <c r="E49" s="39" t="s">
        <v>13155</v>
      </c>
      <c r="F49" s="40" t="s">
        <v>608</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601</v>
      </c>
      <c r="B51" s="45"/>
      <c r="C51" s="46"/>
      <c r="D51" s="46"/>
      <c r="E51" s="39" t="s">
        <v>13156</v>
      </c>
      <c r="F51" s="46"/>
      <c r="G51" s="46"/>
      <c r="H51" s="46"/>
      <c r="I51" s="46"/>
      <c r="J51" s="48"/>
    </row>
    <row r="52" ht="30">
      <c r="A52" s="37" t="s">
        <v>593</v>
      </c>
      <c r="B52" s="37">
        <v>14</v>
      </c>
      <c r="C52" s="38" t="s">
        <v>13157</v>
      </c>
      <c r="D52" s="37" t="s">
        <v>595</v>
      </c>
      <c r="E52" s="39" t="s">
        <v>13158</v>
      </c>
      <c r="F52" s="40" t="s">
        <v>608</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13159</v>
      </c>
      <c r="F54" s="46"/>
      <c r="G54" s="46"/>
      <c r="H54" s="46"/>
      <c r="I54" s="46"/>
      <c r="J54" s="48"/>
    </row>
    <row r="55" ht="30">
      <c r="A55" s="37" t="s">
        <v>593</v>
      </c>
      <c r="B55" s="37">
        <v>15</v>
      </c>
      <c r="C55" s="38" t="s">
        <v>13160</v>
      </c>
      <c r="D55" s="37" t="s">
        <v>595</v>
      </c>
      <c r="E55" s="39" t="s">
        <v>13161</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13162</v>
      </c>
      <c r="F57" s="46"/>
      <c r="G57" s="46"/>
      <c r="H57" s="46"/>
      <c r="I57" s="46"/>
      <c r="J57" s="48"/>
    </row>
    <row r="58">
      <c r="A58" s="37" t="s">
        <v>593</v>
      </c>
      <c r="B58" s="37">
        <v>16</v>
      </c>
      <c r="C58" s="38" t="s">
        <v>13163</v>
      </c>
      <c r="D58" s="37" t="s">
        <v>595</v>
      </c>
      <c r="E58" s="39" t="s">
        <v>13164</v>
      </c>
      <c r="F58" s="40" t="s">
        <v>608</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601</v>
      </c>
      <c r="B60" s="45"/>
      <c r="C60" s="46"/>
      <c r="D60" s="46"/>
      <c r="E60" s="39" t="s">
        <v>13165</v>
      </c>
      <c r="F60" s="46"/>
      <c r="G60" s="46"/>
      <c r="H60" s="46"/>
      <c r="I60" s="46"/>
      <c r="J60" s="48"/>
    </row>
    <row r="61">
      <c r="A61" s="37" t="s">
        <v>593</v>
      </c>
      <c r="B61" s="37">
        <v>17</v>
      </c>
      <c r="C61" s="38" t="s">
        <v>13166</v>
      </c>
      <c r="D61" s="37" t="s">
        <v>595</v>
      </c>
      <c r="E61" s="39" t="s">
        <v>13167</v>
      </c>
      <c r="F61" s="40" t="s">
        <v>597</v>
      </c>
      <c r="G61" s="41">
        <v>2260</v>
      </c>
      <c r="H61" s="42">
        <v>0</v>
      </c>
      <c r="I61" s="43">
        <f>ROUND(G61*H61,P4)</f>
        <v>0</v>
      </c>
      <c r="J61" s="37"/>
      <c r="O61" s="44">
        <f>I61*0.21</f>
        <v>0</v>
      </c>
      <c r="P61">
        <v>3</v>
      </c>
    </row>
    <row r="62">
      <c r="A62" s="37" t="s">
        <v>598</v>
      </c>
      <c r="B62" s="45"/>
      <c r="C62" s="46"/>
      <c r="D62" s="46"/>
      <c r="E62" s="39" t="s">
        <v>13167</v>
      </c>
      <c r="F62" s="46"/>
      <c r="G62" s="46"/>
      <c r="H62" s="46"/>
      <c r="I62" s="46"/>
      <c r="J62" s="48"/>
    </row>
    <row r="63" ht="135">
      <c r="A63" s="37" t="s">
        <v>601</v>
      </c>
      <c r="B63" s="45"/>
      <c r="C63" s="46"/>
      <c r="D63" s="46"/>
      <c r="E63" s="39" t="s">
        <v>13168</v>
      </c>
      <c r="F63" s="46"/>
      <c r="G63" s="46"/>
      <c r="H63" s="46"/>
      <c r="I63" s="46"/>
      <c r="J63" s="48"/>
    </row>
    <row r="64">
      <c r="A64" s="37" t="s">
        <v>593</v>
      </c>
      <c r="B64" s="37">
        <v>18</v>
      </c>
      <c r="C64" s="38" t="s">
        <v>13169</v>
      </c>
      <c r="D64" s="37" t="s">
        <v>595</v>
      </c>
      <c r="E64" s="39" t="s">
        <v>13170</v>
      </c>
      <c r="F64" s="40" t="s">
        <v>597</v>
      </c>
      <c r="G64" s="41">
        <v>70</v>
      </c>
      <c r="H64" s="42">
        <v>0</v>
      </c>
      <c r="I64" s="43">
        <f>ROUND(G64*H64,P4)</f>
        <v>0</v>
      </c>
      <c r="J64" s="37"/>
      <c r="O64" s="44">
        <f>I64*0.21</f>
        <v>0</v>
      </c>
      <c r="P64">
        <v>3</v>
      </c>
    </row>
    <row r="65">
      <c r="A65" s="37" t="s">
        <v>598</v>
      </c>
      <c r="B65" s="45"/>
      <c r="C65" s="46"/>
      <c r="D65" s="46"/>
      <c r="E65" s="39" t="s">
        <v>13170</v>
      </c>
      <c r="F65" s="46"/>
      <c r="G65" s="46"/>
      <c r="H65" s="46"/>
      <c r="I65" s="46"/>
      <c r="J65" s="48"/>
    </row>
    <row r="66" ht="135">
      <c r="A66" s="37" t="s">
        <v>601</v>
      </c>
      <c r="B66" s="45"/>
      <c r="C66" s="46"/>
      <c r="D66" s="46"/>
      <c r="E66" s="39" t="s">
        <v>12657</v>
      </c>
      <c r="F66" s="46"/>
      <c r="G66" s="46"/>
      <c r="H66" s="46"/>
      <c r="I66" s="46"/>
      <c r="J66" s="48"/>
    </row>
    <row r="67">
      <c r="A67" s="37" t="s">
        <v>593</v>
      </c>
      <c r="B67" s="37">
        <v>19</v>
      </c>
      <c r="C67" s="38" t="s">
        <v>13171</v>
      </c>
      <c r="D67" s="37" t="s">
        <v>595</v>
      </c>
      <c r="E67" s="39" t="s">
        <v>13172</v>
      </c>
      <c r="F67" s="40" t="s">
        <v>608</v>
      </c>
      <c r="G67" s="41">
        <v>64</v>
      </c>
      <c r="H67" s="42">
        <v>0</v>
      </c>
      <c r="I67" s="43">
        <f>ROUND(G67*H67,P4)</f>
        <v>0</v>
      </c>
      <c r="J67" s="37"/>
      <c r="O67" s="44">
        <f>I67*0.21</f>
        <v>0</v>
      </c>
      <c r="P67">
        <v>3</v>
      </c>
    </row>
    <row r="68" ht="135">
      <c r="A68" s="37" t="s">
        <v>598</v>
      </c>
      <c r="B68" s="45"/>
      <c r="C68" s="46"/>
      <c r="D68" s="46"/>
      <c r="E68" s="39" t="s">
        <v>12634</v>
      </c>
      <c r="F68" s="46"/>
      <c r="G68" s="46"/>
      <c r="H68" s="46"/>
      <c r="I68" s="46"/>
      <c r="J68" s="48"/>
    </row>
    <row r="69" ht="150">
      <c r="A69" s="37" t="s">
        <v>601</v>
      </c>
      <c r="B69" s="45"/>
      <c r="C69" s="46"/>
      <c r="D69" s="46"/>
      <c r="E69" s="39" t="s">
        <v>13162</v>
      </c>
      <c r="F69" s="46"/>
      <c r="G69" s="46"/>
      <c r="H69" s="46"/>
      <c r="I69" s="46"/>
      <c r="J69" s="48"/>
    </row>
    <row r="70">
      <c r="A70" s="37" t="s">
        <v>593</v>
      </c>
      <c r="B70" s="37">
        <v>20</v>
      </c>
      <c r="C70" s="38" t="s">
        <v>13173</v>
      </c>
      <c r="D70" s="37" t="s">
        <v>595</v>
      </c>
      <c r="E70" s="39" t="s">
        <v>13174</v>
      </c>
      <c r="F70" s="40" t="s">
        <v>608</v>
      </c>
      <c r="G70" s="41">
        <v>64</v>
      </c>
      <c r="H70" s="42">
        <v>0</v>
      </c>
      <c r="I70" s="43">
        <f>ROUND(G70*H70,P4)</f>
        <v>0</v>
      </c>
      <c r="J70" s="37"/>
      <c r="O70" s="44">
        <f>I70*0.21</f>
        <v>0</v>
      </c>
      <c r="P70">
        <v>3</v>
      </c>
    </row>
    <row r="71" ht="135">
      <c r="A71" s="37" t="s">
        <v>598</v>
      </c>
      <c r="B71" s="45"/>
      <c r="C71" s="46"/>
      <c r="D71" s="46"/>
      <c r="E71" s="39" t="s">
        <v>12634</v>
      </c>
      <c r="F71" s="46"/>
      <c r="G71" s="46"/>
      <c r="H71" s="46"/>
      <c r="I71" s="46"/>
      <c r="J71" s="48"/>
    </row>
    <row r="72" ht="150">
      <c r="A72" s="37" t="s">
        <v>601</v>
      </c>
      <c r="B72" s="45"/>
      <c r="C72" s="46"/>
      <c r="D72" s="46"/>
      <c r="E72" s="39" t="s">
        <v>13165</v>
      </c>
      <c r="F72" s="46"/>
      <c r="G72" s="46"/>
      <c r="H72" s="46"/>
      <c r="I72" s="46"/>
      <c r="J72" s="48"/>
    </row>
    <row r="73">
      <c r="A73" s="31" t="s">
        <v>591</v>
      </c>
      <c r="B73" s="32"/>
      <c r="C73" s="33" t="s">
        <v>13175</v>
      </c>
      <c r="D73" s="34"/>
      <c r="E73" s="31" t="s">
        <v>13176</v>
      </c>
      <c r="F73" s="34"/>
      <c r="G73" s="34"/>
      <c r="H73" s="34"/>
      <c r="I73" s="35">
        <f>SUMIFS(I74:I76,A74:A76,"P")</f>
        <v>0</v>
      </c>
      <c r="J73" s="36"/>
    </row>
    <row r="74" ht="30">
      <c r="A74" s="37" t="s">
        <v>593</v>
      </c>
      <c r="B74" s="37">
        <v>21</v>
      </c>
      <c r="C74" s="38" t="s">
        <v>13177</v>
      </c>
      <c r="D74" s="37" t="s">
        <v>595</v>
      </c>
      <c r="E74" s="39" t="s">
        <v>13178</v>
      </c>
      <c r="F74" s="40" t="s">
        <v>608</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50"/>
      <c r="C76" s="51"/>
      <c r="D76" s="51"/>
      <c r="E76" s="39" t="s">
        <v>12786</v>
      </c>
      <c r="F76" s="51"/>
      <c r="G76" s="51"/>
      <c r="H76" s="51"/>
      <c r="I76" s="51"/>
      <c r="J76" s="52"/>
    </row>
  </sheetData>
  <sheetProtection sheet="1" objects="1" scenarios="1" spinCount="100000" saltValue="BB4d0bT7JtuazE4NR3L4QX5FsvVGu/vgVjwynUku7VPACh7vMxXI6dW2rWS+3jTphzJGbvv2aBbB6UDBBbyOBA==" hashValue="2iWU7tMmEUzTOqQt7gO/8LkKfGK0VrZK3dik6p6wQjKWKO2lneem1Q9uIZNXNMHc++nQlCyLzxiQL1fY5jfE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13179</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13180</v>
      </c>
      <c r="D6" s="22"/>
      <c r="E6" s="23" t="s">
        <v>529</v>
      </c>
      <c r="F6" s="17"/>
      <c r="G6" s="17"/>
      <c r="H6" s="17"/>
      <c r="I6" s="17"/>
      <c r="J6" s="19"/>
    </row>
    <row r="7">
      <c r="A7" s="3" t="s">
        <v>578</v>
      </c>
      <c r="B7" s="20" t="s">
        <v>579</v>
      </c>
      <c r="C7" s="21" t="s">
        <v>13179</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13181</v>
      </c>
      <c r="D11" s="34"/>
      <c r="E11" s="31" t="s">
        <v>13182</v>
      </c>
      <c r="F11" s="34"/>
      <c r="G11" s="34"/>
      <c r="H11" s="34"/>
      <c r="I11" s="35">
        <f>SUMIFS(I12:I14,A12:A14,"P")</f>
        <v>0</v>
      </c>
      <c r="J11" s="36"/>
    </row>
    <row r="12">
      <c r="A12" s="37" t="s">
        <v>593</v>
      </c>
      <c r="B12" s="37">
        <v>1</v>
      </c>
      <c r="C12" s="38" t="s">
        <v>5745</v>
      </c>
      <c r="D12" s="37" t="s">
        <v>595</v>
      </c>
      <c r="E12" s="39" t="s">
        <v>5746</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5747</v>
      </c>
      <c r="F14" s="46"/>
      <c r="G14" s="46"/>
      <c r="H14" s="46"/>
      <c r="I14" s="46"/>
      <c r="J14" s="48"/>
    </row>
    <row r="15">
      <c r="A15" s="31" t="s">
        <v>591</v>
      </c>
      <c r="B15" s="32"/>
      <c r="C15" s="33" t="s">
        <v>12849</v>
      </c>
      <c r="D15" s="34"/>
      <c r="E15" s="31" t="s">
        <v>12850</v>
      </c>
      <c r="F15" s="34"/>
      <c r="G15" s="34"/>
      <c r="H15" s="34"/>
      <c r="I15" s="35">
        <f>SUMIFS(I16:I24,A16:A24,"P")</f>
        <v>0</v>
      </c>
      <c r="J15" s="36"/>
    </row>
    <row r="16">
      <c r="A16" s="37" t="s">
        <v>593</v>
      </c>
      <c r="B16" s="37">
        <v>2</v>
      </c>
      <c r="C16" s="38" t="s">
        <v>12851</v>
      </c>
      <c r="D16" s="37" t="s">
        <v>595</v>
      </c>
      <c r="E16" s="39" t="s">
        <v>12852</v>
      </c>
      <c r="F16" s="40" t="s">
        <v>637</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5121</v>
      </c>
      <c r="F18" s="46"/>
      <c r="G18" s="46"/>
      <c r="H18" s="46"/>
      <c r="I18" s="46"/>
      <c r="J18" s="48"/>
    </row>
    <row r="19">
      <c r="A19" s="37" t="s">
        <v>593</v>
      </c>
      <c r="B19" s="37">
        <v>3</v>
      </c>
      <c r="C19" s="38" t="s">
        <v>12898</v>
      </c>
      <c r="D19" s="37" t="s">
        <v>595</v>
      </c>
      <c r="E19" s="39" t="s">
        <v>12899</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12900</v>
      </c>
      <c r="D25" s="34"/>
      <c r="E25" s="31" t="s">
        <v>12901</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12902</v>
      </c>
      <c r="F28" s="46"/>
      <c r="G28" s="46"/>
      <c r="H28" s="46"/>
      <c r="I28" s="46"/>
      <c r="J28" s="48"/>
    </row>
    <row r="29">
      <c r="A29" s="31" t="s">
        <v>591</v>
      </c>
      <c r="B29" s="32"/>
      <c r="C29" s="33" t="s">
        <v>12853</v>
      </c>
      <c r="D29" s="34"/>
      <c r="E29" s="31" t="s">
        <v>12854</v>
      </c>
      <c r="F29" s="34"/>
      <c r="G29" s="34"/>
      <c r="H29" s="34"/>
      <c r="I29" s="35">
        <f>SUMIFS(I30:I32,A30:A32,"P")</f>
        <v>0</v>
      </c>
      <c r="J29" s="36"/>
    </row>
    <row r="30">
      <c r="A30" s="37" t="s">
        <v>593</v>
      </c>
      <c r="B30" s="37">
        <v>6</v>
      </c>
      <c r="C30" s="38" t="s">
        <v>640</v>
      </c>
      <c r="D30" s="37" t="s">
        <v>595</v>
      </c>
      <c r="E30" s="39" t="s">
        <v>641</v>
      </c>
      <c r="F30" s="40" t="s">
        <v>637</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4008</v>
      </c>
      <c r="D33" s="34"/>
      <c r="E33" s="31" t="s">
        <v>4009</v>
      </c>
      <c r="F33" s="34"/>
      <c r="G33" s="34"/>
      <c r="H33" s="34"/>
      <c r="I33" s="35">
        <f>SUMIFS(I34:I39,A34:A39,"P")</f>
        <v>0</v>
      </c>
      <c r="J33" s="36"/>
    </row>
    <row r="34">
      <c r="A34" s="37" t="s">
        <v>593</v>
      </c>
      <c r="B34" s="37">
        <v>7</v>
      </c>
      <c r="C34" s="38" t="s">
        <v>5218</v>
      </c>
      <c r="D34" s="37" t="s">
        <v>595</v>
      </c>
      <c r="E34" s="39" t="s">
        <v>5219</v>
      </c>
      <c r="F34" s="40" t="s">
        <v>986</v>
      </c>
      <c r="G34" s="41">
        <v>1</v>
      </c>
      <c r="H34" s="42">
        <v>0</v>
      </c>
      <c r="I34" s="43">
        <f>ROUND(G34*H34,P4)</f>
        <v>0</v>
      </c>
      <c r="J34" s="37"/>
      <c r="O34" s="44">
        <f>I34*0.21</f>
        <v>0</v>
      </c>
      <c r="P34">
        <v>3</v>
      </c>
    </row>
    <row r="35">
      <c r="A35" s="37" t="s">
        <v>598</v>
      </c>
      <c r="B35" s="45"/>
      <c r="C35" s="46"/>
      <c r="D35" s="46"/>
      <c r="E35" s="39" t="s">
        <v>5219</v>
      </c>
      <c r="F35" s="46"/>
      <c r="G35" s="46"/>
      <c r="H35" s="46"/>
      <c r="I35" s="46"/>
      <c r="J35" s="48"/>
    </row>
    <row r="36" ht="30">
      <c r="A36" s="37" t="s">
        <v>601</v>
      </c>
      <c r="B36" s="45"/>
      <c r="C36" s="46"/>
      <c r="D36" s="46"/>
      <c r="E36" s="39" t="s">
        <v>4260</v>
      </c>
      <c r="F36" s="46"/>
      <c r="G36" s="46"/>
      <c r="H36" s="46"/>
      <c r="I36" s="46"/>
      <c r="J36" s="48"/>
    </row>
    <row r="37">
      <c r="A37" s="37" t="s">
        <v>593</v>
      </c>
      <c r="B37" s="37">
        <v>8</v>
      </c>
      <c r="C37" s="38" t="s">
        <v>13183</v>
      </c>
      <c r="D37" s="37" t="s">
        <v>595</v>
      </c>
      <c r="E37" s="39" t="s">
        <v>13184</v>
      </c>
      <c r="F37" s="40" t="s">
        <v>2689</v>
      </c>
      <c r="G37" s="41">
        <v>1</v>
      </c>
      <c r="H37" s="42">
        <v>0</v>
      </c>
      <c r="I37" s="43">
        <f>ROUND(G37*H37,P4)</f>
        <v>0</v>
      </c>
      <c r="J37" s="37"/>
      <c r="O37" s="44">
        <f>I37*0.21</f>
        <v>0</v>
      </c>
      <c r="P37">
        <v>3</v>
      </c>
    </row>
    <row r="38">
      <c r="A38" s="37" t="s">
        <v>598</v>
      </c>
      <c r="B38" s="45"/>
      <c r="C38" s="46"/>
      <c r="D38" s="46"/>
      <c r="E38" s="39" t="s">
        <v>13184</v>
      </c>
      <c r="F38" s="46"/>
      <c r="G38" s="46"/>
      <c r="H38" s="46"/>
      <c r="I38" s="46"/>
      <c r="J38" s="48"/>
    </row>
    <row r="39" ht="90">
      <c r="A39" s="37" t="s">
        <v>601</v>
      </c>
      <c r="B39" s="45"/>
      <c r="C39" s="46"/>
      <c r="D39" s="46"/>
      <c r="E39" s="39" t="s">
        <v>13185</v>
      </c>
      <c r="F39" s="46"/>
      <c r="G39" s="46"/>
      <c r="H39" s="46"/>
      <c r="I39" s="46"/>
      <c r="J39" s="48"/>
    </row>
    <row r="40">
      <c r="A40" s="31" t="s">
        <v>591</v>
      </c>
      <c r="B40" s="32"/>
      <c r="C40" s="33" t="s">
        <v>13186</v>
      </c>
      <c r="D40" s="34"/>
      <c r="E40" s="31" t="s">
        <v>4004</v>
      </c>
      <c r="F40" s="34"/>
      <c r="G40" s="34"/>
      <c r="H40" s="34"/>
      <c r="I40" s="35">
        <f>SUMIFS(I41:I43,A41:A43,"P")</f>
        <v>0</v>
      </c>
      <c r="J40" s="36"/>
    </row>
    <row r="41">
      <c r="A41" s="37" t="s">
        <v>593</v>
      </c>
      <c r="B41" s="37">
        <v>9</v>
      </c>
      <c r="C41" s="38" t="s">
        <v>13187</v>
      </c>
      <c r="D41" s="37" t="s">
        <v>595</v>
      </c>
      <c r="E41" s="39" t="s">
        <v>13188</v>
      </c>
      <c r="F41" s="40" t="s">
        <v>1798</v>
      </c>
      <c r="G41" s="41">
        <v>1</v>
      </c>
      <c r="H41" s="42">
        <v>0</v>
      </c>
      <c r="I41" s="43">
        <f>ROUND(G41*H41,P4)</f>
        <v>0</v>
      </c>
      <c r="J41" s="37"/>
      <c r="O41" s="44">
        <f>I41*0.21</f>
        <v>0</v>
      </c>
      <c r="P41">
        <v>3</v>
      </c>
    </row>
    <row r="42">
      <c r="A42" s="37" t="s">
        <v>598</v>
      </c>
      <c r="B42" s="45"/>
      <c r="C42" s="46"/>
      <c r="D42" s="46"/>
      <c r="E42" s="39" t="s">
        <v>13188</v>
      </c>
      <c r="F42" s="46"/>
      <c r="G42" s="46"/>
      <c r="H42" s="46"/>
      <c r="I42" s="46"/>
      <c r="J42" s="48"/>
    </row>
    <row r="43" ht="30">
      <c r="A43" s="37" t="s">
        <v>601</v>
      </c>
      <c r="B43" s="45"/>
      <c r="C43" s="46"/>
      <c r="D43" s="46"/>
      <c r="E43" s="39" t="s">
        <v>13189</v>
      </c>
      <c r="F43" s="46"/>
      <c r="G43" s="46"/>
      <c r="H43" s="46"/>
      <c r="I43" s="46"/>
      <c r="J43" s="48"/>
    </row>
    <row r="44">
      <c r="A44" s="31" t="s">
        <v>591</v>
      </c>
      <c r="B44" s="32"/>
      <c r="C44" s="33" t="s">
        <v>4026</v>
      </c>
      <c r="D44" s="34"/>
      <c r="E44" s="31" t="s">
        <v>4027</v>
      </c>
      <c r="F44" s="34"/>
      <c r="G44" s="34"/>
      <c r="H44" s="34"/>
      <c r="I44" s="35">
        <f>SUMIFS(I45:I50,A45:A50,"P")</f>
        <v>0</v>
      </c>
      <c r="J44" s="36"/>
    </row>
    <row r="45" ht="30">
      <c r="A45" s="37" t="s">
        <v>593</v>
      </c>
      <c r="B45" s="37">
        <v>10</v>
      </c>
      <c r="C45" s="38" t="s">
        <v>3000</v>
      </c>
      <c r="D45" s="37" t="s">
        <v>595</v>
      </c>
      <c r="E45" s="39" t="s">
        <v>3001</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4030</v>
      </c>
      <c r="D51" s="34"/>
      <c r="E51" s="31" t="s">
        <v>4031</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ht="30">
      <c r="A61" s="37" t="s">
        <v>593</v>
      </c>
      <c r="B61" s="37">
        <v>15</v>
      </c>
      <c r="C61" s="38" t="s">
        <v>12861</v>
      </c>
      <c r="D61" s="37" t="s">
        <v>595</v>
      </c>
      <c r="E61" s="39" t="s">
        <v>13190</v>
      </c>
      <c r="F61" s="40" t="s">
        <v>597</v>
      </c>
      <c r="G61" s="41">
        <v>100</v>
      </c>
      <c r="H61" s="42">
        <v>0</v>
      </c>
      <c r="I61" s="43">
        <f>ROUND(G61*H61,P4)</f>
        <v>0</v>
      </c>
      <c r="J61" s="37"/>
      <c r="O61" s="44">
        <f>I61*0.21</f>
        <v>0</v>
      </c>
      <c r="P61">
        <v>3</v>
      </c>
    </row>
    <row r="62" ht="30">
      <c r="A62" s="37" t="s">
        <v>598</v>
      </c>
      <c r="B62" s="45"/>
      <c r="C62" s="46"/>
      <c r="D62" s="46"/>
      <c r="E62" s="39" t="s">
        <v>13190</v>
      </c>
      <c r="F62" s="46"/>
      <c r="G62" s="46"/>
      <c r="H62" s="46"/>
      <c r="I62" s="46"/>
      <c r="J62" s="48"/>
    </row>
    <row r="63" ht="105">
      <c r="A63" s="37" t="s">
        <v>601</v>
      </c>
      <c r="B63" s="45"/>
      <c r="C63" s="46"/>
      <c r="D63" s="46"/>
      <c r="E63" s="39" t="s">
        <v>13191</v>
      </c>
      <c r="F63" s="46"/>
      <c r="G63" s="46"/>
      <c r="H63" s="46"/>
      <c r="I63" s="46"/>
      <c r="J63" s="48"/>
    </row>
    <row r="64">
      <c r="A64" s="31" t="s">
        <v>591</v>
      </c>
      <c r="B64" s="32"/>
      <c r="C64" s="33" t="s">
        <v>4064</v>
      </c>
      <c r="D64" s="34"/>
      <c r="E64" s="31" t="s">
        <v>4065</v>
      </c>
      <c r="F64" s="34"/>
      <c r="G64" s="34"/>
      <c r="H64" s="34"/>
      <c r="I64" s="35">
        <f>SUMIFS(I65:I73,A65:A73,"P")</f>
        <v>0</v>
      </c>
      <c r="J64" s="36"/>
    </row>
    <row r="65">
      <c r="A65" s="37" t="s">
        <v>593</v>
      </c>
      <c r="B65" s="37">
        <v>16</v>
      </c>
      <c r="C65" s="38" t="s">
        <v>3387</v>
      </c>
      <c r="D65" s="37" t="s">
        <v>595</v>
      </c>
      <c r="E65" s="39" t="s">
        <v>3388</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12915</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12916</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4066</v>
      </c>
      <c r="F73" s="46"/>
      <c r="G73" s="46"/>
      <c r="H73" s="46"/>
      <c r="I73" s="46"/>
      <c r="J73" s="48"/>
    </row>
    <row r="74">
      <c r="A74" s="31" t="s">
        <v>591</v>
      </c>
      <c r="B74" s="32"/>
      <c r="C74" s="33" t="s">
        <v>1717</v>
      </c>
      <c r="D74" s="34"/>
      <c r="E74" s="31" t="s">
        <v>4070</v>
      </c>
      <c r="F74" s="34"/>
      <c r="G74" s="34"/>
      <c r="H74" s="34"/>
      <c r="I74" s="35">
        <f>SUMIFS(I75:I116,A75:A116,"P")</f>
        <v>0</v>
      </c>
      <c r="J74" s="36"/>
    </row>
    <row r="75">
      <c r="A75" s="37" t="s">
        <v>593</v>
      </c>
      <c r="B75" s="37">
        <v>19</v>
      </c>
      <c r="C75" s="38" t="s">
        <v>13192</v>
      </c>
      <c r="D75" s="37" t="s">
        <v>595</v>
      </c>
      <c r="E75" s="39" t="s">
        <v>13193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4288</v>
      </c>
      <c r="F77" s="46"/>
      <c r="G77" s="46"/>
      <c r="H77" s="46"/>
      <c r="I77" s="46"/>
      <c r="J77" s="48"/>
    </row>
    <row r="78">
      <c r="A78" s="37" t="s">
        <v>593</v>
      </c>
      <c r="B78" s="37">
        <v>20</v>
      </c>
      <c r="C78" s="38" t="s">
        <v>13194</v>
      </c>
      <c r="D78" s="37" t="s">
        <v>595</v>
      </c>
      <c r="E78" s="39" t="s">
        <v>13195</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12919</v>
      </c>
      <c r="F80" s="46"/>
      <c r="G80" s="46"/>
      <c r="H80" s="46"/>
      <c r="I80" s="46"/>
      <c r="J80" s="48"/>
    </row>
    <row r="81">
      <c r="A81" s="37" t="s">
        <v>593</v>
      </c>
      <c r="B81" s="37">
        <v>21</v>
      </c>
      <c r="C81" s="38" t="s">
        <v>13196</v>
      </c>
      <c r="D81" s="37" t="s">
        <v>595</v>
      </c>
      <c r="E81" s="39" t="s">
        <v>13197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13198</v>
      </c>
      <c r="F83" s="46"/>
      <c r="G83" s="46"/>
      <c r="H83" s="46"/>
      <c r="I83" s="46"/>
      <c r="J83" s="48"/>
    </row>
    <row r="84">
      <c r="A84" s="37" t="s">
        <v>593</v>
      </c>
      <c r="B84" s="37">
        <v>22</v>
      </c>
      <c r="C84" s="38" t="s">
        <v>13199</v>
      </c>
      <c r="D84" s="37" t="s">
        <v>595</v>
      </c>
      <c r="E84" s="39" t="s">
        <v>13200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12922</v>
      </c>
      <c r="F86" s="46"/>
      <c r="G86" s="46"/>
      <c r="H86" s="46"/>
      <c r="I86" s="46"/>
      <c r="J86" s="48"/>
    </row>
    <row r="87">
      <c r="A87" s="37" t="s">
        <v>593</v>
      </c>
      <c r="B87" s="37">
        <v>23</v>
      </c>
      <c r="C87" s="38" t="s">
        <v>3028</v>
      </c>
      <c r="D87" s="37" t="s">
        <v>595</v>
      </c>
      <c r="E87" s="39" t="s">
        <v>3029</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3284</v>
      </c>
      <c r="D90" s="37" t="s">
        <v>595</v>
      </c>
      <c r="E90" s="39" t="s">
        <v>3285</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25</v>
      </c>
      <c r="C93" s="38" t="s">
        <v>4290</v>
      </c>
      <c r="D93" s="37" t="s">
        <v>595</v>
      </c>
      <c r="E93" s="39" t="s">
        <v>4087</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27</v>
      </c>
      <c r="C99" s="38" t="s">
        <v>4293</v>
      </c>
      <c r="D99" s="37" t="s">
        <v>595</v>
      </c>
      <c r="E99" s="39" t="s">
        <v>4092</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3289</v>
      </c>
      <c r="D108" s="37" t="s">
        <v>595</v>
      </c>
      <c r="E108" s="39" t="s">
        <v>3290</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13050</v>
      </c>
      <c r="F110" s="46"/>
      <c r="G110" s="46"/>
      <c r="H110" s="46"/>
      <c r="I110" s="46"/>
      <c r="J110" s="48"/>
    </row>
    <row r="111">
      <c r="A111" s="37" t="s">
        <v>593</v>
      </c>
      <c r="B111" s="37">
        <v>31</v>
      </c>
      <c r="C111" s="38" t="s">
        <v>12954</v>
      </c>
      <c r="D111" s="37" t="s">
        <v>595</v>
      </c>
      <c r="E111" s="39" t="s">
        <v>12955</v>
      </c>
      <c r="F111" s="40" t="s">
        <v>1798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12956</v>
      </c>
      <c r="F113" s="46"/>
      <c r="G113" s="46"/>
      <c r="H113" s="46"/>
      <c r="I113" s="46"/>
      <c r="J113" s="48"/>
    </row>
    <row r="114">
      <c r="A114" s="37" t="s">
        <v>593</v>
      </c>
      <c r="B114" s="37">
        <v>32</v>
      </c>
      <c r="C114" s="38" t="s">
        <v>13201</v>
      </c>
      <c r="D114" s="37" t="s">
        <v>595</v>
      </c>
      <c r="E114" s="39" t="s">
        <v>13202</v>
      </c>
      <c r="F114" s="40" t="s">
        <v>608</v>
      </c>
      <c r="G114" s="41">
        <v>1</v>
      </c>
      <c r="H114" s="42">
        <v>0</v>
      </c>
      <c r="I114" s="43">
        <f>ROUND(G114*H114,P4)</f>
        <v>0</v>
      </c>
      <c r="J114" s="37"/>
      <c r="O114" s="44">
        <f>I114*0.21</f>
        <v>0</v>
      </c>
      <c r="P114">
        <v>3</v>
      </c>
    </row>
    <row r="115">
      <c r="A115" s="37" t="s">
        <v>598</v>
      </c>
      <c r="B115" s="45"/>
      <c r="C115" s="46"/>
      <c r="D115" s="46"/>
      <c r="E115" s="39" t="s">
        <v>13202</v>
      </c>
      <c r="F115" s="46"/>
      <c r="G115" s="46"/>
      <c r="H115" s="46"/>
      <c r="I115" s="46"/>
      <c r="J115" s="48"/>
    </row>
    <row r="116" ht="45">
      <c r="A116" s="37" t="s">
        <v>601</v>
      </c>
      <c r="B116" s="45"/>
      <c r="C116" s="46"/>
      <c r="D116" s="46"/>
      <c r="E116" s="39" t="s">
        <v>12927</v>
      </c>
      <c r="F116" s="46"/>
      <c r="G116" s="46"/>
      <c r="H116" s="46"/>
      <c r="I116" s="46"/>
      <c r="J116" s="48"/>
    </row>
    <row r="117">
      <c r="A117" s="31" t="s">
        <v>591</v>
      </c>
      <c r="B117" s="32"/>
      <c r="C117" s="33" t="s">
        <v>3633</v>
      </c>
      <c r="D117" s="34"/>
      <c r="E117" s="31" t="s">
        <v>4094</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4099</v>
      </c>
      <c r="F123" s="46"/>
      <c r="G123" s="46"/>
      <c r="H123" s="46"/>
      <c r="I123" s="46"/>
      <c r="J123" s="48"/>
    </row>
    <row r="124">
      <c r="A124" s="37" t="s">
        <v>593</v>
      </c>
      <c r="B124" s="37">
        <v>35</v>
      </c>
      <c r="C124" s="38" t="s">
        <v>13203</v>
      </c>
      <c r="D124" s="37" t="s">
        <v>595</v>
      </c>
      <c r="E124" s="39" t="s">
        <v>13204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13205</v>
      </c>
      <c r="F126" s="46"/>
      <c r="G126" s="46"/>
      <c r="H126" s="46"/>
      <c r="I126" s="46"/>
      <c r="J126" s="48"/>
    </row>
    <row r="127" ht="30">
      <c r="A127" s="37" t="s">
        <v>593</v>
      </c>
      <c r="B127" s="37">
        <v>36</v>
      </c>
      <c r="C127" s="38" t="s">
        <v>13206</v>
      </c>
      <c r="D127" s="37" t="s">
        <v>595</v>
      </c>
      <c r="E127" s="39" t="s">
        <v>13207</v>
      </c>
      <c r="F127" s="40" t="s">
        <v>597</v>
      </c>
      <c r="G127" s="41">
        <v>80</v>
      </c>
      <c r="H127" s="42">
        <v>0</v>
      </c>
      <c r="I127" s="43">
        <f>ROUND(G127*H127,P4)</f>
        <v>0</v>
      </c>
      <c r="J127" s="37"/>
      <c r="O127" s="44">
        <f>I127*0.21</f>
        <v>0</v>
      </c>
      <c r="P127">
        <v>3</v>
      </c>
    </row>
    <row r="128" ht="30">
      <c r="A128" s="37" t="s">
        <v>598</v>
      </c>
      <c r="B128" s="45"/>
      <c r="C128" s="46"/>
      <c r="D128" s="46"/>
      <c r="E128" s="39" t="s">
        <v>13207</v>
      </c>
      <c r="F128" s="46"/>
      <c r="G128" s="46"/>
      <c r="H128" s="46"/>
      <c r="I128" s="46"/>
      <c r="J128" s="48"/>
    </row>
    <row r="129" ht="60">
      <c r="A129" s="37" t="s">
        <v>601</v>
      </c>
      <c r="B129" s="45"/>
      <c r="C129" s="46"/>
      <c r="D129" s="46"/>
      <c r="E129" s="39" t="s">
        <v>4104</v>
      </c>
      <c r="F129" s="46"/>
      <c r="G129" s="46"/>
      <c r="H129" s="46"/>
      <c r="I129" s="46"/>
      <c r="J129" s="48"/>
    </row>
    <row r="130">
      <c r="A130" s="31" t="s">
        <v>591</v>
      </c>
      <c r="B130" s="32"/>
      <c r="C130" s="33" t="s">
        <v>3638</v>
      </c>
      <c r="D130" s="34"/>
      <c r="E130" s="31" t="s">
        <v>4167</v>
      </c>
      <c r="F130" s="34"/>
      <c r="G130" s="34"/>
      <c r="H130" s="34"/>
      <c r="I130" s="35">
        <f>SUMIFS(I131:I175,A131:A175,"P")</f>
        <v>0</v>
      </c>
      <c r="J130" s="36"/>
    </row>
    <row r="131" ht="30">
      <c r="A131" s="37" t="s">
        <v>593</v>
      </c>
      <c r="B131" s="37">
        <v>37</v>
      </c>
      <c r="C131" s="38" t="s">
        <v>3037</v>
      </c>
      <c r="D131" s="37" t="s">
        <v>595</v>
      </c>
      <c r="E131" s="39" t="s">
        <v>3931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3041</v>
      </c>
      <c r="D134" s="37" t="s">
        <v>595</v>
      </c>
      <c r="E134" s="39" t="s">
        <v>3933</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3044</v>
      </c>
      <c r="D137" s="37" t="s">
        <v>595</v>
      </c>
      <c r="E137" s="39" t="s">
        <v>3045</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4177</v>
      </c>
      <c r="F139" s="46"/>
      <c r="G139" s="46"/>
      <c r="H139" s="46"/>
      <c r="I139" s="46"/>
      <c r="J139" s="48"/>
    </row>
    <row r="140">
      <c r="A140" s="37" t="s">
        <v>593</v>
      </c>
      <c r="B140" s="37">
        <v>40</v>
      </c>
      <c r="C140" s="38" t="s">
        <v>13208</v>
      </c>
      <c r="D140" s="37" t="s">
        <v>595</v>
      </c>
      <c r="E140" s="39" t="s">
        <v>13209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4180</v>
      </c>
      <c r="F142" s="46"/>
      <c r="G142" s="46"/>
      <c r="H142" s="46"/>
      <c r="I142" s="46"/>
      <c r="J142" s="48"/>
    </row>
    <row r="143">
      <c r="A143" s="37" t="s">
        <v>593</v>
      </c>
      <c r="B143" s="37">
        <v>41</v>
      </c>
      <c r="C143" s="38" t="s">
        <v>13210</v>
      </c>
      <c r="D143" s="37" t="s">
        <v>595</v>
      </c>
      <c r="E143" s="39" t="s">
        <v>13211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4188</v>
      </c>
      <c r="F145" s="46"/>
      <c r="G145" s="46"/>
      <c r="H145" s="46"/>
      <c r="I145" s="46"/>
      <c r="J145" s="48"/>
    </row>
    <row r="146">
      <c r="A146" s="37" t="s">
        <v>593</v>
      </c>
      <c r="B146" s="37">
        <v>42</v>
      </c>
      <c r="C146" s="38" t="s">
        <v>3300</v>
      </c>
      <c r="D146" s="37" t="s">
        <v>595</v>
      </c>
      <c r="E146" s="39" t="s">
        <v>3301</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4188</v>
      </c>
      <c r="F148" s="46"/>
      <c r="G148" s="46"/>
      <c r="H148" s="46"/>
      <c r="I148" s="46"/>
      <c r="J148" s="48"/>
    </row>
    <row r="149" ht="30">
      <c r="A149" s="37" t="s">
        <v>593</v>
      </c>
      <c r="B149" s="37">
        <v>43</v>
      </c>
      <c r="C149" s="38" t="s">
        <v>13212</v>
      </c>
      <c r="D149" s="37" t="s">
        <v>595</v>
      </c>
      <c r="E149" s="39" t="s">
        <v>13213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4188</v>
      </c>
      <c r="F151" s="46"/>
      <c r="G151" s="46"/>
      <c r="H151" s="46"/>
      <c r="I151" s="46"/>
      <c r="J151" s="48"/>
    </row>
    <row r="152">
      <c r="A152" s="37" t="s">
        <v>593</v>
      </c>
      <c r="B152" s="37">
        <v>44</v>
      </c>
      <c r="C152" s="38" t="s">
        <v>13214</v>
      </c>
      <c r="D152" s="37" t="s">
        <v>595</v>
      </c>
      <c r="E152" s="39" t="s">
        <v>13215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4188</v>
      </c>
      <c r="F154" s="46"/>
      <c r="G154" s="46"/>
      <c r="H154" s="46"/>
      <c r="I154" s="46"/>
      <c r="J154" s="48"/>
    </row>
    <row r="155">
      <c r="A155" s="37" t="s">
        <v>593</v>
      </c>
      <c r="B155" s="37">
        <v>45</v>
      </c>
      <c r="C155" s="38" t="s">
        <v>13216</v>
      </c>
      <c r="D155" s="37" t="s">
        <v>595</v>
      </c>
      <c r="E155" s="39" t="s">
        <v>13217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4188</v>
      </c>
      <c r="F157" s="46"/>
      <c r="G157" s="46"/>
      <c r="H157" s="46"/>
      <c r="I157" s="46"/>
      <c r="J157" s="48"/>
    </row>
    <row r="158" ht="30">
      <c r="A158" s="37" t="s">
        <v>593</v>
      </c>
      <c r="B158" s="37">
        <v>46</v>
      </c>
      <c r="C158" s="38" t="s">
        <v>13218</v>
      </c>
      <c r="D158" s="37" t="s">
        <v>595</v>
      </c>
      <c r="E158" s="39" t="s">
        <v>13219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4188</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3641</v>
      </c>
      <c r="F163" s="46"/>
      <c r="G163" s="46"/>
      <c r="H163" s="46"/>
      <c r="I163" s="46"/>
      <c r="J163" s="48"/>
    </row>
    <row r="164">
      <c r="A164" s="37" t="s">
        <v>593</v>
      </c>
      <c r="B164" s="37">
        <v>48</v>
      </c>
      <c r="C164" s="38" t="s">
        <v>3049</v>
      </c>
      <c r="D164" s="37" t="s">
        <v>595</v>
      </c>
      <c r="E164" s="39" t="s">
        <v>3050</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4194</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3642</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4195</v>
      </c>
      <c r="F172" s="46"/>
      <c r="G172" s="46"/>
      <c r="H172" s="46"/>
      <c r="I172" s="46"/>
      <c r="J172" s="48"/>
    </row>
    <row r="173">
      <c r="A173" s="37" t="s">
        <v>593</v>
      </c>
      <c r="B173" s="37">
        <v>51</v>
      </c>
      <c r="C173" s="38" t="s">
        <v>3364</v>
      </c>
      <c r="D173" s="37" t="s">
        <v>595</v>
      </c>
      <c r="E173" s="39" t="s">
        <v>3365</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4359</v>
      </c>
      <c r="F175" s="46"/>
      <c r="G175" s="46"/>
      <c r="H175" s="46"/>
      <c r="I175" s="46"/>
      <c r="J175" s="48"/>
    </row>
    <row r="176">
      <c r="A176" s="31" t="s">
        <v>591</v>
      </c>
      <c r="B176" s="32"/>
      <c r="C176" s="33" t="s">
        <v>4228</v>
      </c>
      <c r="D176" s="34"/>
      <c r="E176" s="31" t="s">
        <v>561</v>
      </c>
      <c r="F176" s="34"/>
      <c r="G176" s="34"/>
      <c r="H176" s="34"/>
      <c r="I176" s="35">
        <f>SUMIFS(I177:I179,A177:A179,"P")</f>
        <v>0</v>
      </c>
      <c r="J176" s="36"/>
    </row>
    <row r="177">
      <c r="A177" s="37" t="s">
        <v>593</v>
      </c>
      <c r="B177" s="37">
        <v>52</v>
      </c>
      <c r="C177" s="38" t="s">
        <v>3059</v>
      </c>
      <c r="D177" s="37" t="s">
        <v>595</v>
      </c>
      <c r="E177" s="39" t="s">
        <v>3060</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4372</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13220</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3401</v>
      </c>
      <c r="D191" s="37" t="s">
        <v>3402</v>
      </c>
      <c r="E191" s="39" t="s">
        <v>4250</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4251</v>
      </c>
      <c r="F193" s="46"/>
      <c r="G193" s="46"/>
      <c r="H193" s="46"/>
      <c r="I193" s="46"/>
      <c r="J193" s="48"/>
    </row>
    <row r="194" ht="30">
      <c r="A194" s="37" t="s">
        <v>593</v>
      </c>
      <c r="B194" s="37">
        <v>57</v>
      </c>
      <c r="C194" s="38" t="s">
        <v>3405</v>
      </c>
      <c r="D194" s="37" t="s">
        <v>3406</v>
      </c>
      <c r="E194" s="39" t="s">
        <v>4252</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4251</v>
      </c>
      <c r="F196" s="51"/>
      <c r="G196" s="51"/>
      <c r="H196" s="51"/>
      <c r="I196" s="51"/>
      <c r="J196" s="52"/>
    </row>
  </sheetData>
  <sheetProtection sheet="1" objects="1" scenarios="1" spinCount="100000" saltValue="xi8gqS+emvySWTdoFZ4U2GEHbRfQ4y+wNY5n4CAZZI7fw88wUR/Xquf4VXCLuxRtMayC/ULJtrzNwTSTSEdCRA==" hashValue="P/VSWs5wLAEAfwxt9OsLStr64OfjZOfAtNxeX3J8BSAoqOnddk12aubi6+2mEMUycXIoTW9aKXzm6M8pR3J9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13221</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13180</v>
      </c>
      <c r="D6" s="22"/>
      <c r="E6" s="23" t="s">
        <v>529</v>
      </c>
      <c r="F6" s="17"/>
      <c r="G6" s="17"/>
      <c r="H6" s="17"/>
      <c r="I6" s="17"/>
      <c r="J6" s="19"/>
    </row>
    <row r="7">
      <c r="A7" s="3" t="s">
        <v>578</v>
      </c>
      <c r="B7" s="20" t="s">
        <v>579</v>
      </c>
      <c r="C7" s="21" t="s">
        <v>13221</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13181</v>
      </c>
      <c r="D11" s="34"/>
      <c r="E11" s="31" t="s">
        <v>13182</v>
      </c>
      <c r="F11" s="34"/>
      <c r="G11" s="34"/>
      <c r="H11" s="34"/>
      <c r="I11" s="35">
        <f>SUMIFS(I12:I14,A12:A14,"P")</f>
        <v>0</v>
      </c>
      <c r="J11" s="36"/>
    </row>
    <row r="12">
      <c r="A12" s="37" t="s">
        <v>593</v>
      </c>
      <c r="B12" s="37">
        <v>1</v>
      </c>
      <c r="C12" s="38" t="s">
        <v>5745</v>
      </c>
      <c r="D12" s="37" t="s">
        <v>595</v>
      </c>
      <c r="E12" s="39" t="s">
        <v>5746</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5747</v>
      </c>
      <c r="F14" s="46"/>
      <c r="G14" s="46"/>
      <c r="H14" s="46"/>
      <c r="I14" s="46"/>
      <c r="J14" s="48"/>
    </row>
    <row r="15">
      <c r="A15" s="31" t="s">
        <v>591</v>
      </c>
      <c r="B15" s="32"/>
      <c r="C15" s="33" t="s">
        <v>12849</v>
      </c>
      <c r="D15" s="34"/>
      <c r="E15" s="31" t="s">
        <v>12850</v>
      </c>
      <c r="F15" s="34"/>
      <c r="G15" s="34"/>
      <c r="H15" s="34"/>
      <c r="I15" s="35">
        <f>SUMIFS(I16:I24,A16:A24,"P")</f>
        <v>0</v>
      </c>
      <c r="J15" s="36"/>
    </row>
    <row r="16">
      <c r="A16" s="37" t="s">
        <v>593</v>
      </c>
      <c r="B16" s="37">
        <v>2</v>
      </c>
      <c r="C16" s="38" t="s">
        <v>12851</v>
      </c>
      <c r="D16" s="37" t="s">
        <v>595</v>
      </c>
      <c r="E16" s="39" t="s">
        <v>12852</v>
      </c>
      <c r="F16" s="40" t="s">
        <v>637</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5121</v>
      </c>
      <c r="F18" s="46"/>
      <c r="G18" s="46"/>
      <c r="H18" s="46"/>
      <c r="I18" s="46"/>
      <c r="J18" s="48"/>
    </row>
    <row r="19">
      <c r="A19" s="37" t="s">
        <v>593</v>
      </c>
      <c r="B19" s="37">
        <v>3</v>
      </c>
      <c r="C19" s="38" t="s">
        <v>12898</v>
      </c>
      <c r="D19" s="37" t="s">
        <v>595</v>
      </c>
      <c r="E19" s="39" t="s">
        <v>12899</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12900</v>
      </c>
      <c r="D25" s="34"/>
      <c r="E25" s="31" t="s">
        <v>12901</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12902</v>
      </c>
      <c r="F28" s="46"/>
      <c r="G28" s="46"/>
      <c r="H28" s="46"/>
      <c r="I28" s="46"/>
      <c r="J28" s="48"/>
    </row>
    <row r="29">
      <c r="A29" s="31" t="s">
        <v>591</v>
      </c>
      <c r="B29" s="32"/>
      <c r="C29" s="33" t="s">
        <v>12853</v>
      </c>
      <c r="D29" s="34"/>
      <c r="E29" s="31" t="s">
        <v>12854</v>
      </c>
      <c r="F29" s="34"/>
      <c r="G29" s="34"/>
      <c r="H29" s="34"/>
      <c r="I29" s="35">
        <f>SUMIFS(I30:I32,A30:A32,"P")</f>
        <v>0</v>
      </c>
      <c r="J29" s="36"/>
    </row>
    <row r="30">
      <c r="A30" s="37" t="s">
        <v>593</v>
      </c>
      <c r="B30" s="37">
        <v>6</v>
      </c>
      <c r="C30" s="38" t="s">
        <v>640</v>
      </c>
      <c r="D30" s="37" t="s">
        <v>595</v>
      </c>
      <c r="E30" s="39" t="s">
        <v>641</v>
      </c>
      <c r="F30" s="40" t="s">
        <v>637</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4008</v>
      </c>
      <c r="D33" s="34"/>
      <c r="E33" s="31" t="s">
        <v>4009</v>
      </c>
      <c r="F33" s="34"/>
      <c r="G33" s="34"/>
      <c r="H33" s="34"/>
      <c r="I33" s="35">
        <f>SUMIFS(I34:I39,A34:A39,"P")</f>
        <v>0</v>
      </c>
      <c r="J33" s="36"/>
    </row>
    <row r="34">
      <c r="A34" s="37" t="s">
        <v>593</v>
      </c>
      <c r="B34" s="37">
        <v>7</v>
      </c>
      <c r="C34" s="38" t="s">
        <v>5218</v>
      </c>
      <c r="D34" s="37" t="s">
        <v>595</v>
      </c>
      <c r="E34" s="39" t="s">
        <v>5219</v>
      </c>
      <c r="F34" s="40" t="s">
        <v>986</v>
      </c>
      <c r="G34" s="41">
        <v>1</v>
      </c>
      <c r="H34" s="42">
        <v>0</v>
      </c>
      <c r="I34" s="43">
        <f>ROUND(G34*H34,P4)</f>
        <v>0</v>
      </c>
      <c r="J34" s="37"/>
      <c r="O34" s="44">
        <f>I34*0.21</f>
        <v>0</v>
      </c>
      <c r="P34">
        <v>3</v>
      </c>
    </row>
    <row r="35">
      <c r="A35" s="37" t="s">
        <v>598</v>
      </c>
      <c r="B35" s="45"/>
      <c r="C35" s="46"/>
      <c r="D35" s="46"/>
      <c r="E35" s="39" t="s">
        <v>5219</v>
      </c>
      <c r="F35" s="46"/>
      <c r="G35" s="46"/>
      <c r="H35" s="46"/>
      <c r="I35" s="46"/>
      <c r="J35" s="48"/>
    </row>
    <row r="36" ht="30">
      <c r="A36" s="37" t="s">
        <v>601</v>
      </c>
      <c r="B36" s="45"/>
      <c r="C36" s="46"/>
      <c r="D36" s="46"/>
      <c r="E36" s="39" t="s">
        <v>4260</v>
      </c>
      <c r="F36" s="46"/>
      <c r="G36" s="46"/>
      <c r="H36" s="46"/>
      <c r="I36" s="46"/>
      <c r="J36" s="48"/>
    </row>
    <row r="37">
      <c r="A37" s="37" t="s">
        <v>593</v>
      </c>
      <c r="B37" s="37">
        <v>8</v>
      </c>
      <c r="C37" s="38" t="s">
        <v>13183</v>
      </c>
      <c r="D37" s="37" t="s">
        <v>595</v>
      </c>
      <c r="E37" s="39" t="s">
        <v>13184</v>
      </c>
      <c r="F37" s="40" t="s">
        <v>2689</v>
      </c>
      <c r="G37" s="41">
        <v>1</v>
      </c>
      <c r="H37" s="42">
        <v>0</v>
      </c>
      <c r="I37" s="43">
        <f>ROUND(G37*H37,P4)</f>
        <v>0</v>
      </c>
      <c r="J37" s="37"/>
      <c r="O37" s="44">
        <f>I37*0.21</f>
        <v>0</v>
      </c>
      <c r="P37">
        <v>3</v>
      </c>
    </row>
    <row r="38">
      <c r="A38" s="37" t="s">
        <v>598</v>
      </c>
      <c r="B38" s="45"/>
      <c r="C38" s="46"/>
      <c r="D38" s="46"/>
      <c r="E38" s="39" t="s">
        <v>13184</v>
      </c>
      <c r="F38" s="46"/>
      <c r="G38" s="46"/>
      <c r="H38" s="46"/>
      <c r="I38" s="46"/>
      <c r="J38" s="48"/>
    </row>
    <row r="39" ht="90">
      <c r="A39" s="37" t="s">
        <v>601</v>
      </c>
      <c r="B39" s="45"/>
      <c r="C39" s="46"/>
      <c r="D39" s="46"/>
      <c r="E39" s="39" t="s">
        <v>13185</v>
      </c>
      <c r="F39" s="46"/>
      <c r="G39" s="46"/>
      <c r="H39" s="46"/>
      <c r="I39" s="46"/>
      <c r="J39" s="48"/>
    </row>
    <row r="40">
      <c r="A40" s="31" t="s">
        <v>591</v>
      </c>
      <c r="B40" s="32"/>
      <c r="C40" s="33" t="s">
        <v>13186</v>
      </c>
      <c r="D40" s="34"/>
      <c r="E40" s="31" t="s">
        <v>4004</v>
      </c>
      <c r="F40" s="34"/>
      <c r="G40" s="34"/>
      <c r="H40" s="34"/>
      <c r="I40" s="35">
        <f>SUMIFS(I41:I43,A41:A43,"P")</f>
        <v>0</v>
      </c>
      <c r="J40" s="36"/>
    </row>
    <row r="41">
      <c r="A41" s="37" t="s">
        <v>593</v>
      </c>
      <c r="B41" s="37">
        <v>9</v>
      </c>
      <c r="C41" s="38" t="s">
        <v>13187</v>
      </c>
      <c r="D41" s="37" t="s">
        <v>595</v>
      </c>
      <c r="E41" s="39" t="s">
        <v>13188</v>
      </c>
      <c r="F41" s="40" t="s">
        <v>1798</v>
      </c>
      <c r="G41" s="41">
        <v>1</v>
      </c>
      <c r="H41" s="42">
        <v>0</v>
      </c>
      <c r="I41" s="43">
        <f>ROUND(G41*H41,P4)</f>
        <v>0</v>
      </c>
      <c r="J41" s="37"/>
      <c r="O41" s="44">
        <f>I41*0.21</f>
        <v>0</v>
      </c>
      <c r="P41">
        <v>3</v>
      </c>
    </row>
    <row r="42">
      <c r="A42" s="37" t="s">
        <v>598</v>
      </c>
      <c r="B42" s="45"/>
      <c r="C42" s="46"/>
      <c r="D42" s="46"/>
      <c r="E42" s="39" t="s">
        <v>13188</v>
      </c>
      <c r="F42" s="46"/>
      <c r="G42" s="46"/>
      <c r="H42" s="46"/>
      <c r="I42" s="46"/>
      <c r="J42" s="48"/>
    </row>
    <row r="43" ht="30">
      <c r="A43" s="37" t="s">
        <v>601</v>
      </c>
      <c r="B43" s="45"/>
      <c r="C43" s="46"/>
      <c r="D43" s="46"/>
      <c r="E43" s="39" t="s">
        <v>13189</v>
      </c>
      <c r="F43" s="46"/>
      <c r="G43" s="46"/>
      <c r="H43" s="46"/>
      <c r="I43" s="46"/>
      <c r="J43" s="48"/>
    </row>
    <row r="44">
      <c r="A44" s="31" t="s">
        <v>591</v>
      </c>
      <c r="B44" s="32"/>
      <c r="C44" s="33" t="s">
        <v>4026</v>
      </c>
      <c r="D44" s="34"/>
      <c r="E44" s="31" t="s">
        <v>4027</v>
      </c>
      <c r="F44" s="34"/>
      <c r="G44" s="34"/>
      <c r="H44" s="34"/>
      <c r="I44" s="35">
        <f>SUMIFS(I45:I50,A45:A50,"P")</f>
        <v>0</v>
      </c>
      <c r="J44" s="36"/>
    </row>
    <row r="45" ht="30">
      <c r="A45" s="37" t="s">
        <v>593</v>
      </c>
      <c r="B45" s="37">
        <v>10</v>
      </c>
      <c r="C45" s="38" t="s">
        <v>3000</v>
      </c>
      <c r="D45" s="37" t="s">
        <v>595</v>
      </c>
      <c r="E45" s="39" t="s">
        <v>3001</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4030</v>
      </c>
      <c r="D51" s="34"/>
      <c r="E51" s="31" t="s">
        <v>4031</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ht="30">
      <c r="A61" s="37" t="s">
        <v>593</v>
      </c>
      <c r="B61" s="37">
        <v>15</v>
      </c>
      <c r="C61" s="38" t="s">
        <v>12861</v>
      </c>
      <c r="D61" s="37" t="s">
        <v>595</v>
      </c>
      <c r="E61" s="39" t="s">
        <v>13190</v>
      </c>
      <c r="F61" s="40" t="s">
        <v>597</v>
      </c>
      <c r="G61" s="41">
        <v>100</v>
      </c>
      <c r="H61" s="42">
        <v>0</v>
      </c>
      <c r="I61" s="43">
        <f>ROUND(G61*H61,P4)</f>
        <v>0</v>
      </c>
      <c r="J61" s="37"/>
      <c r="O61" s="44">
        <f>I61*0.21</f>
        <v>0</v>
      </c>
      <c r="P61">
        <v>3</v>
      </c>
    </row>
    <row r="62" ht="30">
      <c r="A62" s="37" t="s">
        <v>598</v>
      </c>
      <c r="B62" s="45"/>
      <c r="C62" s="46"/>
      <c r="D62" s="46"/>
      <c r="E62" s="39" t="s">
        <v>13190</v>
      </c>
      <c r="F62" s="46"/>
      <c r="G62" s="46"/>
      <c r="H62" s="46"/>
      <c r="I62" s="46"/>
      <c r="J62" s="48"/>
    </row>
    <row r="63" ht="105">
      <c r="A63" s="37" t="s">
        <v>601</v>
      </c>
      <c r="B63" s="45"/>
      <c r="C63" s="46"/>
      <c r="D63" s="46"/>
      <c r="E63" s="39" t="s">
        <v>13191</v>
      </c>
      <c r="F63" s="46"/>
      <c r="G63" s="46"/>
      <c r="H63" s="46"/>
      <c r="I63" s="46"/>
      <c r="J63" s="48"/>
    </row>
    <row r="64">
      <c r="A64" s="31" t="s">
        <v>591</v>
      </c>
      <c r="B64" s="32"/>
      <c r="C64" s="33" t="s">
        <v>4064</v>
      </c>
      <c r="D64" s="34"/>
      <c r="E64" s="31" t="s">
        <v>4065</v>
      </c>
      <c r="F64" s="34"/>
      <c r="G64" s="34"/>
      <c r="H64" s="34"/>
      <c r="I64" s="35">
        <f>SUMIFS(I65:I73,A65:A73,"P")</f>
        <v>0</v>
      </c>
      <c r="J64" s="36"/>
    </row>
    <row r="65">
      <c r="A65" s="37" t="s">
        <v>593</v>
      </c>
      <c r="B65" s="37">
        <v>16</v>
      </c>
      <c r="C65" s="38" t="s">
        <v>3387</v>
      </c>
      <c r="D65" s="37" t="s">
        <v>595</v>
      </c>
      <c r="E65" s="39" t="s">
        <v>3388</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12915</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12916</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4066</v>
      </c>
      <c r="F73" s="46"/>
      <c r="G73" s="46"/>
      <c r="H73" s="46"/>
      <c r="I73" s="46"/>
      <c r="J73" s="48"/>
    </row>
    <row r="74">
      <c r="A74" s="31" t="s">
        <v>591</v>
      </c>
      <c r="B74" s="32"/>
      <c r="C74" s="33" t="s">
        <v>1717</v>
      </c>
      <c r="D74" s="34"/>
      <c r="E74" s="31" t="s">
        <v>4070</v>
      </c>
      <c r="F74" s="34"/>
      <c r="G74" s="34"/>
      <c r="H74" s="34"/>
      <c r="I74" s="35">
        <f>SUMIFS(I75:I116,A75:A116,"P")</f>
        <v>0</v>
      </c>
      <c r="J74" s="36"/>
    </row>
    <row r="75">
      <c r="A75" s="37" t="s">
        <v>593</v>
      </c>
      <c r="B75" s="37">
        <v>19</v>
      </c>
      <c r="C75" s="38" t="s">
        <v>13192</v>
      </c>
      <c r="D75" s="37" t="s">
        <v>595</v>
      </c>
      <c r="E75" s="39" t="s">
        <v>13193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4288</v>
      </c>
      <c r="F77" s="46"/>
      <c r="G77" s="46"/>
      <c r="H77" s="46"/>
      <c r="I77" s="46"/>
      <c r="J77" s="48"/>
    </row>
    <row r="78">
      <c r="A78" s="37" t="s">
        <v>593</v>
      </c>
      <c r="B78" s="37">
        <v>20</v>
      </c>
      <c r="C78" s="38" t="s">
        <v>13194</v>
      </c>
      <c r="D78" s="37" t="s">
        <v>595</v>
      </c>
      <c r="E78" s="39" t="s">
        <v>13195</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12919</v>
      </c>
      <c r="F80" s="46"/>
      <c r="G80" s="46"/>
      <c r="H80" s="46"/>
      <c r="I80" s="46"/>
      <c r="J80" s="48"/>
    </row>
    <row r="81">
      <c r="A81" s="37" t="s">
        <v>593</v>
      </c>
      <c r="B81" s="37">
        <v>21</v>
      </c>
      <c r="C81" s="38" t="s">
        <v>13196</v>
      </c>
      <c r="D81" s="37" t="s">
        <v>595</v>
      </c>
      <c r="E81" s="39" t="s">
        <v>13197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13198</v>
      </c>
      <c r="F83" s="46"/>
      <c r="G83" s="46"/>
      <c r="H83" s="46"/>
      <c r="I83" s="46"/>
      <c r="J83" s="48"/>
    </row>
    <row r="84">
      <c r="A84" s="37" t="s">
        <v>593</v>
      </c>
      <c r="B84" s="37">
        <v>22</v>
      </c>
      <c r="C84" s="38" t="s">
        <v>13199</v>
      </c>
      <c r="D84" s="37" t="s">
        <v>595</v>
      </c>
      <c r="E84" s="39" t="s">
        <v>13200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12922</v>
      </c>
      <c r="F86" s="46"/>
      <c r="G86" s="46"/>
      <c r="H86" s="46"/>
      <c r="I86" s="46"/>
      <c r="J86" s="48"/>
    </row>
    <row r="87">
      <c r="A87" s="37" t="s">
        <v>593</v>
      </c>
      <c r="B87" s="37">
        <v>23</v>
      </c>
      <c r="C87" s="38" t="s">
        <v>3028</v>
      </c>
      <c r="D87" s="37" t="s">
        <v>595</v>
      </c>
      <c r="E87" s="39" t="s">
        <v>3029</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3284</v>
      </c>
      <c r="D90" s="37" t="s">
        <v>595</v>
      </c>
      <c r="E90" s="39" t="s">
        <v>3285</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25</v>
      </c>
      <c r="C93" s="38" t="s">
        <v>4290</v>
      </c>
      <c r="D93" s="37" t="s">
        <v>595</v>
      </c>
      <c r="E93" s="39" t="s">
        <v>4087</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27</v>
      </c>
      <c r="C99" s="38" t="s">
        <v>4293</v>
      </c>
      <c r="D99" s="37" t="s">
        <v>595</v>
      </c>
      <c r="E99" s="39" t="s">
        <v>4092</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3289</v>
      </c>
      <c r="D108" s="37" t="s">
        <v>595</v>
      </c>
      <c r="E108" s="39" t="s">
        <v>3290</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13050</v>
      </c>
      <c r="F110" s="46"/>
      <c r="G110" s="46"/>
      <c r="H110" s="46"/>
      <c r="I110" s="46"/>
      <c r="J110" s="48"/>
    </row>
    <row r="111">
      <c r="A111" s="37" t="s">
        <v>593</v>
      </c>
      <c r="B111" s="37">
        <v>31</v>
      </c>
      <c r="C111" s="38" t="s">
        <v>12954</v>
      </c>
      <c r="D111" s="37" t="s">
        <v>595</v>
      </c>
      <c r="E111" s="39" t="s">
        <v>12955</v>
      </c>
      <c r="F111" s="40" t="s">
        <v>1798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12956</v>
      </c>
      <c r="F113" s="46"/>
      <c r="G113" s="46"/>
      <c r="H113" s="46"/>
      <c r="I113" s="46"/>
      <c r="J113" s="48"/>
    </row>
    <row r="114">
      <c r="A114" s="37" t="s">
        <v>593</v>
      </c>
      <c r="B114" s="37">
        <v>32</v>
      </c>
      <c r="C114" s="38" t="s">
        <v>13201</v>
      </c>
      <c r="D114" s="37" t="s">
        <v>595</v>
      </c>
      <c r="E114" s="39" t="s">
        <v>13202</v>
      </c>
      <c r="F114" s="40" t="s">
        <v>608</v>
      </c>
      <c r="G114" s="41">
        <v>1</v>
      </c>
      <c r="H114" s="42">
        <v>0</v>
      </c>
      <c r="I114" s="43">
        <f>ROUND(G114*H114,P4)</f>
        <v>0</v>
      </c>
      <c r="J114" s="37"/>
      <c r="O114" s="44">
        <f>I114*0.21</f>
        <v>0</v>
      </c>
      <c r="P114">
        <v>3</v>
      </c>
    </row>
    <row r="115">
      <c r="A115" s="37" t="s">
        <v>598</v>
      </c>
      <c r="B115" s="45"/>
      <c r="C115" s="46"/>
      <c r="D115" s="46"/>
      <c r="E115" s="39" t="s">
        <v>13202</v>
      </c>
      <c r="F115" s="46"/>
      <c r="G115" s="46"/>
      <c r="H115" s="46"/>
      <c r="I115" s="46"/>
      <c r="J115" s="48"/>
    </row>
    <row r="116" ht="45">
      <c r="A116" s="37" t="s">
        <v>601</v>
      </c>
      <c r="B116" s="45"/>
      <c r="C116" s="46"/>
      <c r="D116" s="46"/>
      <c r="E116" s="39" t="s">
        <v>12927</v>
      </c>
      <c r="F116" s="46"/>
      <c r="G116" s="46"/>
      <c r="H116" s="46"/>
      <c r="I116" s="46"/>
      <c r="J116" s="48"/>
    </row>
    <row r="117">
      <c r="A117" s="31" t="s">
        <v>591</v>
      </c>
      <c r="B117" s="32"/>
      <c r="C117" s="33" t="s">
        <v>3633</v>
      </c>
      <c r="D117" s="34"/>
      <c r="E117" s="31" t="s">
        <v>4094</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4099</v>
      </c>
      <c r="F123" s="46"/>
      <c r="G123" s="46"/>
      <c r="H123" s="46"/>
      <c r="I123" s="46"/>
      <c r="J123" s="48"/>
    </row>
    <row r="124">
      <c r="A124" s="37" t="s">
        <v>593</v>
      </c>
      <c r="B124" s="37">
        <v>35</v>
      </c>
      <c r="C124" s="38" t="s">
        <v>13203</v>
      </c>
      <c r="D124" s="37" t="s">
        <v>595</v>
      </c>
      <c r="E124" s="39" t="s">
        <v>13204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13205</v>
      </c>
      <c r="F126" s="46"/>
      <c r="G126" s="46"/>
      <c r="H126" s="46"/>
      <c r="I126" s="46"/>
      <c r="J126" s="48"/>
    </row>
    <row r="127" ht="30">
      <c r="A127" s="37" t="s">
        <v>593</v>
      </c>
      <c r="B127" s="37">
        <v>36</v>
      </c>
      <c r="C127" s="38" t="s">
        <v>13206</v>
      </c>
      <c r="D127" s="37" t="s">
        <v>595</v>
      </c>
      <c r="E127" s="39" t="s">
        <v>13207</v>
      </c>
      <c r="F127" s="40" t="s">
        <v>597</v>
      </c>
      <c r="G127" s="41">
        <v>70</v>
      </c>
      <c r="H127" s="42">
        <v>0</v>
      </c>
      <c r="I127" s="43">
        <f>ROUND(G127*H127,P4)</f>
        <v>0</v>
      </c>
      <c r="J127" s="37"/>
      <c r="O127" s="44">
        <f>I127*0.21</f>
        <v>0</v>
      </c>
      <c r="P127">
        <v>3</v>
      </c>
    </row>
    <row r="128" ht="30">
      <c r="A128" s="37" t="s">
        <v>598</v>
      </c>
      <c r="B128" s="45"/>
      <c r="C128" s="46"/>
      <c r="D128" s="46"/>
      <c r="E128" s="39" t="s">
        <v>13207</v>
      </c>
      <c r="F128" s="46"/>
      <c r="G128" s="46"/>
      <c r="H128" s="46"/>
      <c r="I128" s="46"/>
      <c r="J128" s="48"/>
    </row>
    <row r="129" ht="60">
      <c r="A129" s="37" t="s">
        <v>601</v>
      </c>
      <c r="B129" s="45"/>
      <c r="C129" s="46"/>
      <c r="D129" s="46"/>
      <c r="E129" s="39" t="s">
        <v>4104</v>
      </c>
      <c r="F129" s="46"/>
      <c r="G129" s="46"/>
      <c r="H129" s="46"/>
      <c r="I129" s="46"/>
      <c r="J129" s="48"/>
    </row>
    <row r="130">
      <c r="A130" s="31" t="s">
        <v>591</v>
      </c>
      <c r="B130" s="32"/>
      <c r="C130" s="33" t="s">
        <v>3638</v>
      </c>
      <c r="D130" s="34"/>
      <c r="E130" s="31" t="s">
        <v>4167</v>
      </c>
      <c r="F130" s="34"/>
      <c r="G130" s="34"/>
      <c r="H130" s="34"/>
      <c r="I130" s="35">
        <f>SUMIFS(I131:I175,A131:A175,"P")</f>
        <v>0</v>
      </c>
      <c r="J130" s="36"/>
    </row>
    <row r="131" ht="30">
      <c r="A131" s="37" t="s">
        <v>593</v>
      </c>
      <c r="B131" s="37">
        <v>37</v>
      </c>
      <c r="C131" s="38" t="s">
        <v>3037</v>
      </c>
      <c r="D131" s="37" t="s">
        <v>595</v>
      </c>
      <c r="E131" s="39" t="s">
        <v>3931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3041</v>
      </c>
      <c r="D134" s="37" t="s">
        <v>595</v>
      </c>
      <c r="E134" s="39" t="s">
        <v>3933</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3044</v>
      </c>
      <c r="D137" s="37" t="s">
        <v>595</v>
      </c>
      <c r="E137" s="39" t="s">
        <v>3045</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4177</v>
      </c>
      <c r="F139" s="46"/>
      <c r="G139" s="46"/>
      <c r="H139" s="46"/>
      <c r="I139" s="46"/>
      <c r="J139" s="48"/>
    </row>
    <row r="140">
      <c r="A140" s="37" t="s">
        <v>593</v>
      </c>
      <c r="B140" s="37">
        <v>40</v>
      </c>
      <c r="C140" s="38" t="s">
        <v>13208</v>
      </c>
      <c r="D140" s="37" t="s">
        <v>595</v>
      </c>
      <c r="E140" s="39" t="s">
        <v>13209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4180</v>
      </c>
      <c r="F142" s="46"/>
      <c r="G142" s="46"/>
      <c r="H142" s="46"/>
      <c r="I142" s="46"/>
      <c r="J142" s="48"/>
    </row>
    <row r="143">
      <c r="A143" s="37" t="s">
        <v>593</v>
      </c>
      <c r="B143" s="37">
        <v>41</v>
      </c>
      <c r="C143" s="38" t="s">
        <v>13210</v>
      </c>
      <c r="D143" s="37" t="s">
        <v>595</v>
      </c>
      <c r="E143" s="39" t="s">
        <v>13211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4188</v>
      </c>
      <c r="F145" s="46"/>
      <c r="G145" s="46"/>
      <c r="H145" s="46"/>
      <c r="I145" s="46"/>
      <c r="J145" s="48"/>
    </row>
    <row r="146">
      <c r="A146" s="37" t="s">
        <v>593</v>
      </c>
      <c r="B146" s="37">
        <v>42</v>
      </c>
      <c r="C146" s="38" t="s">
        <v>3300</v>
      </c>
      <c r="D146" s="37" t="s">
        <v>595</v>
      </c>
      <c r="E146" s="39" t="s">
        <v>3301</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4188</v>
      </c>
      <c r="F148" s="46"/>
      <c r="G148" s="46"/>
      <c r="H148" s="46"/>
      <c r="I148" s="46"/>
      <c r="J148" s="48"/>
    </row>
    <row r="149" ht="30">
      <c r="A149" s="37" t="s">
        <v>593</v>
      </c>
      <c r="B149" s="37">
        <v>43</v>
      </c>
      <c r="C149" s="38" t="s">
        <v>13212</v>
      </c>
      <c r="D149" s="37" t="s">
        <v>595</v>
      </c>
      <c r="E149" s="39" t="s">
        <v>13213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4188</v>
      </c>
      <c r="F151" s="46"/>
      <c r="G151" s="46"/>
      <c r="H151" s="46"/>
      <c r="I151" s="46"/>
      <c r="J151" s="48"/>
    </row>
    <row r="152">
      <c r="A152" s="37" t="s">
        <v>593</v>
      </c>
      <c r="B152" s="37">
        <v>44</v>
      </c>
      <c r="C152" s="38" t="s">
        <v>13214</v>
      </c>
      <c r="D152" s="37" t="s">
        <v>595</v>
      </c>
      <c r="E152" s="39" t="s">
        <v>13215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4188</v>
      </c>
      <c r="F154" s="46"/>
      <c r="G154" s="46"/>
      <c r="H154" s="46"/>
      <c r="I154" s="46"/>
      <c r="J154" s="48"/>
    </row>
    <row r="155">
      <c r="A155" s="37" t="s">
        <v>593</v>
      </c>
      <c r="B155" s="37">
        <v>45</v>
      </c>
      <c r="C155" s="38" t="s">
        <v>13216</v>
      </c>
      <c r="D155" s="37" t="s">
        <v>595</v>
      </c>
      <c r="E155" s="39" t="s">
        <v>13217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4188</v>
      </c>
      <c r="F157" s="46"/>
      <c r="G157" s="46"/>
      <c r="H157" s="46"/>
      <c r="I157" s="46"/>
      <c r="J157" s="48"/>
    </row>
    <row r="158" ht="30">
      <c r="A158" s="37" t="s">
        <v>593</v>
      </c>
      <c r="B158" s="37">
        <v>46</v>
      </c>
      <c r="C158" s="38" t="s">
        <v>13218</v>
      </c>
      <c r="D158" s="37" t="s">
        <v>595</v>
      </c>
      <c r="E158" s="39" t="s">
        <v>13219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4188</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3641</v>
      </c>
      <c r="F163" s="46"/>
      <c r="G163" s="46"/>
      <c r="H163" s="46"/>
      <c r="I163" s="46"/>
      <c r="J163" s="48"/>
    </row>
    <row r="164">
      <c r="A164" s="37" t="s">
        <v>593</v>
      </c>
      <c r="B164" s="37">
        <v>48</v>
      </c>
      <c r="C164" s="38" t="s">
        <v>3049</v>
      </c>
      <c r="D164" s="37" t="s">
        <v>595</v>
      </c>
      <c r="E164" s="39" t="s">
        <v>3050</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4194</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3642</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4195</v>
      </c>
      <c r="F172" s="46"/>
      <c r="G172" s="46"/>
      <c r="H172" s="46"/>
      <c r="I172" s="46"/>
      <c r="J172" s="48"/>
    </row>
    <row r="173">
      <c r="A173" s="37" t="s">
        <v>593</v>
      </c>
      <c r="B173" s="37">
        <v>51</v>
      </c>
      <c r="C173" s="38" t="s">
        <v>3364</v>
      </c>
      <c r="D173" s="37" t="s">
        <v>595</v>
      </c>
      <c r="E173" s="39" t="s">
        <v>3365</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4359</v>
      </c>
      <c r="F175" s="46"/>
      <c r="G175" s="46"/>
      <c r="H175" s="46"/>
      <c r="I175" s="46"/>
      <c r="J175" s="48"/>
    </row>
    <row r="176">
      <c r="A176" s="31" t="s">
        <v>591</v>
      </c>
      <c r="B176" s="32"/>
      <c r="C176" s="33" t="s">
        <v>4228</v>
      </c>
      <c r="D176" s="34"/>
      <c r="E176" s="31" t="s">
        <v>561</v>
      </c>
      <c r="F176" s="34"/>
      <c r="G176" s="34"/>
      <c r="H176" s="34"/>
      <c r="I176" s="35">
        <f>SUMIFS(I177:I179,A177:A179,"P")</f>
        <v>0</v>
      </c>
      <c r="J176" s="36"/>
    </row>
    <row r="177">
      <c r="A177" s="37" t="s">
        <v>593</v>
      </c>
      <c r="B177" s="37">
        <v>52</v>
      </c>
      <c r="C177" s="38" t="s">
        <v>3059</v>
      </c>
      <c r="D177" s="37" t="s">
        <v>595</v>
      </c>
      <c r="E177" s="39" t="s">
        <v>3060</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4372</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13220</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3401</v>
      </c>
      <c r="D191" s="37" t="s">
        <v>3402</v>
      </c>
      <c r="E191" s="39" t="s">
        <v>4250</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4251</v>
      </c>
      <c r="F193" s="46"/>
      <c r="G193" s="46"/>
      <c r="H193" s="46"/>
      <c r="I193" s="46"/>
      <c r="J193" s="48"/>
    </row>
    <row r="194" ht="30">
      <c r="A194" s="37" t="s">
        <v>593</v>
      </c>
      <c r="B194" s="37">
        <v>57</v>
      </c>
      <c r="C194" s="38" t="s">
        <v>3405</v>
      </c>
      <c r="D194" s="37" t="s">
        <v>3406</v>
      </c>
      <c r="E194" s="39" t="s">
        <v>4252</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4251</v>
      </c>
      <c r="F196" s="51"/>
      <c r="G196" s="51"/>
      <c r="H196" s="51"/>
      <c r="I196" s="51"/>
      <c r="J196" s="52"/>
    </row>
  </sheetData>
  <sheetProtection sheet="1" objects="1" scenarios="1" spinCount="100000" saltValue="1t3VYXuCToiQlOdvVON3+7jL+wEN4kS7t6h3bC+ShGrqxwrJJ/l3T0E3zXuV85OMq8r9lrjbznqibxeQDAJtPQ==" hashValue="2oGt/ZMSXlkDHhJS2+nUzuq37dyziTV5OAd9KJdbB+g7sY/KYIXxlyrpUh0jyjq6AVonZdENceZt7qUe/1WL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13222</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573</v>
      </c>
      <c r="C7" s="21" t="s">
        <v>13224</v>
      </c>
      <c r="D7" s="22"/>
      <c r="E7" s="23" t="s">
        <v>537</v>
      </c>
      <c r="F7" s="17"/>
      <c r="G7" s="17"/>
      <c r="H7" s="17"/>
      <c r="I7" s="17"/>
      <c r="J7" s="19"/>
    </row>
    <row r="8" ht="30">
      <c r="A8" s="3" t="s">
        <v>1570</v>
      </c>
      <c r="B8" s="20" t="s">
        <v>579</v>
      </c>
      <c r="C8" s="21" t="s">
        <v>13222</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12896</v>
      </c>
      <c r="D12" s="34"/>
      <c r="E12" s="31" t="s">
        <v>12897</v>
      </c>
      <c r="F12" s="34"/>
      <c r="G12" s="34"/>
      <c r="H12" s="34"/>
      <c r="I12" s="35">
        <f>SUMIFS(I13:I15,A13:A15,"P")</f>
        <v>0</v>
      </c>
      <c r="J12" s="36"/>
    </row>
    <row r="13">
      <c r="A13" s="37" t="s">
        <v>593</v>
      </c>
      <c r="B13" s="37">
        <v>1</v>
      </c>
      <c r="C13" s="38" t="s">
        <v>12851</v>
      </c>
      <c r="D13" s="37" t="s">
        <v>595</v>
      </c>
      <c r="E13" s="39" t="s">
        <v>12852</v>
      </c>
      <c r="F13" s="40" t="s">
        <v>637</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5121</v>
      </c>
      <c r="F15" s="46"/>
      <c r="G15" s="46"/>
      <c r="H15" s="46"/>
      <c r="I15" s="46"/>
      <c r="J15" s="48"/>
    </row>
    <row r="16">
      <c r="A16" s="31" t="s">
        <v>591</v>
      </c>
      <c r="B16" s="32"/>
      <c r="C16" s="33" t="s">
        <v>12849</v>
      </c>
      <c r="D16" s="34"/>
      <c r="E16" s="31" t="s">
        <v>12850</v>
      </c>
      <c r="F16" s="34"/>
      <c r="G16" s="34"/>
      <c r="H16" s="34"/>
      <c r="I16" s="35">
        <f>SUMIFS(I17:I22,A17:A22,"P")</f>
        <v>0</v>
      </c>
      <c r="J16" s="36"/>
    </row>
    <row r="17">
      <c r="A17" s="37" t="s">
        <v>593</v>
      </c>
      <c r="B17" s="37">
        <v>2</v>
      </c>
      <c r="C17" s="38" t="s">
        <v>12898</v>
      </c>
      <c r="D17" s="37" t="s">
        <v>595</v>
      </c>
      <c r="E17" s="39" t="s">
        <v>12899</v>
      </c>
      <c r="F17" s="40" t="s">
        <v>637</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639</v>
      </c>
      <c r="F19" s="46"/>
      <c r="G19" s="46"/>
      <c r="H19" s="46"/>
      <c r="I19" s="46"/>
      <c r="J19" s="48"/>
    </row>
    <row r="20">
      <c r="A20" s="37" t="s">
        <v>593</v>
      </c>
      <c r="B20" s="37">
        <v>3</v>
      </c>
      <c r="C20" s="38" t="s">
        <v>635</v>
      </c>
      <c r="D20" s="37" t="s">
        <v>595</v>
      </c>
      <c r="E20" s="39" t="s">
        <v>636</v>
      </c>
      <c r="F20" s="40" t="s">
        <v>637</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639</v>
      </c>
      <c r="F22" s="46"/>
      <c r="G22" s="46"/>
      <c r="H22" s="46"/>
      <c r="I22" s="46"/>
      <c r="J22" s="48"/>
    </row>
    <row r="23">
      <c r="A23" s="31" t="s">
        <v>591</v>
      </c>
      <c r="B23" s="32"/>
      <c r="C23" s="33" t="s">
        <v>12853</v>
      </c>
      <c r="D23" s="34"/>
      <c r="E23" s="31" t="s">
        <v>12854</v>
      </c>
      <c r="F23" s="34"/>
      <c r="G23" s="34"/>
      <c r="H23" s="34"/>
      <c r="I23" s="35">
        <f>SUMIFS(I24:I26,A24:A26,"P")</f>
        <v>0</v>
      </c>
      <c r="J23" s="36"/>
    </row>
    <row r="24">
      <c r="A24" s="37" t="s">
        <v>593</v>
      </c>
      <c r="B24" s="37">
        <v>4</v>
      </c>
      <c r="C24" s="38" t="s">
        <v>640</v>
      </c>
      <c r="D24" s="37" t="s">
        <v>595</v>
      </c>
      <c r="E24" s="39" t="s">
        <v>641</v>
      </c>
      <c r="F24" s="40" t="s">
        <v>637</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1" t="s">
        <v>591</v>
      </c>
      <c r="B27" s="32"/>
      <c r="C27" s="33" t="s">
        <v>4008</v>
      </c>
      <c r="D27" s="34"/>
      <c r="E27" s="31" t="s">
        <v>4009</v>
      </c>
      <c r="F27" s="34"/>
      <c r="G27" s="34"/>
      <c r="H27" s="34"/>
      <c r="I27" s="35">
        <f>SUMIFS(I28:I33,A28:A33,"P")</f>
        <v>0</v>
      </c>
      <c r="J27" s="36"/>
    </row>
    <row r="28">
      <c r="A28" s="37" t="s">
        <v>593</v>
      </c>
      <c r="B28" s="37">
        <v>5</v>
      </c>
      <c r="C28" s="38" t="s">
        <v>5218</v>
      </c>
      <c r="D28" s="37" t="s">
        <v>595</v>
      </c>
      <c r="E28" s="39" t="s">
        <v>5219</v>
      </c>
      <c r="F28" s="40" t="s">
        <v>986</v>
      </c>
      <c r="G28" s="41">
        <v>1</v>
      </c>
      <c r="H28" s="42">
        <v>0</v>
      </c>
      <c r="I28" s="43">
        <f>ROUND(G28*H28,P4)</f>
        <v>0</v>
      </c>
      <c r="J28" s="37"/>
      <c r="O28" s="44">
        <f>I28*0.21</f>
        <v>0</v>
      </c>
      <c r="P28">
        <v>3</v>
      </c>
    </row>
    <row r="29">
      <c r="A29" s="37" t="s">
        <v>598</v>
      </c>
      <c r="B29" s="45"/>
      <c r="C29" s="46"/>
      <c r="D29" s="46"/>
      <c r="E29" s="39" t="s">
        <v>5219</v>
      </c>
      <c r="F29" s="46"/>
      <c r="G29" s="46"/>
      <c r="H29" s="46"/>
      <c r="I29" s="46"/>
      <c r="J29" s="48"/>
    </row>
    <row r="30" ht="30">
      <c r="A30" s="37" t="s">
        <v>601</v>
      </c>
      <c r="B30" s="45"/>
      <c r="C30" s="46"/>
      <c r="D30" s="46"/>
      <c r="E30" s="39" t="s">
        <v>13225</v>
      </c>
      <c r="F30" s="46"/>
      <c r="G30" s="46"/>
      <c r="H30" s="46"/>
      <c r="I30" s="46"/>
      <c r="J30" s="48"/>
    </row>
    <row r="31">
      <c r="A31" s="37" t="s">
        <v>593</v>
      </c>
      <c r="B31" s="37">
        <v>6</v>
      </c>
      <c r="C31" s="38" t="s">
        <v>12855</v>
      </c>
      <c r="D31" s="37" t="s">
        <v>595</v>
      </c>
      <c r="E31" s="39" t="s">
        <v>13184</v>
      </c>
      <c r="F31" s="40" t="s">
        <v>608</v>
      </c>
      <c r="G31" s="41">
        <v>1</v>
      </c>
      <c r="H31" s="42">
        <v>0</v>
      </c>
      <c r="I31" s="43">
        <f>ROUND(G31*H31,P4)</f>
        <v>0</v>
      </c>
      <c r="J31" s="37"/>
      <c r="O31" s="44">
        <f>I31*0.21</f>
        <v>0</v>
      </c>
      <c r="P31">
        <v>3</v>
      </c>
    </row>
    <row r="32">
      <c r="A32" s="37" t="s">
        <v>598</v>
      </c>
      <c r="B32" s="45"/>
      <c r="C32" s="46"/>
      <c r="D32" s="46"/>
      <c r="E32" s="39" t="s">
        <v>13184</v>
      </c>
      <c r="F32" s="46"/>
      <c r="G32" s="46"/>
      <c r="H32" s="46"/>
      <c r="I32" s="46"/>
      <c r="J32" s="48"/>
    </row>
    <row r="33" ht="90">
      <c r="A33" s="37" t="s">
        <v>601</v>
      </c>
      <c r="B33" s="45"/>
      <c r="C33" s="46"/>
      <c r="D33" s="46"/>
      <c r="E33" s="39" t="s">
        <v>13185</v>
      </c>
      <c r="F33" s="46"/>
      <c r="G33" s="46"/>
      <c r="H33" s="46"/>
      <c r="I33" s="46"/>
      <c r="J33" s="48"/>
    </row>
    <row r="34">
      <c r="A34" s="31" t="s">
        <v>591</v>
      </c>
      <c r="B34" s="32"/>
      <c r="C34" s="33" t="s">
        <v>13186</v>
      </c>
      <c r="D34" s="34"/>
      <c r="E34" s="31" t="s">
        <v>4004</v>
      </c>
      <c r="F34" s="34"/>
      <c r="G34" s="34"/>
      <c r="H34" s="34"/>
      <c r="I34" s="35">
        <f>SUMIFS(I35:I37,A35:A37,"P")</f>
        <v>0</v>
      </c>
      <c r="J34" s="36"/>
    </row>
    <row r="35">
      <c r="A35" s="37" t="s">
        <v>593</v>
      </c>
      <c r="B35" s="37">
        <v>7</v>
      </c>
      <c r="C35" s="38" t="s">
        <v>13187</v>
      </c>
      <c r="D35" s="37" t="s">
        <v>595</v>
      </c>
      <c r="E35" s="39" t="s">
        <v>13188</v>
      </c>
      <c r="F35" s="40" t="s">
        <v>1798</v>
      </c>
      <c r="G35" s="41">
        <v>1</v>
      </c>
      <c r="H35" s="42">
        <v>0</v>
      </c>
      <c r="I35" s="43">
        <f>ROUND(G35*H35,P4)</f>
        <v>0</v>
      </c>
      <c r="J35" s="37"/>
      <c r="O35" s="44">
        <f>I35*0.21</f>
        <v>0</v>
      </c>
      <c r="P35">
        <v>3</v>
      </c>
    </row>
    <row r="36">
      <c r="A36" s="37" t="s">
        <v>598</v>
      </c>
      <c r="B36" s="45"/>
      <c r="C36" s="46"/>
      <c r="D36" s="46"/>
      <c r="E36" s="39" t="s">
        <v>13188</v>
      </c>
      <c r="F36" s="46"/>
      <c r="G36" s="46"/>
      <c r="H36" s="46"/>
      <c r="I36" s="46"/>
      <c r="J36" s="48"/>
    </row>
    <row r="37" ht="30">
      <c r="A37" s="37" t="s">
        <v>601</v>
      </c>
      <c r="B37" s="45"/>
      <c r="C37" s="46"/>
      <c r="D37" s="46"/>
      <c r="E37" s="39" t="s">
        <v>13226</v>
      </c>
      <c r="F37" s="46"/>
      <c r="G37" s="46"/>
      <c r="H37" s="46"/>
      <c r="I37" s="46"/>
      <c r="J37" s="48"/>
    </row>
    <row r="38">
      <c r="A38" s="31" t="s">
        <v>591</v>
      </c>
      <c r="B38" s="32"/>
      <c r="C38" s="33" t="s">
        <v>4026</v>
      </c>
      <c r="D38" s="34"/>
      <c r="E38" s="31" t="s">
        <v>4027</v>
      </c>
      <c r="F38" s="34"/>
      <c r="G38" s="34"/>
      <c r="H38" s="34"/>
      <c r="I38" s="35">
        <f>SUMIFS(I39:I44,A39:A44,"P")</f>
        <v>0</v>
      </c>
      <c r="J38" s="36"/>
    </row>
    <row r="39" ht="30">
      <c r="A39" s="37" t="s">
        <v>593</v>
      </c>
      <c r="B39" s="37">
        <v>8</v>
      </c>
      <c r="C39" s="38" t="s">
        <v>3000</v>
      </c>
      <c r="D39" s="37" t="s">
        <v>595</v>
      </c>
      <c r="E39" s="39" t="s">
        <v>3001</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4030</v>
      </c>
      <c r="D45" s="34"/>
      <c r="E45" s="31" t="s">
        <v>4031</v>
      </c>
      <c r="F45" s="34"/>
      <c r="G45" s="34"/>
      <c r="H45" s="34"/>
      <c r="I45" s="35">
        <f>SUMIFS(I46:I60,A46:A60,"P")</f>
        <v>0</v>
      </c>
      <c r="J45" s="36"/>
    </row>
    <row r="46">
      <c r="A46" s="37" t="s">
        <v>593</v>
      </c>
      <c r="B46" s="37">
        <v>10</v>
      </c>
      <c r="C46" s="38" t="s">
        <v>1010</v>
      </c>
      <c r="D46" s="37" t="s">
        <v>595</v>
      </c>
      <c r="E46" s="39" t="s">
        <v>1011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3341</v>
      </c>
      <c r="D49" s="37" t="s">
        <v>595</v>
      </c>
      <c r="E49" s="39" t="s">
        <v>3342</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12860</v>
      </c>
      <c r="F54" s="46"/>
      <c r="G54" s="46"/>
      <c r="H54" s="46"/>
      <c r="I54" s="46"/>
      <c r="J54" s="48"/>
    </row>
    <row r="55" ht="30">
      <c r="A55" s="37" t="s">
        <v>593</v>
      </c>
      <c r="B55" s="37">
        <v>13</v>
      </c>
      <c r="C55" s="38" t="s">
        <v>1019</v>
      </c>
      <c r="D55" s="37" t="s">
        <v>595</v>
      </c>
      <c r="E55" s="39" t="s">
        <v>2329</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12911</v>
      </c>
      <c r="F57" s="46"/>
      <c r="G57" s="46"/>
      <c r="H57" s="46"/>
      <c r="I57" s="46"/>
      <c r="J57" s="48"/>
    </row>
    <row r="58" ht="30">
      <c r="A58" s="37" t="s">
        <v>593</v>
      </c>
      <c r="B58" s="37">
        <v>14</v>
      </c>
      <c r="C58" s="38" t="s">
        <v>13227</v>
      </c>
      <c r="D58" s="37" t="s">
        <v>595</v>
      </c>
      <c r="E58" s="39" t="s">
        <v>13228</v>
      </c>
      <c r="F58" s="40" t="s">
        <v>597</v>
      </c>
      <c r="G58" s="41">
        <v>60</v>
      </c>
      <c r="H58" s="42">
        <v>0</v>
      </c>
      <c r="I58" s="43">
        <f>ROUND(G58*H58,P4)</f>
        <v>0</v>
      </c>
      <c r="J58" s="37"/>
      <c r="O58" s="44">
        <f>I58*0.21</f>
        <v>0</v>
      </c>
      <c r="P58">
        <v>3</v>
      </c>
    </row>
    <row r="59" ht="30">
      <c r="A59" s="37" t="s">
        <v>598</v>
      </c>
      <c r="B59" s="45"/>
      <c r="C59" s="46"/>
      <c r="D59" s="46"/>
      <c r="E59" s="39" t="s">
        <v>13228</v>
      </c>
      <c r="F59" s="46"/>
      <c r="G59" s="46"/>
      <c r="H59" s="46"/>
      <c r="I59" s="46"/>
      <c r="J59" s="48"/>
    </row>
    <row r="60" ht="45">
      <c r="A60" s="37" t="s">
        <v>601</v>
      </c>
      <c r="B60" s="45"/>
      <c r="C60" s="46"/>
      <c r="D60" s="46"/>
      <c r="E60" s="39" t="s">
        <v>13229</v>
      </c>
      <c r="F60" s="46"/>
      <c r="G60" s="46"/>
      <c r="H60" s="46"/>
      <c r="I60" s="46"/>
      <c r="J60" s="48"/>
    </row>
    <row r="61">
      <c r="A61" s="31" t="s">
        <v>591</v>
      </c>
      <c r="B61" s="32"/>
      <c r="C61" s="33" t="s">
        <v>4064</v>
      </c>
      <c r="D61" s="34"/>
      <c r="E61" s="31" t="s">
        <v>4065</v>
      </c>
      <c r="F61" s="34"/>
      <c r="G61" s="34"/>
      <c r="H61" s="34"/>
      <c r="I61" s="35">
        <f>SUMIFS(I62:I70,A62:A70,"P")</f>
        <v>0</v>
      </c>
      <c r="J61" s="36"/>
    </row>
    <row r="62">
      <c r="A62" s="37" t="s">
        <v>593</v>
      </c>
      <c r="B62" s="37">
        <v>15</v>
      </c>
      <c r="C62" s="38" t="s">
        <v>3387</v>
      </c>
      <c r="D62" s="37" t="s">
        <v>595</v>
      </c>
      <c r="E62" s="39" t="s">
        <v>3388</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12915</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12916</v>
      </c>
      <c r="F67" s="46"/>
      <c r="G67" s="46"/>
      <c r="H67" s="46"/>
      <c r="I67" s="46"/>
      <c r="J67" s="48"/>
    </row>
    <row r="68">
      <c r="A68" s="37" t="s">
        <v>593</v>
      </c>
      <c r="B68" s="37">
        <v>17</v>
      </c>
      <c r="C68" s="38" t="s">
        <v>1373</v>
      </c>
      <c r="D68" s="37" t="s">
        <v>595</v>
      </c>
      <c r="E68" s="39" t="s">
        <v>1374</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4066</v>
      </c>
      <c r="F70" s="46"/>
      <c r="G70" s="46"/>
      <c r="H70" s="46"/>
      <c r="I70" s="46"/>
      <c r="J70" s="48"/>
    </row>
    <row r="71">
      <c r="A71" s="31" t="s">
        <v>591</v>
      </c>
      <c r="B71" s="32"/>
      <c r="C71" s="33" t="s">
        <v>1717</v>
      </c>
      <c r="D71" s="34"/>
      <c r="E71" s="31" t="s">
        <v>4070</v>
      </c>
      <c r="F71" s="34"/>
      <c r="G71" s="34"/>
      <c r="H71" s="34"/>
      <c r="I71" s="35">
        <f>SUMIFS(I72:I83,A72:A83,"P")</f>
        <v>0</v>
      </c>
      <c r="J71" s="36"/>
    </row>
    <row r="72">
      <c r="A72" s="37" t="s">
        <v>593</v>
      </c>
      <c r="B72" s="37">
        <v>18</v>
      </c>
      <c r="C72" s="38" t="s">
        <v>12917</v>
      </c>
      <c r="D72" s="37" t="s">
        <v>595</v>
      </c>
      <c r="E72" s="39" t="s">
        <v>12918</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12919</v>
      </c>
      <c r="F74" s="46"/>
      <c r="G74" s="46"/>
      <c r="H74" s="46"/>
      <c r="I74" s="46"/>
      <c r="J74" s="48"/>
    </row>
    <row r="75">
      <c r="A75" s="37" t="s">
        <v>593</v>
      </c>
      <c r="B75" s="37">
        <v>19</v>
      </c>
      <c r="C75" s="38" t="s">
        <v>3284</v>
      </c>
      <c r="D75" s="37" t="s">
        <v>595</v>
      </c>
      <c r="E75" s="39" t="s">
        <v>3285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4289</v>
      </c>
      <c r="F77" s="46"/>
      <c r="G77" s="46"/>
      <c r="H77" s="46"/>
      <c r="I77" s="46"/>
      <c r="J77" s="48"/>
    </row>
    <row r="78">
      <c r="A78" s="37" t="s">
        <v>593</v>
      </c>
      <c r="B78" s="37">
        <v>20</v>
      </c>
      <c r="C78" s="38" t="s">
        <v>4293</v>
      </c>
      <c r="D78" s="37" t="s">
        <v>595</v>
      </c>
      <c r="E78" s="39" t="s">
        <v>4092</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4294</v>
      </c>
      <c r="F80" s="46"/>
      <c r="G80" s="46"/>
      <c r="H80" s="46"/>
      <c r="I80" s="46"/>
      <c r="J80" s="48"/>
    </row>
    <row r="81">
      <c r="A81" s="37" t="s">
        <v>593</v>
      </c>
      <c r="B81" s="37">
        <v>21</v>
      </c>
      <c r="C81" s="38" t="s">
        <v>12925</v>
      </c>
      <c r="D81" s="37" t="s">
        <v>595</v>
      </c>
      <c r="E81" s="39" t="s">
        <v>12926</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12927</v>
      </c>
      <c r="F83" s="46"/>
      <c r="G83" s="46"/>
      <c r="H83" s="46"/>
      <c r="I83" s="46"/>
      <c r="J83" s="48"/>
    </row>
    <row r="84">
      <c r="A84" s="31" t="s">
        <v>591</v>
      </c>
      <c r="B84" s="32"/>
      <c r="C84" s="33" t="s">
        <v>3633</v>
      </c>
      <c r="D84" s="34"/>
      <c r="E84" s="31" t="s">
        <v>4094</v>
      </c>
      <c r="F84" s="34"/>
      <c r="G84" s="34"/>
      <c r="H84" s="34"/>
      <c r="I84" s="35">
        <f>SUMIFS(I85:I90,A85:A90,"P")</f>
        <v>0</v>
      </c>
      <c r="J84" s="36"/>
    </row>
    <row r="85" ht="30">
      <c r="A85" s="37" t="s">
        <v>593</v>
      </c>
      <c r="B85" s="37">
        <v>22</v>
      </c>
      <c r="C85" s="38" t="s">
        <v>3351</v>
      </c>
      <c r="D85" s="37" t="s">
        <v>595</v>
      </c>
      <c r="E85" s="39" t="s">
        <v>3352</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2097</v>
      </c>
      <c r="F87" s="46"/>
      <c r="G87" s="46"/>
      <c r="H87" s="46"/>
      <c r="I87" s="46"/>
      <c r="J87" s="48"/>
    </row>
    <row r="88">
      <c r="A88" s="37" t="s">
        <v>593</v>
      </c>
      <c r="B88" s="37">
        <v>23</v>
      </c>
      <c r="C88" s="38" t="s">
        <v>4311</v>
      </c>
      <c r="D88" s="37" t="s">
        <v>595</v>
      </c>
      <c r="E88" s="39" t="s">
        <v>3349</v>
      </c>
      <c r="F88" s="40" t="s">
        <v>597</v>
      </c>
      <c r="G88" s="41">
        <v>50</v>
      </c>
      <c r="H88" s="42">
        <v>0</v>
      </c>
      <c r="I88" s="43">
        <f>ROUND(G88*H88,P4)</f>
        <v>0</v>
      </c>
      <c r="J88" s="37"/>
      <c r="O88" s="44">
        <f>I88*0.21</f>
        <v>0</v>
      </c>
      <c r="P88">
        <v>3</v>
      </c>
    </row>
    <row r="89">
      <c r="A89" s="37" t="s">
        <v>598</v>
      </c>
      <c r="B89" s="45"/>
      <c r="C89" s="46"/>
      <c r="D89" s="46"/>
      <c r="E89" s="39" t="s">
        <v>3349</v>
      </c>
      <c r="F89" s="46"/>
      <c r="G89" s="46"/>
      <c r="H89" s="46"/>
      <c r="I89" s="46"/>
      <c r="J89" s="48"/>
    </row>
    <row r="90" ht="60">
      <c r="A90" s="37" t="s">
        <v>601</v>
      </c>
      <c r="B90" s="45"/>
      <c r="C90" s="46"/>
      <c r="D90" s="46"/>
      <c r="E90" s="39" t="s">
        <v>4104</v>
      </c>
      <c r="F90" s="46"/>
      <c r="G90" s="46"/>
      <c r="H90" s="46"/>
      <c r="I90" s="46"/>
      <c r="J90" s="48"/>
    </row>
    <row r="91">
      <c r="A91" s="31" t="s">
        <v>591</v>
      </c>
      <c r="B91" s="32"/>
      <c r="C91" s="33" t="s">
        <v>3638</v>
      </c>
      <c r="D91" s="34"/>
      <c r="E91" s="31" t="s">
        <v>4167</v>
      </c>
      <c r="F91" s="34"/>
      <c r="G91" s="34"/>
      <c r="H91" s="34"/>
      <c r="I91" s="35">
        <f>SUMIFS(I92:I118,A92:A118,"P")</f>
        <v>0</v>
      </c>
      <c r="J91" s="36"/>
    </row>
    <row r="92" ht="30">
      <c r="A92" s="37" t="s">
        <v>593</v>
      </c>
      <c r="B92" s="37">
        <v>24</v>
      </c>
      <c r="C92" s="38" t="s">
        <v>1060</v>
      </c>
      <c r="D92" s="37" t="s">
        <v>595</v>
      </c>
      <c r="E92" s="39" t="s">
        <v>1061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3044</v>
      </c>
      <c r="D95" s="37" t="s">
        <v>595</v>
      </c>
      <c r="E95" s="39" t="s">
        <v>3045</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4177</v>
      </c>
      <c r="F97" s="46"/>
      <c r="G97" s="46"/>
      <c r="H97" s="46"/>
      <c r="I97" s="46"/>
      <c r="J97" s="48"/>
    </row>
    <row r="98">
      <c r="A98" s="37" t="s">
        <v>593</v>
      </c>
      <c r="B98" s="37">
        <v>26</v>
      </c>
      <c r="C98" s="38" t="s">
        <v>13210</v>
      </c>
      <c r="D98" s="37" t="s">
        <v>595</v>
      </c>
      <c r="E98" s="39" t="s">
        <v>13211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4188</v>
      </c>
      <c r="F100" s="46"/>
      <c r="G100" s="46"/>
      <c r="H100" s="46"/>
      <c r="I100" s="46"/>
      <c r="J100" s="48"/>
    </row>
    <row r="101">
      <c r="A101" s="37" t="s">
        <v>593</v>
      </c>
      <c r="B101" s="37">
        <v>27</v>
      </c>
      <c r="C101" s="38" t="s">
        <v>12934</v>
      </c>
      <c r="D101" s="37" t="s">
        <v>595</v>
      </c>
      <c r="E101" s="39" t="s">
        <v>12935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4183</v>
      </c>
      <c r="F103" s="46"/>
      <c r="G103" s="46"/>
      <c r="H103" s="46"/>
      <c r="I103" s="46"/>
      <c r="J103" s="48"/>
    </row>
    <row r="104">
      <c r="A104" s="37" t="s">
        <v>593</v>
      </c>
      <c r="B104" s="37">
        <v>28</v>
      </c>
      <c r="C104" s="38" t="s">
        <v>1262</v>
      </c>
      <c r="D104" s="37" t="s">
        <v>595</v>
      </c>
      <c r="E104" s="39" t="s">
        <v>1263</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3641</v>
      </c>
      <c r="F106" s="46"/>
      <c r="G106" s="46"/>
      <c r="H106" s="46"/>
      <c r="I106" s="46"/>
      <c r="J106" s="48"/>
    </row>
    <row r="107">
      <c r="A107" s="37" t="s">
        <v>593</v>
      </c>
      <c r="B107" s="37">
        <v>29</v>
      </c>
      <c r="C107" s="38" t="s">
        <v>3049</v>
      </c>
      <c r="D107" s="37" t="s">
        <v>595</v>
      </c>
      <c r="E107" s="39" t="s">
        <v>3050</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4194</v>
      </c>
      <c r="F109" s="46"/>
      <c r="G109" s="46"/>
      <c r="H109" s="46"/>
      <c r="I109" s="46"/>
      <c r="J109" s="48"/>
    </row>
    <row r="110">
      <c r="A110" s="37" t="s">
        <v>593</v>
      </c>
      <c r="B110" s="37">
        <v>30</v>
      </c>
      <c r="C110" s="38" t="s">
        <v>1265</v>
      </c>
      <c r="D110" s="37" t="s">
        <v>595</v>
      </c>
      <c r="E110" s="39" t="s">
        <v>1266</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3642</v>
      </c>
      <c r="F112" s="46"/>
      <c r="G112" s="46"/>
      <c r="H112" s="46"/>
      <c r="I112" s="46"/>
      <c r="J112" s="48"/>
    </row>
    <row r="113">
      <c r="A113" s="37" t="s">
        <v>593</v>
      </c>
      <c r="B113" s="37">
        <v>31</v>
      </c>
      <c r="C113" s="38" t="s">
        <v>1063</v>
      </c>
      <c r="D113" s="37" t="s">
        <v>595</v>
      </c>
      <c r="E113" s="39" t="s">
        <v>1064</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4195</v>
      </c>
      <c r="F115" s="46"/>
      <c r="G115" s="46"/>
      <c r="H115" s="46"/>
      <c r="I115" s="46"/>
      <c r="J115" s="48"/>
    </row>
    <row r="116">
      <c r="A116" s="37" t="s">
        <v>593</v>
      </c>
      <c r="B116" s="37">
        <v>32</v>
      </c>
      <c r="C116" s="38" t="s">
        <v>3364</v>
      </c>
      <c r="D116" s="37" t="s">
        <v>595</v>
      </c>
      <c r="E116" s="39" t="s">
        <v>3365</v>
      </c>
      <c r="F116" s="40" t="s">
        <v>620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4359</v>
      </c>
      <c r="F118" s="46"/>
      <c r="G118" s="46"/>
      <c r="H118" s="46"/>
      <c r="I118" s="46"/>
      <c r="J118" s="48"/>
    </row>
    <row r="119">
      <c r="A119" s="31" t="s">
        <v>591</v>
      </c>
      <c r="B119" s="32"/>
      <c r="C119" s="33" t="s">
        <v>4228</v>
      </c>
      <c r="D119" s="34"/>
      <c r="E119" s="31" t="s">
        <v>561</v>
      </c>
      <c r="F119" s="34"/>
      <c r="G119" s="34"/>
      <c r="H119" s="34"/>
      <c r="I119" s="35">
        <f>SUMIFS(I120:I122,A120:A122,"P")</f>
        <v>0</v>
      </c>
      <c r="J119" s="36"/>
    </row>
    <row r="120">
      <c r="A120" s="37" t="s">
        <v>593</v>
      </c>
      <c r="B120" s="37">
        <v>33</v>
      </c>
      <c r="C120" s="38" t="s">
        <v>13230</v>
      </c>
      <c r="D120" s="37" t="s">
        <v>595</v>
      </c>
      <c r="E120" s="39" t="s">
        <v>13231</v>
      </c>
      <c r="F120" s="40" t="s">
        <v>608</v>
      </c>
      <c r="G120" s="41">
        <v>1</v>
      </c>
      <c r="H120" s="42">
        <v>0</v>
      </c>
      <c r="I120" s="43">
        <f>ROUND(G120*H120,P4)</f>
        <v>0</v>
      </c>
      <c r="J120" s="37"/>
      <c r="O120" s="44">
        <f>I120*0.21</f>
        <v>0</v>
      </c>
      <c r="P120">
        <v>3</v>
      </c>
    </row>
    <row r="121">
      <c r="A121" s="37" t="s">
        <v>598</v>
      </c>
      <c r="B121" s="45"/>
      <c r="C121" s="46"/>
      <c r="D121" s="46"/>
      <c r="E121" s="39" t="s">
        <v>13231</v>
      </c>
      <c r="F121" s="46"/>
      <c r="G121" s="46"/>
      <c r="H121" s="46"/>
      <c r="I121" s="46"/>
      <c r="J121" s="48"/>
    </row>
    <row r="122" ht="45">
      <c r="A122" s="37" t="s">
        <v>601</v>
      </c>
      <c r="B122" s="45"/>
      <c r="C122" s="46"/>
      <c r="D122" s="46"/>
      <c r="E122" s="39" t="s">
        <v>13232</v>
      </c>
      <c r="F122" s="46"/>
      <c r="G122" s="46"/>
      <c r="H122" s="46"/>
      <c r="I122" s="46"/>
      <c r="J122" s="48"/>
    </row>
    <row r="123">
      <c r="A123" s="31" t="s">
        <v>591</v>
      </c>
      <c r="B123" s="32"/>
      <c r="C123" s="33" t="s">
        <v>1813</v>
      </c>
      <c r="D123" s="34"/>
      <c r="E123" s="31" t="s">
        <v>1814</v>
      </c>
      <c r="F123" s="34"/>
      <c r="G123" s="34"/>
      <c r="H123" s="34"/>
      <c r="I123" s="35">
        <f>SUMIFS(I124:I139,A124:A139,"P")</f>
        <v>0</v>
      </c>
      <c r="J123" s="36"/>
    </row>
    <row r="124" ht="45">
      <c r="A124" s="37" t="s">
        <v>593</v>
      </c>
      <c r="B124" s="37">
        <v>34</v>
      </c>
      <c r="C124" s="38" t="s">
        <v>1121</v>
      </c>
      <c r="D124" s="37" t="s">
        <v>1122</v>
      </c>
      <c r="E124" s="39" t="s">
        <v>1123</v>
      </c>
      <c r="F124" s="40" t="s">
        <v>1124</v>
      </c>
      <c r="G124" s="41">
        <v>19</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c r="A126" s="37" t="s">
        <v>599</v>
      </c>
      <c r="B126" s="45"/>
      <c r="C126" s="46"/>
      <c r="D126" s="46"/>
      <c r="E126" s="49" t="s">
        <v>13233</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1130</v>
      </c>
      <c r="D128" s="37" t="s">
        <v>1131</v>
      </c>
      <c r="E128" s="39" t="s">
        <v>1132</v>
      </c>
      <c r="F128" s="40" t="s">
        <v>1124</v>
      </c>
      <c r="G128" s="41">
        <v>0.10000000000000001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36</v>
      </c>
      <c r="C131" s="38" t="s">
        <v>1471</v>
      </c>
      <c r="D131" s="37" t="s">
        <v>1472</v>
      </c>
      <c r="E131" s="39" t="s">
        <v>1473</v>
      </c>
      <c r="F131" s="40" t="s">
        <v>1124</v>
      </c>
      <c r="G131" s="41">
        <v>0.20000000000000001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30">
      <c r="A134" s="37" t="s">
        <v>593</v>
      </c>
      <c r="B134" s="37">
        <v>37</v>
      </c>
      <c r="C134" s="38" t="s">
        <v>3401</v>
      </c>
      <c r="D134" s="37" t="s">
        <v>3402</v>
      </c>
      <c r="E134" s="39" t="s">
        <v>4250</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45"/>
      <c r="C136" s="46"/>
      <c r="D136" s="46"/>
      <c r="E136" s="39" t="s">
        <v>4251</v>
      </c>
      <c r="F136" s="46"/>
      <c r="G136" s="46"/>
      <c r="H136" s="46"/>
      <c r="I136" s="46"/>
      <c r="J136" s="48"/>
    </row>
    <row r="137" ht="30">
      <c r="A137" s="37" t="s">
        <v>593</v>
      </c>
      <c r="B137" s="37">
        <v>38</v>
      </c>
      <c r="C137" s="38" t="s">
        <v>3405</v>
      </c>
      <c r="D137" s="37" t="s">
        <v>3406</v>
      </c>
      <c r="E137" s="39" t="s">
        <v>4252</v>
      </c>
      <c r="F137" s="40" t="s">
        <v>1124</v>
      </c>
      <c r="G137" s="41">
        <v>0.050000000000000003</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35">
      <c r="A139" s="37" t="s">
        <v>601</v>
      </c>
      <c r="B139" s="50"/>
      <c r="C139" s="51"/>
      <c r="D139" s="51"/>
      <c r="E139" s="39" t="s">
        <v>4251</v>
      </c>
      <c r="F139" s="51"/>
      <c r="G139" s="51"/>
      <c r="H139" s="51"/>
      <c r="I139" s="51"/>
      <c r="J139" s="52"/>
    </row>
  </sheetData>
  <sheetProtection sheet="1" objects="1" scenarios="1" spinCount="100000" saltValue="cscz2qeBHR6RZrWh0wiHIWnMn894wPMmPC63n1CZ3JerTWN268ZDmfKUNFzda/StKmr/u2KWGxLYrzzQDyKlnw==" hashValue="33coVyd1f+zh75/1NcNKUK1PPidI2ybulT2P3A3auPvthuJIsbvCsKiQmsKXMOXfXi8hh06ZoM9CtZo85h0i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13234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13234</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12949</v>
      </c>
      <c r="D26" s="34"/>
      <c r="E26" s="31" t="s">
        <v>4924</v>
      </c>
      <c r="F26" s="34"/>
      <c r="G26" s="34"/>
      <c r="H26" s="34"/>
      <c r="I26" s="35">
        <f>SUMIFS(I27:I29,A27:A29,"P")</f>
        <v>0</v>
      </c>
      <c r="J26" s="36"/>
    </row>
    <row r="27">
      <c r="A27" s="37" t="s">
        <v>593</v>
      </c>
      <c r="B27" s="37">
        <v>5</v>
      </c>
      <c r="C27" s="38" t="s">
        <v>13045</v>
      </c>
      <c r="D27" s="37" t="s">
        <v>595</v>
      </c>
      <c r="E27" s="39" t="s">
        <v>13046</v>
      </c>
      <c r="F27" s="40" t="s">
        <v>637</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4949</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12855</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1798</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12993</v>
      </c>
      <c r="D41" s="34"/>
      <c r="E41" s="31" t="s">
        <v>12994</v>
      </c>
      <c r="F41" s="34"/>
      <c r="G41" s="34"/>
      <c r="H41" s="34"/>
      <c r="I41" s="35">
        <f>SUMIFS(I42:I44,A42:A44,"P")</f>
        <v>0</v>
      </c>
      <c r="J41" s="36"/>
    </row>
    <row r="42">
      <c r="A42" s="37" t="s">
        <v>593</v>
      </c>
      <c r="B42" s="37">
        <v>9</v>
      </c>
      <c r="C42" s="38" t="s">
        <v>12995</v>
      </c>
      <c r="D42" s="37" t="s">
        <v>595</v>
      </c>
      <c r="E42" s="39" t="s">
        <v>12996</v>
      </c>
      <c r="F42" s="40" t="s">
        <v>637</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12997</v>
      </c>
      <c r="F44" s="46"/>
      <c r="G44" s="46"/>
      <c r="H44" s="46"/>
      <c r="I44" s="46"/>
      <c r="J44" s="48"/>
    </row>
    <row r="45">
      <c r="A45" s="31" t="s">
        <v>591</v>
      </c>
      <c r="B45" s="32"/>
      <c r="C45" s="33" t="s">
        <v>4019</v>
      </c>
      <c r="D45" s="34"/>
      <c r="E45" s="31" t="s">
        <v>4020</v>
      </c>
      <c r="F45" s="34"/>
      <c r="G45" s="34"/>
      <c r="H45" s="34"/>
      <c r="I45" s="35">
        <f>SUMIFS(I46:I48,A46:A48,"P")</f>
        <v>0</v>
      </c>
      <c r="J45" s="36"/>
    </row>
    <row r="46">
      <c r="A46" s="37" t="s">
        <v>593</v>
      </c>
      <c r="B46" s="37">
        <v>10</v>
      </c>
      <c r="C46" s="38" t="s">
        <v>13235</v>
      </c>
      <c r="D46" s="37" t="s">
        <v>595</v>
      </c>
      <c r="E46" s="39" t="s">
        <v>13236</v>
      </c>
      <c r="F46" s="40" t="s">
        <v>637</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13237</v>
      </c>
      <c r="F48" s="46"/>
      <c r="G48" s="46"/>
      <c r="H48" s="46"/>
      <c r="I48" s="46"/>
      <c r="J48" s="48"/>
    </row>
    <row r="49">
      <c r="A49" s="31" t="s">
        <v>591</v>
      </c>
      <c r="B49" s="32"/>
      <c r="C49" s="33" t="s">
        <v>4026</v>
      </c>
      <c r="D49" s="34"/>
      <c r="E49" s="31" t="s">
        <v>4027</v>
      </c>
      <c r="F49" s="34"/>
      <c r="G49" s="34"/>
      <c r="H49" s="34"/>
      <c r="I49" s="35">
        <f>SUMIFS(I50:I55,A50:A55,"P")</f>
        <v>0</v>
      </c>
      <c r="J49" s="36"/>
    </row>
    <row r="50" ht="30">
      <c r="A50" s="37" t="s">
        <v>593</v>
      </c>
      <c r="B50" s="37">
        <v>11</v>
      </c>
      <c r="C50" s="38" t="s">
        <v>4028</v>
      </c>
      <c r="D50" s="37" t="s">
        <v>595</v>
      </c>
      <c r="E50" s="39" t="s">
        <v>3001</v>
      </c>
      <c r="F50" s="40" t="s">
        <v>608</v>
      </c>
      <c r="G50" s="41">
        <v>40</v>
      </c>
      <c r="H50" s="42">
        <v>0</v>
      </c>
      <c r="I50" s="43">
        <f>ROUND(G50*H50,P4)</f>
        <v>0</v>
      </c>
      <c r="J50" s="37"/>
      <c r="O50" s="44">
        <f>I50*0.21</f>
        <v>0</v>
      </c>
      <c r="P50">
        <v>3</v>
      </c>
    </row>
    <row r="51" ht="30">
      <c r="A51" s="37" t="s">
        <v>598</v>
      </c>
      <c r="B51" s="45"/>
      <c r="C51" s="46"/>
      <c r="D51" s="46"/>
      <c r="E51" s="39" t="s">
        <v>3001</v>
      </c>
      <c r="F51" s="46"/>
      <c r="G51" s="46"/>
      <c r="H51" s="46"/>
      <c r="I51" s="46"/>
      <c r="J51" s="48"/>
    </row>
    <row r="52" ht="30">
      <c r="A52" s="37" t="s">
        <v>601</v>
      </c>
      <c r="B52" s="45"/>
      <c r="C52" s="46"/>
      <c r="D52" s="46"/>
      <c r="E52" s="39" t="s">
        <v>13238</v>
      </c>
      <c r="F52" s="46"/>
      <c r="G52" s="46"/>
      <c r="H52" s="46"/>
      <c r="I52" s="46"/>
      <c r="J52" s="48"/>
    </row>
    <row r="53">
      <c r="A53" s="37" t="s">
        <v>593</v>
      </c>
      <c r="B53" s="37">
        <v>12</v>
      </c>
      <c r="C53" s="38" t="s">
        <v>13239</v>
      </c>
      <c r="D53" s="37" t="s">
        <v>595</v>
      </c>
      <c r="E53" s="39" t="s">
        <v>656</v>
      </c>
      <c r="F53" s="40" t="s">
        <v>608</v>
      </c>
      <c r="G53" s="41">
        <v>20</v>
      </c>
      <c r="H53" s="42">
        <v>0</v>
      </c>
      <c r="I53" s="43">
        <f>ROUND(G53*H53,P4)</f>
        <v>0</v>
      </c>
      <c r="J53" s="37"/>
      <c r="O53" s="44">
        <f>I53*0.21</f>
        <v>0</v>
      </c>
      <c r="P53">
        <v>3</v>
      </c>
    </row>
    <row r="54">
      <c r="A54" s="37" t="s">
        <v>598</v>
      </c>
      <c r="B54" s="45"/>
      <c r="C54" s="46"/>
      <c r="D54" s="46"/>
      <c r="E54" s="39" t="s">
        <v>656</v>
      </c>
      <c r="F54" s="46"/>
      <c r="G54" s="46"/>
      <c r="H54" s="46"/>
      <c r="I54" s="46"/>
      <c r="J54" s="48"/>
    </row>
    <row r="55" ht="45">
      <c r="A55" s="37" t="s">
        <v>601</v>
      </c>
      <c r="B55" s="45"/>
      <c r="C55" s="46"/>
      <c r="D55" s="46"/>
      <c r="E55" s="39" t="s">
        <v>13240</v>
      </c>
      <c r="F55" s="46"/>
      <c r="G55" s="46"/>
      <c r="H55" s="46"/>
      <c r="I55" s="46"/>
      <c r="J55" s="48"/>
    </row>
    <row r="56">
      <c r="A56" s="31" t="s">
        <v>591</v>
      </c>
      <c r="B56" s="32"/>
      <c r="C56" s="33" t="s">
        <v>4030</v>
      </c>
      <c r="D56" s="34"/>
      <c r="E56" s="31" t="s">
        <v>4031</v>
      </c>
      <c r="F56" s="34"/>
      <c r="G56" s="34"/>
      <c r="H56" s="34"/>
      <c r="I56" s="35">
        <f>SUMIFS(I57:I74,A57:A74,"P")</f>
        <v>0</v>
      </c>
      <c r="J56" s="36"/>
    </row>
    <row r="57">
      <c r="A57" s="37" t="s">
        <v>593</v>
      </c>
      <c r="B57" s="37">
        <v>13</v>
      </c>
      <c r="C57" s="38" t="s">
        <v>1010</v>
      </c>
      <c r="D57" s="37" t="s">
        <v>595</v>
      </c>
      <c r="E57" s="39" t="s">
        <v>1011</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1037</v>
      </c>
      <c r="F59" s="46"/>
      <c r="G59" s="46"/>
      <c r="H59" s="46"/>
      <c r="I59" s="46"/>
      <c r="J59" s="48"/>
    </row>
    <row r="60">
      <c r="A60" s="37" t="s">
        <v>593</v>
      </c>
      <c r="B60" s="37">
        <v>14</v>
      </c>
      <c r="C60" s="38" t="s">
        <v>3341</v>
      </c>
      <c r="D60" s="37" t="s">
        <v>595</v>
      </c>
      <c r="E60" s="39" t="s">
        <v>3342</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1037</v>
      </c>
      <c r="F62" s="46"/>
      <c r="G62" s="46"/>
      <c r="H62" s="46"/>
      <c r="I62" s="46"/>
      <c r="J62" s="48"/>
    </row>
    <row r="63">
      <c r="A63" s="37" t="s">
        <v>593</v>
      </c>
      <c r="B63" s="37">
        <v>15</v>
      </c>
      <c r="C63" s="38" t="s">
        <v>2326</v>
      </c>
      <c r="D63" s="37" t="s">
        <v>595</v>
      </c>
      <c r="E63" s="39" t="s">
        <v>2327</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1037</v>
      </c>
      <c r="F65" s="46"/>
      <c r="G65" s="46"/>
      <c r="H65" s="46"/>
      <c r="I65" s="46"/>
      <c r="J65" s="48"/>
    </row>
    <row r="66">
      <c r="A66" s="37" t="s">
        <v>593</v>
      </c>
      <c r="B66" s="37">
        <v>16</v>
      </c>
      <c r="C66" s="38" t="s">
        <v>1016</v>
      </c>
      <c r="D66" s="37" t="s">
        <v>595</v>
      </c>
      <c r="E66" s="39" t="s">
        <v>1017</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12860</v>
      </c>
      <c r="F68" s="46"/>
      <c r="G68" s="46"/>
      <c r="H68" s="46"/>
      <c r="I68" s="46"/>
      <c r="J68" s="48"/>
    </row>
    <row r="69" ht="30">
      <c r="A69" s="37" t="s">
        <v>593</v>
      </c>
      <c r="B69" s="37">
        <v>17</v>
      </c>
      <c r="C69" s="38" t="s">
        <v>13241</v>
      </c>
      <c r="D69" s="37" t="s">
        <v>595</v>
      </c>
      <c r="E69" s="39" t="s">
        <v>13228</v>
      </c>
      <c r="F69" s="40" t="s">
        <v>597</v>
      </c>
      <c r="G69" s="41">
        <v>437</v>
      </c>
      <c r="H69" s="42">
        <v>0</v>
      </c>
      <c r="I69" s="43">
        <f>ROUND(G69*H69,P4)</f>
        <v>0</v>
      </c>
      <c r="J69" s="37"/>
      <c r="O69" s="44">
        <f>I69*0.21</f>
        <v>0</v>
      </c>
      <c r="P69">
        <v>3</v>
      </c>
    </row>
    <row r="70" ht="30">
      <c r="A70" s="37" t="s">
        <v>598</v>
      </c>
      <c r="B70" s="45"/>
      <c r="C70" s="46"/>
      <c r="D70" s="46"/>
      <c r="E70" s="39" t="s">
        <v>13228</v>
      </c>
      <c r="F70" s="46"/>
      <c r="G70" s="46"/>
      <c r="H70" s="46"/>
      <c r="I70" s="46"/>
      <c r="J70" s="48"/>
    </row>
    <row r="71" ht="45">
      <c r="A71" s="37" t="s">
        <v>601</v>
      </c>
      <c r="B71" s="45"/>
      <c r="C71" s="46"/>
      <c r="D71" s="46"/>
      <c r="E71" s="39" t="s">
        <v>13229</v>
      </c>
      <c r="F71" s="46"/>
      <c r="G71" s="46"/>
      <c r="H71" s="46"/>
      <c r="I71" s="46"/>
      <c r="J71" s="48"/>
    </row>
    <row r="72" ht="30">
      <c r="A72" s="37" t="s">
        <v>593</v>
      </c>
      <c r="B72" s="37">
        <v>18</v>
      </c>
      <c r="C72" s="38" t="s">
        <v>13242</v>
      </c>
      <c r="D72" s="37" t="s">
        <v>595</v>
      </c>
      <c r="E72" s="39" t="s">
        <v>1020</v>
      </c>
      <c r="F72" s="40" t="s">
        <v>597</v>
      </c>
      <c r="G72" s="41">
        <v>437</v>
      </c>
      <c r="H72" s="42">
        <v>0</v>
      </c>
      <c r="I72" s="43">
        <f>ROUND(G72*H72,P4)</f>
        <v>0</v>
      </c>
      <c r="J72" s="37"/>
      <c r="O72" s="44">
        <f>I72*0.21</f>
        <v>0</v>
      </c>
      <c r="P72">
        <v>3</v>
      </c>
    </row>
    <row r="73" ht="30">
      <c r="A73" s="37" t="s">
        <v>598</v>
      </c>
      <c r="B73" s="45"/>
      <c r="C73" s="46"/>
      <c r="D73" s="46"/>
      <c r="E73" s="39" t="s">
        <v>1020</v>
      </c>
      <c r="F73" s="46"/>
      <c r="G73" s="46"/>
      <c r="H73" s="46"/>
      <c r="I73" s="46"/>
      <c r="J73" s="48"/>
    </row>
    <row r="74" ht="45">
      <c r="A74" s="37" t="s">
        <v>601</v>
      </c>
      <c r="B74" s="45"/>
      <c r="C74" s="46"/>
      <c r="D74" s="46"/>
      <c r="E74" s="39" t="s">
        <v>13229</v>
      </c>
      <c r="F74" s="46"/>
      <c r="G74" s="46"/>
      <c r="H74" s="46"/>
      <c r="I74" s="46"/>
      <c r="J74" s="48"/>
    </row>
    <row r="75">
      <c r="A75" s="31" t="s">
        <v>591</v>
      </c>
      <c r="B75" s="32"/>
      <c r="C75" s="33" t="s">
        <v>4035</v>
      </c>
      <c r="D75" s="34"/>
      <c r="E75" s="31" t="s">
        <v>4036</v>
      </c>
      <c r="F75" s="34"/>
      <c r="G75" s="34"/>
      <c r="H75" s="34"/>
      <c r="I75" s="35">
        <f>SUMIFS(I76:I78,A76:A78,"P")</f>
        <v>0</v>
      </c>
      <c r="J75" s="36"/>
    </row>
    <row r="76" ht="30">
      <c r="A76" s="37" t="s">
        <v>593</v>
      </c>
      <c r="B76" s="37">
        <v>19</v>
      </c>
      <c r="C76" s="38" t="s">
        <v>3281</v>
      </c>
      <c r="D76" s="37" t="s">
        <v>595</v>
      </c>
      <c r="E76" s="39" t="s">
        <v>3282</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SUMIFS(I80:I88,A80:A88,"P")</f>
        <v>0</v>
      </c>
      <c r="J79" s="36"/>
    </row>
    <row r="80">
      <c r="A80" s="37" t="s">
        <v>593</v>
      </c>
      <c r="B80" s="37">
        <v>20</v>
      </c>
      <c r="C80" s="38" t="s">
        <v>3387</v>
      </c>
      <c r="D80" s="37" t="s">
        <v>595</v>
      </c>
      <c r="E80" s="39" t="s">
        <v>3388</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21</v>
      </c>
      <c r="C83" s="38" t="s">
        <v>1022</v>
      </c>
      <c r="D83" s="37" t="s">
        <v>595</v>
      </c>
      <c r="E83" s="39" t="s">
        <v>1023</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7" t="s">
        <v>593</v>
      </c>
      <c r="B86" s="37">
        <v>22</v>
      </c>
      <c r="C86" s="38" t="s">
        <v>1373</v>
      </c>
      <c r="D86" s="37" t="s">
        <v>595</v>
      </c>
      <c r="E86" s="39" t="s">
        <v>1374</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4066</v>
      </c>
      <c r="F88" s="46"/>
      <c r="G88" s="46"/>
      <c r="H88" s="46"/>
      <c r="I88" s="46"/>
      <c r="J88" s="48"/>
    </row>
    <row r="89">
      <c r="A89" s="31" t="s">
        <v>591</v>
      </c>
      <c r="B89" s="32"/>
      <c r="C89" s="33" t="s">
        <v>1717</v>
      </c>
      <c r="D89" s="34"/>
      <c r="E89" s="31" t="s">
        <v>4070</v>
      </c>
      <c r="F89" s="34"/>
      <c r="G89" s="34"/>
      <c r="H89" s="34"/>
      <c r="I89" s="35">
        <f>SUMIFS(I90:I110,A90:A110,"P")</f>
        <v>0</v>
      </c>
      <c r="J89" s="36"/>
    </row>
    <row r="90">
      <c r="A90" s="37" t="s">
        <v>593</v>
      </c>
      <c r="B90" s="37">
        <v>23</v>
      </c>
      <c r="C90" s="38" t="s">
        <v>12917</v>
      </c>
      <c r="D90" s="37" t="s">
        <v>595</v>
      </c>
      <c r="E90" s="39" t="s">
        <v>12918</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12919</v>
      </c>
      <c r="F92" s="46"/>
      <c r="G92" s="46"/>
      <c r="H92" s="46"/>
      <c r="I92" s="46"/>
      <c r="J92" s="48"/>
    </row>
    <row r="93">
      <c r="A93" s="37" t="s">
        <v>593</v>
      </c>
      <c r="B93" s="37">
        <v>24</v>
      </c>
      <c r="C93" s="38" t="s">
        <v>12920</v>
      </c>
      <c r="D93" s="37" t="s">
        <v>595</v>
      </c>
      <c r="E93" s="39" t="s">
        <v>12921</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12922</v>
      </c>
      <c r="F95" s="46"/>
      <c r="G95" s="46"/>
      <c r="H95" s="46"/>
      <c r="I95" s="46"/>
      <c r="J95" s="48"/>
    </row>
    <row r="96">
      <c r="A96" s="37" t="s">
        <v>593</v>
      </c>
      <c r="B96" s="37">
        <v>25</v>
      </c>
      <c r="C96" s="38" t="s">
        <v>3284</v>
      </c>
      <c r="D96" s="37" t="s">
        <v>595</v>
      </c>
      <c r="E96" s="39" t="s">
        <v>3285</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4289</v>
      </c>
      <c r="F98" s="46"/>
      <c r="G98" s="46"/>
      <c r="H98" s="46"/>
      <c r="I98" s="46"/>
      <c r="J98" s="48"/>
    </row>
    <row r="99">
      <c r="A99" s="37" t="s">
        <v>593</v>
      </c>
      <c r="B99" s="37">
        <v>26</v>
      </c>
      <c r="C99" s="38" t="s">
        <v>4293</v>
      </c>
      <c r="D99" s="37" t="s">
        <v>595</v>
      </c>
      <c r="E99" s="39" t="s">
        <v>4092</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27</v>
      </c>
      <c r="C102" s="38" t="s">
        <v>12925</v>
      </c>
      <c r="D102" s="37" t="s">
        <v>595</v>
      </c>
      <c r="E102" s="39" t="s">
        <v>12926</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7" t="s">
        <v>593</v>
      </c>
      <c r="B105" s="37">
        <v>28</v>
      </c>
      <c r="C105" s="38" t="s">
        <v>3289</v>
      </c>
      <c r="D105" s="37" t="s">
        <v>595</v>
      </c>
      <c r="E105" s="39" t="s">
        <v>3290</v>
      </c>
      <c r="F105" s="40" t="s">
        <v>1798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13050</v>
      </c>
      <c r="F107" s="46"/>
      <c r="G107" s="46"/>
      <c r="H107" s="46"/>
      <c r="I107" s="46"/>
      <c r="J107" s="48"/>
    </row>
    <row r="108">
      <c r="A108" s="37" t="s">
        <v>593</v>
      </c>
      <c r="B108" s="37">
        <v>29</v>
      </c>
      <c r="C108" s="38" t="s">
        <v>12954</v>
      </c>
      <c r="D108" s="37" t="s">
        <v>595</v>
      </c>
      <c r="E108" s="39" t="s">
        <v>12955</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12956</v>
      </c>
      <c r="F110" s="46"/>
      <c r="G110" s="46"/>
      <c r="H110" s="46"/>
      <c r="I110" s="46"/>
      <c r="J110" s="48"/>
    </row>
    <row r="111">
      <c r="A111" s="31" t="s">
        <v>591</v>
      </c>
      <c r="B111" s="32"/>
      <c r="C111" s="33" t="s">
        <v>3633</v>
      </c>
      <c r="D111" s="34"/>
      <c r="E111" s="31" t="s">
        <v>4094</v>
      </c>
      <c r="F111" s="34"/>
      <c r="G111" s="34"/>
      <c r="H111" s="34"/>
      <c r="I111" s="35">
        <f>SUMIFS(I112:I126,A112:A126,"P")</f>
        <v>0</v>
      </c>
      <c r="J111" s="36"/>
    </row>
    <row r="112" ht="30">
      <c r="A112" s="37" t="s">
        <v>593</v>
      </c>
      <c r="B112" s="37">
        <v>30</v>
      </c>
      <c r="C112" s="38" t="s">
        <v>1406</v>
      </c>
      <c r="D112" s="37" t="s">
        <v>595</v>
      </c>
      <c r="E112" s="39" t="s">
        <v>1407</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31</v>
      </c>
      <c r="C115" s="38" t="s">
        <v>3351</v>
      </c>
      <c r="D115" s="37" t="s">
        <v>595</v>
      </c>
      <c r="E115" s="39" t="s">
        <v>3352</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c r="A118" s="37" t="s">
        <v>593</v>
      </c>
      <c r="B118" s="37">
        <v>32</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33</v>
      </c>
      <c r="C121" s="38" t="s">
        <v>4121</v>
      </c>
      <c r="D121" s="37" t="s">
        <v>595</v>
      </c>
      <c r="E121" s="39" t="s">
        <v>1400</v>
      </c>
      <c r="F121" s="40" t="s">
        <v>597</v>
      </c>
      <c r="G121" s="41">
        <v>100</v>
      </c>
      <c r="H121" s="42">
        <v>0</v>
      </c>
      <c r="I121" s="43">
        <f>ROUND(G121*H121,P4)</f>
        <v>0</v>
      </c>
      <c r="J121" s="37"/>
      <c r="O121" s="44">
        <f>I121*0.21</f>
        <v>0</v>
      </c>
      <c r="P121">
        <v>3</v>
      </c>
    </row>
    <row r="122">
      <c r="A122" s="37" t="s">
        <v>598</v>
      </c>
      <c r="B122" s="45"/>
      <c r="C122" s="46"/>
      <c r="D122" s="46"/>
      <c r="E122" s="39" t="s">
        <v>1400</v>
      </c>
      <c r="F122" s="46"/>
      <c r="G122" s="46"/>
      <c r="H122" s="46"/>
      <c r="I122" s="46"/>
      <c r="J122" s="48"/>
    </row>
    <row r="123" ht="60">
      <c r="A123" s="37" t="s">
        <v>601</v>
      </c>
      <c r="B123" s="45"/>
      <c r="C123" s="46"/>
      <c r="D123" s="46"/>
      <c r="E123" s="39" t="s">
        <v>4104</v>
      </c>
      <c r="F123" s="46"/>
      <c r="G123" s="46"/>
      <c r="H123" s="46"/>
      <c r="I123" s="46"/>
      <c r="J123" s="48"/>
    </row>
    <row r="124">
      <c r="A124" s="37" t="s">
        <v>593</v>
      </c>
      <c r="B124" s="37">
        <v>34</v>
      </c>
      <c r="C124" s="38" t="s">
        <v>4311</v>
      </c>
      <c r="D124" s="37" t="s">
        <v>595</v>
      </c>
      <c r="E124" s="39" t="s">
        <v>3349</v>
      </c>
      <c r="F124" s="40" t="s">
        <v>597</v>
      </c>
      <c r="G124" s="41">
        <v>850</v>
      </c>
      <c r="H124" s="42">
        <v>0</v>
      </c>
      <c r="I124" s="43">
        <f>ROUND(G124*H124,P4)</f>
        <v>0</v>
      </c>
      <c r="J124" s="37"/>
      <c r="O124" s="44">
        <f>I124*0.21</f>
        <v>0</v>
      </c>
      <c r="P124">
        <v>3</v>
      </c>
    </row>
    <row r="125">
      <c r="A125" s="37" t="s">
        <v>598</v>
      </c>
      <c r="B125" s="45"/>
      <c r="C125" s="46"/>
      <c r="D125" s="46"/>
      <c r="E125" s="39" t="s">
        <v>3349</v>
      </c>
      <c r="F125" s="46"/>
      <c r="G125" s="46"/>
      <c r="H125" s="46"/>
      <c r="I125" s="46"/>
      <c r="J125" s="48"/>
    </row>
    <row r="126" ht="60">
      <c r="A126" s="37" t="s">
        <v>601</v>
      </c>
      <c r="B126" s="45"/>
      <c r="C126" s="46"/>
      <c r="D126" s="46"/>
      <c r="E126" s="39" t="s">
        <v>4104</v>
      </c>
      <c r="F126" s="46"/>
      <c r="G126" s="46"/>
      <c r="H126" s="46"/>
      <c r="I126" s="46"/>
      <c r="J126" s="48"/>
    </row>
    <row r="127">
      <c r="A127" s="31" t="s">
        <v>591</v>
      </c>
      <c r="B127" s="32"/>
      <c r="C127" s="33" t="s">
        <v>12870</v>
      </c>
      <c r="D127" s="34"/>
      <c r="E127" s="31" t="s">
        <v>12871</v>
      </c>
      <c r="F127" s="34"/>
      <c r="G127" s="34"/>
      <c r="H127" s="34"/>
      <c r="I127" s="35">
        <f>SUMIFS(I128:I145,A128:A145,"P")</f>
        <v>0</v>
      </c>
      <c r="J127" s="36"/>
    </row>
    <row r="128">
      <c r="A128" s="37" t="s">
        <v>593</v>
      </c>
      <c r="B128" s="37">
        <v>35</v>
      </c>
      <c r="C128" s="38" t="s">
        <v>13243</v>
      </c>
      <c r="D128" s="37" t="s">
        <v>595</v>
      </c>
      <c r="E128" s="39" t="s">
        <v>13244</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13245</v>
      </c>
      <c r="F130" s="46"/>
      <c r="G130" s="46"/>
      <c r="H130" s="46"/>
      <c r="I130" s="46"/>
      <c r="J130" s="48"/>
    </row>
    <row r="131" ht="30">
      <c r="A131" s="37" t="s">
        <v>593</v>
      </c>
      <c r="B131" s="37">
        <v>36</v>
      </c>
      <c r="C131" s="38" t="s">
        <v>13246</v>
      </c>
      <c r="D131" s="37" t="s">
        <v>595</v>
      </c>
      <c r="E131" s="39" t="s">
        <v>13018</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13247</v>
      </c>
      <c r="F133" s="46"/>
      <c r="G133" s="46"/>
      <c r="H133" s="46"/>
      <c r="I133" s="46"/>
      <c r="J133" s="48"/>
    </row>
    <row r="134">
      <c r="A134" s="37" t="s">
        <v>593</v>
      </c>
      <c r="B134" s="37">
        <v>37</v>
      </c>
      <c r="C134" s="38" t="s">
        <v>13248</v>
      </c>
      <c r="D134" s="37" t="s">
        <v>595</v>
      </c>
      <c r="E134" s="39" t="s">
        <v>13249</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13250</v>
      </c>
      <c r="F136" s="46"/>
      <c r="G136" s="46"/>
      <c r="H136" s="46"/>
      <c r="I136" s="46"/>
      <c r="J136" s="48"/>
    </row>
    <row r="137">
      <c r="A137" s="37" t="s">
        <v>593</v>
      </c>
      <c r="B137" s="37">
        <v>38</v>
      </c>
      <c r="C137" s="38" t="s">
        <v>13251</v>
      </c>
      <c r="D137" s="37" t="s">
        <v>595</v>
      </c>
      <c r="E137" s="39" t="s">
        <v>13252</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12886</v>
      </c>
      <c r="F139" s="46"/>
      <c r="G139" s="46"/>
      <c r="H139" s="46"/>
      <c r="I139" s="46"/>
      <c r="J139" s="48"/>
    </row>
    <row r="140" ht="30">
      <c r="A140" s="37" t="s">
        <v>593</v>
      </c>
      <c r="B140" s="37">
        <v>39</v>
      </c>
      <c r="C140" s="38" t="s">
        <v>13253</v>
      </c>
      <c r="D140" s="37" t="s">
        <v>595</v>
      </c>
      <c r="E140" s="39" t="s">
        <v>13254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13255</v>
      </c>
      <c r="F142" s="46"/>
      <c r="G142" s="46"/>
      <c r="H142" s="46"/>
      <c r="I142" s="46"/>
      <c r="J142" s="48"/>
    </row>
    <row r="143" ht="30">
      <c r="A143" s="37" t="s">
        <v>593</v>
      </c>
      <c r="B143" s="37">
        <v>40</v>
      </c>
      <c r="C143" s="38" t="s">
        <v>13256</v>
      </c>
      <c r="D143" s="37" t="s">
        <v>595</v>
      </c>
      <c r="E143" s="39" t="s">
        <v>13257</v>
      </c>
      <c r="F143" s="40" t="s">
        <v>608</v>
      </c>
      <c r="G143" s="41">
        <v>21</v>
      </c>
      <c r="H143" s="42">
        <v>0</v>
      </c>
      <c r="I143" s="43">
        <f>ROUND(G143*H143,P4)</f>
        <v>0</v>
      </c>
      <c r="J143" s="37"/>
      <c r="O143" s="44">
        <f>I143*0.21</f>
        <v>0</v>
      </c>
      <c r="P143">
        <v>3</v>
      </c>
    </row>
    <row r="144" ht="30">
      <c r="A144" s="37" t="s">
        <v>598</v>
      </c>
      <c r="B144" s="45"/>
      <c r="C144" s="46"/>
      <c r="D144" s="46"/>
      <c r="E144" s="39" t="s">
        <v>13257</v>
      </c>
      <c r="F144" s="46"/>
      <c r="G144" s="46"/>
      <c r="H144" s="46"/>
      <c r="I144" s="46"/>
      <c r="J144" s="48"/>
    </row>
    <row r="145" ht="90">
      <c r="A145" s="37" t="s">
        <v>601</v>
      </c>
      <c r="B145" s="45"/>
      <c r="C145" s="46"/>
      <c r="D145" s="46"/>
      <c r="E145" s="39" t="s">
        <v>13004</v>
      </c>
      <c r="F145" s="46"/>
      <c r="G145" s="46"/>
      <c r="H145" s="46"/>
      <c r="I145" s="46"/>
      <c r="J145" s="48"/>
    </row>
    <row r="146">
      <c r="A146" s="31" t="s">
        <v>591</v>
      </c>
      <c r="B146" s="32"/>
      <c r="C146" s="33" t="s">
        <v>3864</v>
      </c>
      <c r="D146" s="34"/>
      <c r="E146" s="31" t="s">
        <v>4324</v>
      </c>
      <c r="F146" s="34"/>
      <c r="G146" s="34"/>
      <c r="H146" s="34"/>
      <c r="I146" s="35">
        <f>SUMIFS(I147:I149,A147:A149,"P")</f>
        <v>0</v>
      </c>
      <c r="J146" s="36"/>
    </row>
    <row r="147">
      <c r="A147" s="37" t="s">
        <v>593</v>
      </c>
      <c r="B147" s="37">
        <v>41</v>
      </c>
      <c r="C147" s="38" t="s">
        <v>13258</v>
      </c>
      <c r="D147" s="37" t="s">
        <v>595</v>
      </c>
      <c r="E147" s="39" t="s">
        <v>13259</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1259</v>
      </c>
      <c r="F149" s="46"/>
      <c r="G149" s="46"/>
      <c r="H149" s="46"/>
      <c r="I149" s="46"/>
      <c r="J149" s="48"/>
    </row>
    <row r="150">
      <c r="A150" s="31" t="s">
        <v>591</v>
      </c>
      <c r="B150" s="32"/>
      <c r="C150" s="33" t="s">
        <v>3638</v>
      </c>
      <c r="D150" s="34"/>
      <c r="E150" s="31" t="s">
        <v>4167</v>
      </c>
      <c r="F150" s="34"/>
      <c r="G150" s="34"/>
      <c r="H150" s="34"/>
      <c r="I150" s="35">
        <f>SUMIFS(I151:I189,A151:A189,"P")</f>
        <v>0</v>
      </c>
      <c r="J150" s="36"/>
    </row>
    <row r="151">
      <c r="A151" s="37" t="s">
        <v>593</v>
      </c>
      <c r="B151" s="37">
        <v>42</v>
      </c>
      <c r="C151" s="38" t="s">
        <v>4354</v>
      </c>
      <c r="D151" s="37" t="s">
        <v>595</v>
      </c>
      <c r="E151" s="39" t="s">
        <v>4355</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4170</v>
      </c>
      <c r="F153" s="46"/>
      <c r="G153" s="46"/>
      <c r="H153" s="46"/>
      <c r="I153" s="46"/>
      <c r="J153" s="48"/>
    </row>
    <row r="154">
      <c r="A154" s="37" t="s">
        <v>593</v>
      </c>
      <c r="B154" s="37">
        <v>43</v>
      </c>
      <c r="C154" s="38" t="s">
        <v>13260</v>
      </c>
      <c r="D154" s="37" t="s">
        <v>595</v>
      </c>
      <c r="E154" s="39" t="s">
        <v>13261</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4188</v>
      </c>
      <c r="F156" s="46"/>
      <c r="G156" s="46"/>
      <c r="H156" s="46"/>
      <c r="I156" s="46"/>
      <c r="J156" s="48"/>
    </row>
    <row r="157" ht="30">
      <c r="A157" s="37" t="s">
        <v>593</v>
      </c>
      <c r="B157" s="37">
        <v>44</v>
      </c>
      <c r="C157" s="38" t="s">
        <v>3037</v>
      </c>
      <c r="D157" s="37" t="s">
        <v>595</v>
      </c>
      <c r="E157" s="39" t="s">
        <v>3931</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1062</v>
      </c>
      <c r="F159" s="46"/>
      <c r="G159" s="46"/>
      <c r="H159" s="46"/>
      <c r="I159" s="46"/>
      <c r="J159" s="48"/>
    </row>
    <row r="160" ht="45">
      <c r="A160" s="37" t="s">
        <v>593</v>
      </c>
      <c r="B160" s="37">
        <v>45</v>
      </c>
      <c r="C160" s="38" t="s">
        <v>3041</v>
      </c>
      <c r="D160" s="37" t="s">
        <v>595</v>
      </c>
      <c r="E160" s="39" t="s">
        <v>3933</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1062</v>
      </c>
      <c r="F162" s="46"/>
      <c r="G162" s="46"/>
      <c r="H162" s="46"/>
      <c r="I162" s="46"/>
      <c r="J162" s="48"/>
    </row>
    <row r="163" ht="30">
      <c r="A163" s="37" t="s">
        <v>593</v>
      </c>
      <c r="B163" s="37">
        <v>46</v>
      </c>
      <c r="C163" s="38" t="s">
        <v>3044</v>
      </c>
      <c r="D163" s="37" t="s">
        <v>595</v>
      </c>
      <c r="E163" s="39" t="s">
        <v>3045</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4177</v>
      </c>
      <c r="F165" s="46"/>
      <c r="G165" s="46"/>
      <c r="H165" s="46"/>
      <c r="I165" s="46"/>
      <c r="J165" s="48"/>
    </row>
    <row r="166">
      <c r="A166" s="37" t="s">
        <v>593</v>
      </c>
      <c r="B166" s="37">
        <v>47</v>
      </c>
      <c r="C166" s="38" t="s">
        <v>13210</v>
      </c>
      <c r="D166" s="37" t="s">
        <v>595</v>
      </c>
      <c r="E166" s="39" t="s">
        <v>13211</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4188</v>
      </c>
      <c r="F168" s="46"/>
      <c r="G168" s="46"/>
      <c r="H168" s="46"/>
      <c r="I168" s="46"/>
      <c r="J168" s="48"/>
    </row>
    <row r="169">
      <c r="A169" s="37" t="s">
        <v>593</v>
      </c>
      <c r="B169" s="37">
        <v>48</v>
      </c>
      <c r="C169" s="38" t="s">
        <v>12934</v>
      </c>
      <c r="D169" s="37" t="s">
        <v>595</v>
      </c>
      <c r="E169" s="39" t="s">
        <v>12935</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4183</v>
      </c>
      <c r="F171" s="46"/>
      <c r="G171" s="46"/>
      <c r="H171" s="46"/>
      <c r="I171" s="46"/>
      <c r="J171" s="48"/>
    </row>
    <row r="172" ht="30">
      <c r="A172" s="37" t="s">
        <v>593</v>
      </c>
      <c r="B172" s="37">
        <v>49</v>
      </c>
      <c r="C172" s="38" t="s">
        <v>12990</v>
      </c>
      <c r="D172" s="37" t="s">
        <v>595</v>
      </c>
      <c r="E172" s="39" t="s">
        <v>12991</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4188</v>
      </c>
      <c r="F174" s="46"/>
      <c r="G174" s="46"/>
      <c r="H174" s="46"/>
      <c r="I174" s="46"/>
      <c r="J174" s="48"/>
    </row>
    <row r="175">
      <c r="A175" s="37" t="s">
        <v>593</v>
      </c>
      <c r="B175" s="37">
        <v>50</v>
      </c>
      <c r="C175" s="38" t="s">
        <v>1262</v>
      </c>
      <c r="D175" s="37" t="s">
        <v>595</v>
      </c>
      <c r="E175" s="39" t="s">
        <v>1263</v>
      </c>
      <c r="F175" s="40" t="s">
        <v>620</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3641</v>
      </c>
      <c r="F177" s="46"/>
      <c r="G177" s="46"/>
      <c r="H177" s="46"/>
      <c r="I177" s="46"/>
      <c r="J177" s="48"/>
    </row>
    <row r="178">
      <c r="A178" s="37" t="s">
        <v>593</v>
      </c>
      <c r="B178" s="37">
        <v>51</v>
      </c>
      <c r="C178" s="38" t="s">
        <v>3049</v>
      </c>
      <c r="D178" s="37" t="s">
        <v>595</v>
      </c>
      <c r="E178" s="39" t="s">
        <v>3050</v>
      </c>
      <c r="F178" s="40" t="s">
        <v>620</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4194</v>
      </c>
      <c r="F180" s="46"/>
      <c r="G180" s="46"/>
      <c r="H180" s="46"/>
      <c r="I180" s="46"/>
      <c r="J180" s="48"/>
    </row>
    <row r="181">
      <c r="A181" s="37" t="s">
        <v>593</v>
      </c>
      <c r="B181" s="37">
        <v>52</v>
      </c>
      <c r="C181" s="38" t="s">
        <v>1265</v>
      </c>
      <c r="D181" s="37" t="s">
        <v>595</v>
      </c>
      <c r="E181" s="39" t="s">
        <v>1266</v>
      </c>
      <c r="F181" s="40" t="s">
        <v>620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3642</v>
      </c>
      <c r="F183" s="46"/>
      <c r="G183" s="46"/>
      <c r="H183" s="46"/>
      <c r="I183" s="46"/>
      <c r="J183" s="48"/>
    </row>
    <row r="184">
      <c r="A184" s="37" t="s">
        <v>593</v>
      </c>
      <c r="B184" s="37">
        <v>53</v>
      </c>
      <c r="C184" s="38" t="s">
        <v>1063</v>
      </c>
      <c r="D184" s="37" t="s">
        <v>595</v>
      </c>
      <c r="E184" s="39" t="s">
        <v>1064</v>
      </c>
      <c r="F184" s="40" t="s">
        <v>620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4195</v>
      </c>
      <c r="F186" s="46"/>
      <c r="G186" s="46"/>
      <c r="H186" s="46"/>
      <c r="I186" s="46"/>
      <c r="J186" s="48"/>
    </row>
    <row r="187">
      <c r="A187" s="37" t="s">
        <v>593</v>
      </c>
      <c r="B187" s="37">
        <v>54</v>
      </c>
      <c r="C187" s="38" t="s">
        <v>3364</v>
      </c>
      <c r="D187" s="37" t="s">
        <v>595</v>
      </c>
      <c r="E187" s="39" t="s">
        <v>3365</v>
      </c>
      <c r="F187" s="40" t="s">
        <v>620</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4359</v>
      </c>
      <c r="F189" s="46"/>
      <c r="G189" s="46"/>
      <c r="H189" s="46"/>
      <c r="I189" s="46"/>
      <c r="J189" s="48"/>
    </row>
    <row r="190">
      <c r="A190" s="31" t="s">
        <v>591</v>
      </c>
      <c r="B190" s="32"/>
      <c r="C190" s="33" t="s">
        <v>4228</v>
      </c>
      <c r="D190" s="34"/>
      <c r="E190" s="31" t="s">
        <v>561</v>
      </c>
      <c r="F190" s="34"/>
      <c r="G190" s="34"/>
      <c r="H190" s="34"/>
      <c r="I190" s="35">
        <f>SUMIFS(I191:I193,A191:A193,"P")</f>
        <v>0</v>
      </c>
      <c r="J190" s="36"/>
    </row>
    <row r="191">
      <c r="A191" s="37" t="s">
        <v>593</v>
      </c>
      <c r="B191" s="37">
        <v>55</v>
      </c>
      <c r="C191" s="38" t="s">
        <v>13230</v>
      </c>
      <c r="D191" s="37" t="s">
        <v>595</v>
      </c>
      <c r="E191" s="39" t="s">
        <v>13231</v>
      </c>
      <c r="F191" s="40" t="s">
        <v>608</v>
      </c>
      <c r="G191" s="41">
        <v>1</v>
      </c>
      <c r="H191" s="42">
        <v>0</v>
      </c>
      <c r="I191" s="43">
        <f>ROUND(G191*H191,P4)</f>
        <v>0</v>
      </c>
      <c r="J191" s="37"/>
      <c r="O191" s="44">
        <f>I191*0.21</f>
        <v>0</v>
      </c>
      <c r="P191">
        <v>3</v>
      </c>
    </row>
    <row r="192">
      <c r="A192" s="37" t="s">
        <v>598</v>
      </c>
      <c r="B192" s="45"/>
      <c r="C192" s="46"/>
      <c r="D192" s="46"/>
      <c r="E192" s="39" t="s">
        <v>13231</v>
      </c>
      <c r="F192" s="46"/>
      <c r="G192" s="46"/>
      <c r="H192" s="46"/>
      <c r="I192" s="46"/>
      <c r="J192" s="48"/>
    </row>
    <row r="193" ht="45">
      <c r="A193" s="37" t="s">
        <v>601</v>
      </c>
      <c r="B193" s="45"/>
      <c r="C193" s="46"/>
      <c r="D193" s="46"/>
      <c r="E193" s="39" t="s">
        <v>13232</v>
      </c>
      <c r="F193" s="46"/>
      <c r="G193" s="46"/>
      <c r="H193" s="46"/>
      <c r="I193" s="46"/>
      <c r="J193" s="48"/>
    </row>
    <row r="194">
      <c r="A194" s="31" t="s">
        <v>591</v>
      </c>
      <c r="B194" s="32"/>
      <c r="C194" s="33" t="s">
        <v>1813</v>
      </c>
      <c r="D194" s="34"/>
      <c r="E194" s="31" t="s">
        <v>1814</v>
      </c>
      <c r="F194" s="34"/>
      <c r="G194" s="34"/>
      <c r="H194" s="34"/>
      <c r="I194" s="35">
        <f>SUMIFS(I195:I210,A195:A210,"P")</f>
        <v>0</v>
      </c>
      <c r="J194" s="36"/>
    </row>
    <row r="195" ht="45">
      <c r="A195" s="37" t="s">
        <v>593</v>
      </c>
      <c r="B195" s="37">
        <v>56</v>
      </c>
      <c r="C195" s="38" t="s">
        <v>1121</v>
      </c>
      <c r="D195" s="37" t="s">
        <v>1122</v>
      </c>
      <c r="E195" s="39" t="s">
        <v>1123</v>
      </c>
      <c r="F195" s="40" t="s">
        <v>1124</v>
      </c>
      <c r="G195" s="41">
        <v>180.5</v>
      </c>
      <c r="H195" s="42">
        <v>0</v>
      </c>
      <c r="I195" s="43">
        <f>ROUND(G195*H195,P4)</f>
        <v>0</v>
      </c>
      <c r="J195" s="37"/>
      <c r="O195" s="44">
        <f>I195*0.21</f>
        <v>0</v>
      </c>
      <c r="P195">
        <v>3</v>
      </c>
    </row>
    <row r="196">
      <c r="A196" s="37" t="s">
        <v>598</v>
      </c>
      <c r="B196" s="45"/>
      <c r="C196" s="46"/>
      <c r="D196" s="46"/>
      <c r="E196" s="39" t="s">
        <v>1818</v>
      </c>
      <c r="F196" s="46"/>
      <c r="G196" s="46"/>
      <c r="H196" s="46"/>
      <c r="I196" s="46"/>
      <c r="J196" s="48"/>
    </row>
    <row r="197">
      <c r="A197" s="37" t="s">
        <v>599</v>
      </c>
      <c r="B197" s="45"/>
      <c r="C197" s="46"/>
      <c r="D197" s="46"/>
      <c r="E197" s="49" t="s">
        <v>13262</v>
      </c>
      <c r="F197" s="46"/>
      <c r="G197" s="46"/>
      <c r="H197" s="46"/>
      <c r="I197" s="46"/>
      <c r="J197" s="48"/>
    </row>
    <row r="198" ht="120">
      <c r="A198" s="37" t="s">
        <v>601</v>
      </c>
      <c r="B198" s="45"/>
      <c r="C198" s="46"/>
      <c r="D198" s="46"/>
      <c r="E198" s="39" t="s">
        <v>1820</v>
      </c>
      <c r="F198" s="46"/>
      <c r="G198" s="46"/>
      <c r="H198" s="46"/>
      <c r="I198" s="46"/>
      <c r="J198" s="48"/>
    </row>
    <row r="199" ht="45">
      <c r="A199" s="37" t="s">
        <v>593</v>
      </c>
      <c r="B199" s="37">
        <v>57</v>
      </c>
      <c r="C199" s="38" t="s">
        <v>1130</v>
      </c>
      <c r="D199" s="37" t="s">
        <v>1131</v>
      </c>
      <c r="E199" s="39" t="s">
        <v>1132</v>
      </c>
      <c r="F199" s="40" t="s">
        <v>1124</v>
      </c>
      <c r="G199" s="41">
        <v>0.10000000000000001</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ht="45">
      <c r="A202" s="37" t="s">
        <v>593</v>
      </c>
      <c r="B202" s="37">
        <v>58</v>
      </c>
      <c r="C202" s="38" t="s">
        <v>1471</v>
      </c>
      <c r="D202" s="37" t="s">
        <v>1472</v>
      </c>
      <c r="E202" s="39" t="s">
        <v>1473</v>
      </c>
      <c r="F202" s="40" t="s">
        <v>1124</v>
      </c>
      <c r="G202" s="41">
        <v>0.20000000000000001</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59</v>
      </c>
      <c r="C205" s="38" t="s">
        <v>3401</v>
      </c>
      <c r="D205" s="37" t="s">
        <v>3402</v>
      </c>
      <c r="E205" s="39" t="s">
        <v>4250</v>
      </c>
      <c r="F205" s="40" t="s">
        <v>1124</v>
      </c>
      <c r="G205" s="41">
        <v>0.050000000000000003</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135">
      <c r="A207" s="37" t="s">
        <v>601</v>
      </c>
      <c r="B207" s="45"/>
      <c r="C207" s="46"/>
      <c r="D207" s="46"/>
      <c r="E207" s="39" t="s">
        <v>4251</v>
      </c>
      <c r="F207" s="46"/>
      <c r="G207" s="46"/>
      <c r="H207" s="46"/>
      <c r="I207" s="46"/>
      <c r="J207" s="48"/>
    </row>
    <row r="208" ht="30">
      <c r="A208" s="37" t="s">
        <v>593</v>
      </c>
      <c r="B208" s="37">
        <v>60</v>
      </c>
      <c r="C208" s="38" t="s">
        <v>3405</v>
      </c>
      <c r="D208" s="37" t="s">
        <v>3406</v>
      </c>
      <c r="E208" s="39" t="s">
        <v>4252</v>
      </c>
      <c r="F208" s="40" t="s">
        <v>1124</v>
      </c>
      <c r="G208" s="41">
        <v>0.050000000000000003</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35">
      <c r="A210" s="37" t="s">
        <v>601</v>
      </c>
      <c r="B210" s="50"/>
      <c r="C210" s="51"/>
      <c r="D210" s="51"/>
      <c r="E210" s="39" t="s">
        <v>4251</v>
      </c>
      <c r="F210" s="51"/>
      <c r="G210" s="51"/>
      <c r="H210" s="51"/>
      <c r="I210" s="51"/>
      <c r="J210" s="52"/>
    </row>
  </sheetData>
  <sheetProtection sheet="1" objects="1" scenarios="1" spinCount="100000" saltValue="PTg0R0tu6h+QMFPZohU6pV47tvOtIE4g6L2nTScSF1YK/Mww+t31O/QfX9BsS9xZxCpv8Jkw4fJt4/mLsmS5Eg==" hashValue="+g+8BtSb30Keq6v1WbcMeYXgBOpx1EmzjuCrx6SlMMz+6oSs134GcvnrnWNQFslKYJtqGJVeLsygaVoJn3h/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13263</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1.7</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12995</v>
      </c>
      <c r="D31" s="37" t="s">
        <v>595</v>
      </c>
      <c r="E31" s="39" t="s">
        <v>12996</v>
      </c>
      <c r="F31" s="40" t="s">
        <v>637</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13264</v>
      </c>
      <c r="F33" s="46"/>
      <c r="G33" s="46"/>
      <c r="H33" s="46"/>
      <c r="I33" s="46"/>
      <c r="J33" s="48"/>
    </row>
    <row r="34" ht="409.5">
      <c r="A34" s="37" t="s">
        <v>601</v>
      </c>
      <c r="B34" s="45"/>
      <c r="C34" s="46"/>
      <c r="D34" s="46"/>
      <c r="E34" s="39" t="s">
        <v>12997</v>
      </c>
      <c r="F34" s="46"/>
      <c r="G34" s="46"/>
      <c r="H34" s="46"/>
      <c r="I34" s="46"/>
      <c r="J34" s="48"/>
    </row>
    <row r="35">
      <c r="A35" s="31" t="s">
        <v>591</v>
      </c>
      <c r="B35" s="32"/>
      <c r="C35" s="33" t="s">
        <v>5626</v>
      </c>
      <c r="D35" s="34"/>
      <c r="E35" s="31" t="s">
        <v>5627</v>
      </c>
      <c r="F35" s="34"/>
      <c r="G35" s="34"/>
      <c r="H35" s="34"/>
      <c r="I35" s="35">
        <f>SUMIFS(I36:I39,A36:A39,"P")</f>
        <v>0</v>
      </c>
      <c r="J35" s="36"/>
    </row>
    <row r="36">
      <c r="A36" s="37" t="s">
        <v>593</v>
      </c>
      <c r="B36" s="37">
        <v>7</v>
      </c>
      <c r="C36" s="38" t="s">
        <v>13235</v>
      </c>
      <c r="D36" s="37" t="s">
        <v>595</v>
      </c>
      <c r="E36" s="39" t="s">
        <v>13236</v>
      </c>
      <c r="F36" s="40" t="s">
        <v>637</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13265</v>
      </c>
      <c r="F38" s="46"/>
      <c r="G38" s="46"/>
      <c r="H38" s="46"/>
      <c r="I38" s="46"/>
      <c r="J38" s="48"/>
    </row>
    <row r="39" ht="409.5">
      <c r="A39" s="37" t="s">
        <v>601</v>
      </c>
      <c r="B39" s="45"/>
      <c r="C39" s="46"/>
      <c r="D39" s="46"/>
      <c r="E39" s="39" t="s">
        <v>13237</v>
      </c>
      <c r="F39" s="46"/>
      <c r="G39" s="46"/>
      <c r="H39" s="46"/>
      <c r="I39" s="46"/>
      <c r="J39" s="48"/>
    </row>
    <row r="40">
      <c r="A40" s="31" t="s">
        <v>591</v>
      </c>
      <c r="B40" s="32"/>
      <c r="C40" s="33" t="s">
        <v>4026</v>
      </c>
      <c r="D40" s="34"/>
      <c r="E40" s="31" t="s">
        <v>4027</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4030</v>
      </c>
      <c r="D44" s="34"/>
      <c r="E44" s="31" t="s">
        <v>4031</v>
      </c>
      <c r="F44" s="34"/>
      <c r="G44" s="34"/>
      <c r="H44" s="34"/>
      <c r="I44" s="35">
        <f>SUMIFS(I45:I50,A45:A50,"P")</f>
        <v>0</v>
      </c>
      <c r="J44" s="36"/>
    </row>
    <row r="45">
      <c r="A45" s="37" t="s">
        <v>593</v>
      </c>
      <c r="B45" s="37">
        <v>9</v>
      </c>
      <c r="C45" s="38" t="s">
        <v>12858</v>
      </c>
      <c r="D45" s="37" t="s">
        <v>595</v>
      </c>
      <c r="E45" s="39" t="s">
        <v>12859</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1" t="s">
        <v>591</v>
      </c>
      <c r="B51" s="32"/>
      <c r="C51" s="33" t="s">
        <v>3633</v>
      </c>
      <c r="D51" s="34"/>
      <c r="E51" s="31" t="s">
        <v>4094</v>
      </c>
      <c r="F51" s="34"/>
      <c r="G51" s="34"/>
      <c r="H51" s="34"/>
      <c r="I51" s="35">
        <f>SUMIFS(I52:I66,A52:A66,"P")</f>
        <v>0</v>
      </c>
      <c r="J51" s="36"/>
    </row>
    <row r="52">
      <c r="A52" s="37" t="s">
        <v>593</v>
      </c>
      <c r="B52" s="37">
        <v>11</v>
      </c>
      <c r="C52" s="38" t="s">
        <v>12917</v>
      </c>
      <c r="D52" s="37" t="s">
        <v>595</v>
      </c>
      <c r="E52" s="39" t="s">
        <v>12918</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12919</v>
      </c>
      <c r="F54" s="46"/>
      <c r="G54" s="46"/>
      <c r="H54" s="46"/>
      <c r="I54" s="46"/>
      <c r="J54" s="48"/>
    </row>
    <row r="55">
      <c r="A55" s="37" t="s">
        <v>593</v>
      </c>
      <c r="B55" s="37">
        <v>12</v>
      </c>
      <c r="C55" s="38" t="s">
        <v>12923</v>
      </c>
      <c r="D55" s="37" t="s">
        <v>595</v>
      </c>
      <c r="E55" s="39" t="s">
        <v>2457</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12924</v>
      </c>
      <c r="F57" s="46"/>
      <c r="G57" s="46"/>
      <c r="H57" s="46"/>
      <c r="I57" s="46"/>
      <c r="J57" s="48"/>
    </row>
    <row r="58" ht="30">
      <c r="A58" s="37" t="s">
        <v>593</v>
      </c>
      <c r="B58" s="37">
        <v>13</v>
      </c>
      <c r="C58" s="38" t="s">
        <v>3351</v>
      </c>
      <c r="D58" s="37" t="s">
        <v>595</v>
      </c>
      <c r="E58" s="39" t="s">
        <v>3352</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4099</v>
      </c>
      <c r="F63" s="46"/>
      <c r="G63" s="46"/>
      <c r="H63" s="46"/>
      <c r="I63" s="46"/>
      <c r="J63" s="48"/>
    </row>
    <row r="64">
      <c r="A64" s="37" t="s">
        <v>593</v>
      </c>
      <c r="B64" s="37">
        <v>15</v>
      </c>
      <c r="C64" s="38" t="s">
        <v>4311</v>
      </c>
      <c r="D64" s="37" t="s">
        <v>595</v>
      </c>
      <c r="E64" s="39" t="s">
        <v>3349</v>
      </c>
      <c r="F64" s="40" t="s">
        <v>597</v>
      </c>
      <c r="G64" s="41">
        <v>215</v>
      </c>
      <c r="H64" s="42">
        <v>0</v>
      </c>
      <c r="I64" s="43">
        <f>ROUND(G64*H64,P4)</f>
        <v>0</v>
      </c>
      <c r="J64" s="37"/>
      <c r="O64" s="44">
        <f>I64*0.21</f>
        <v>0</v>
      </c>
      <c r="P64">
        <v>3</v>
      </c>
    </row>
    <row r="65">
      <c r="A65" s="37" t="s">
        <v>598</v>
      </c>
      <c r="B65" s="45"/>
      <c r="C65" s="46"/>
      <c r="D65" s="46"/>
      <c r="E65" s="39" t="s">
        <v>3349</v>
      </c>
      <c r="F65" s="46"/>
      <c r="G65" s="46"/>
      <c r="H65" s="46"/>
      <c r="I65" s="46"/>
      <c r="J65" s="48"/>
    </row>
    <row r="66" ht="60">
      <c r="A66" s="37" t="s">
        <v>601</v>
      </c>
      <c r="B66" s="45"/>
      <c r="C66" s="46"/>
      <c r="D66" s="46"/>
      <c r="E66" s="39" t="s">
        <v>4104</v>
      </c>
      <c r="F66" s="46"/>
      <c r="G66" s="46"/>
      <c r="H66" s="46"/>
      <c r="I66" s="46"/>
      <c r="J66" s="48"/>
    </row>
    <row r="67">
      <c r="A67" s="31" t="s">
        <v>591</v>
      </c>
      <c r="B67" s="32"/>
      <c r="C67" s="33" t="s">
        <v>12870</v>
      </c>
      <c r="D67" s="34"/>
      <c r="E67" s="31" t="s">
        <v>12871</v>
      </c>
      <c r="F67" s="34"/>
      <c r="G67" s="34"/>
      <c r="H67" s="34"/>
      <c r="I67" s="35">
        <f>SUMIFS(I68:I76,A68:A76,"P")</f>
        <v>0</v>
      </c>
      <c r="J67" s="36"/>
    </row>
    <row r="68" ht="30">
      <c r="A68" s="37" t="s">
        <v>593</v>
      </c>
      <c r="B68" s="37">
        <v>16</v>
      </c>
      <c r="C68" s="38" t="s">
        <v>13256</v>
      </c>
      <c r="D68" s="37" t="s">
        <v>595</v>
      </c>
      <c r="E68" s="39" t="s">
        <v>13257</v>
      </c>
      <c r="F68" s="40" t="s">
        <v>608</v>
      </c>
      <c r="G68" s="41">
        <v>6</v>
      </c>
      <c r="H68" s="42">
        <v>0</v>
      </c>
      <c r="I68" s="43">
        <f>ROUND(G68*H68,P4)</f>
        <v>0</v>
      </c>
      <c r="J68" s="37"/>
      <c r="O68" s="44">
        <f>I68*0.21</f>
        <v>0</v>
      </c>
      <c r="P68">
        <v>3</v>
      </c>
    </row>
    <row r="69" ht="30">
      <c r="A69" s="37" t="s">
        <v>598</v>
      </c>
      <c r="B69" s="45"/>
      <c r="C69" s="46"/>
      <c r="D69" s="46"/>
      <c r="E69" s="39" t="s">
        <v>13257</v>
      </c>
      <c r="F69" s="46"/>
      <c r="G69" s="46"/>
      <c r="H69" s="46"/>
      <c r="I69" s="46"/>
      <c r="J69" s="48"/>
    </row>
    <row r="70" ht="90">
      <c r="A70" s="37" t="s">
        <v>601</v>
      </c>
      <c r="B70" s="45"/>
      <c r="C70" s="46"/>
      <c r="D70" s="46"/>
      <c r="E70" s="39" t="s">
        <v>13004</v>
      </c>
      <c r="F70" s="46"/>
      <c r="G70" s="46"/>
      <c r="H70" s="46"/>
      <c r="I70" s="46"/>
      <c r="J70" s="48"/>
    </row>
    <row r="71" ht="30">
      <c r="A71" s="37" t="s">
        <v>593</v>
      </c>
      <c r="B71" s="37">
        <v>17</v>
      </c>
      <c r="C71" s="38" t="s">
        <v>13024</v>
      </c>
      <c r="D71" s="37" t="s">
        <v>595</v>
      </c>
      <c r="E71" s="39" t="s">
        <v>13025</v>
      </c>
      <c r="F71" s="40" t="s">
        <v>608</v>
      </c>
      <c r="G71" s="41">
        <v>6</v>
      </c>
      <c r="H71" s="42">
        <v>0</v>
      </c>
      <c r="I71" s="43">
        <f>ROUND(G71*H71,P4)</f>
        <v>0</v>
      </c>
      <c r="J71" s="37"/>
      <c r="O71" s="44">
        <f>I71*0.21</f>
        <v>0</v>
      </c>
      <c r="P71">
        <v>3</v>
      </c>
    </row>
    <row r="72" ht="30">
      <c r="A72" s="37" t="s">
        <v>598</v>
      </c>
      <c r="B72" s="45"/>
      <c r="C72" s="46"/>
      <c r="D72" s="46"/>
      <c r="E72" s="39" t="s">
        <v>13025</v>
      </c>
      <c r="F72" s="46"/>
      <c r="G72" s="46"/>
      <c r="H72" s="46"/>
      <c r="I72" s="46"/>
      <c r="J72" s="48"/>
    </row>
    <row r="73" ht="45">
      <c r="A73" s="37" t="s">
        <v>601</v>
      </c>
      <c r="B73" s="45"/>
      <c r="C73" s="46"/>
      <c r="D73" s="46"/>
      <c r="E73" s="39" t="s">
        <v>12971</v>
      </c>
      <c r="F73" s="46"/>
      <c r="G73" s="46"/>
      <c r="H73" s="46"/>
      <c r="I73" s="46"/>
      <c r="J73" s="48"/>
    </row>
    <row r="74" ht="30">
      <c r="A74" s="37" t="s">
        <v>593</v>
      </c>
      <c r="B74" s="37">
        <v>18</v>
      </c>
      <c r="C74" s="38" t="s">
        <v>13029</v>
      </c>
      <c r="D74" s="37" t="s">
        <v>595</v>
      </c>
      <c r="E74" s="39" t="s">
        <v>13030</v>
      </c>
      <c r="F74" s="40" t="s">
        <v>608</v>
      </c>
      <c r="G74" s="41">
        <v>6</v>
      </c>
      <c r="H74" s="42">
        <v>0</v>
      </c>
      <c r="I74" s="43">
        <f>ROUND(G74*H74,P4)</f>
        <v>0</v>
      </c>
      <c r="J74" s="37"/>
      <c r="O74" s="44">
        <f>I74*0.21</f>
        <v>0</v>
      </c>
      <c r="P74">
        <v>3</v>
      </c>
    </row>
    <row r="75" ht="30">
      <c r="A75" s="37" t="s">
        <v>598</v>
      </c>
      <c r="B75" s="45"/>
      <c r="C75" s="46"/>
      <c r="D75" s="46"/>
      <c r="E75" s="39" t="s">
        <v>13030</v>
      </c>
      <c r="F75" s="46"/>
      <c r="G75" s="46"/>
      <c r="H75" s="46"/>
      <c r="I75" s="46"/>
      <c r="J75" s="48"/>
    </row>
    <row r="76" ht="45">
      <c r="A76" s="37" t="s">
        <v>601</v>
      </c>
      <c r="B76" s="45"/>
      <c r="C76" s="46"/>
      <c r="D76" s="46"/>
      <c r="E76" s="39" t="s">
        <v>13028</v>
      </c>
      <c r="F76" s="46"/>
      <c r="G76" s="46"/>
      <c r="H76" s="46"/>
      <c r="I76" s="46"/>
      <c r="J76" s="48"/>
    </row>
    <row r="77">
      <c r="A77" s="31" t="s">
        <v>591</v>
      </c>
      <c r="B77" s="32"/>
      <c r="C77" s="33" t="s">
        <v>3638</v>
      </c>
      <c r="D77" s="34"/>
      <c r="E77" s="31" t="s">
        <v>4167</v>
      </c>
      <c r="F77" s="34"/>
      <c r="G77" s="34"/>
      <c r="H77" s="34"/>
      <c r="I77" s="35">
        <f>SUMIFS(I78:I98,A78:A98,"P")</f>
        <v>0</v>
      </c>
      <c r="J77" s="36"/>
    </row>
    <row r="78" ht="30">
      <c r="A78" s="37" t="s">
        <v>593</v>
      </c>
      <c r="B78" s="37">
        <v>19</v>
      </c>
      <c r="C78" s="38" t="s">
        <v>3037</v>
      </c>
      <c r="D78" s="37" t="s">
        <v>595</v>
      </c>
      <c r="E78" s="39" t="s">
        <v>3931</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3044</v>
      </c>
      <c r="D81" s="37" t="s">
        <v>595</v>
      </c>
      <c r="E81" s="39" t="s">
        <v>3045</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4177</v>
      </c>
      <c r="F83" s="46"/>
      <c r="G83" s="46"/>
      <c r="H83" s="46"/>
      <c r="I83" s="46"/>
      <c r="J83" s="48"/>
    </row>
    <row r="84">
      <c r="A84" s="37" t="s">
        <v>593</v>
      </c>
      <c r="B84" s="37">
        <v>21</v>
      </c>
      <c r="C84" s="38" t="s">
        <v>3300</v>
      </c>
      <c r="D84" s="37" t="s">
        <v>595</v>
      </c>
      <c r="E84" s="39" t="s">
        <v>3301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4188</v>
      </c>
      <c r="F86" s="46"/>
      <c r="G86" s="46"/>
      <c r="H86" s="46"/>
      <c r="I86" s="46"/>
      <c r="J86" s="48"/>
    </row>
    <row r="87" ht="30">
      <c r="A87" s="37" t="s">
        <v>593</v>
      </c>
      <c r="B87" s="37">
        <v>22</v>
      </c>
      <c r="C87" s="38" t="s">
        <v>12990</v>
      </c>
      <c r="D87" s="37" t="s">
        <v>595</v>
      </c>
      <c r="E87" s="39" t="s">
        <v>12991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4188</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3641</v>
      </c>
      <c r="F92" s="46"/>
      <c r="G92" s="46"/>
      <c r="H92" s="46"/>
      <c r="I92" s="46"/>
      <c r="J92" s="48"/>
    </row>
    <row r="93">
      <c r="A93" s="37" t="s">
        <v>593</v>
      </c>
      <c r="B93" s="37">
        <v>24</v>
      </c>
      <c r="C93" s="38" t="s">
        <v>3049</v>
      </c>
      <c r="D93" s="37" t="s">
        <v>595</v>
      </c>
      <c r="E93" s="39" t="s">
        <v>3050</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4194</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3642</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28.5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13266</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iT4sePZAPJAwLPgiibSX+oUG4/T/l6PLi53ZC9eok2EaGnyzEEplpMvyVjwSskz/2rtGIrFOJrVciE6y4cjNtQ==" hashValue="25akCAvK2uxxX2ku2zwkckH8v1tJJKEjjb9ss82bmTsJWqMTaKm3wnGCriaTYTOUgiEGde137hH9K3WtrXqd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13267</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13267</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4</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12995</v>
      </c>
      <c r="D31" s="37" t="s">
        <v>595</v>
      </c>
      <c r="E31" s="39" t="s">
        <v>12996</v>
      </c>
      <c r="F31" s="40" t="s">
        <v>637</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13268</v>
      </c>
      <c r="F33" s="46"/>
      <c r="G33" s="46"/>
      <c r="H33" s="46"/>
      <c r="I33" s="46"/>
      <c r="J33" s="48"/>
    </row>
    <row r="34" ht="409.5">
      <c r="A34" s="37" t="s">
        <v>601</v>
      </c>
      <c r="B34" s="45"/>
      <c r="C34" s="46"/>
      <c r="D34" s="46"/>
      <c r="E34" s="39" t="s">
        <v>12997</v>
      </c>
      <c r="F34" s="46"/>
      <c r="G34" s="46"/>
      <c r="H34" s="46"/>
      <c r="I34" s="46"/>
      <c r="J34" s="48"/>
    </row>
    <row r="35">
      <c r="A35" s="31" t="s">
        <v>591</v>
      </c>
      <c r="B35" s="32"/>
      <c r="C35" s="33" t="s">
        <v>5626</v>
      </c>
      <c r="D35" s="34"/>
      <c r="E35" s="31" t="s">
        <v>5627</v>
      </c>
      <c r="F35" s="34"/>
      <c r="G35" s="34"/>
      <c r="H35" s="34"/>
      <c r="I35" s="35">
        <f>SUMIFS(I36:I39,A36:A39,"P")</f>
        <v>0</v>
      </c>
      <c r="J35" s="36"/>
    </row>
    <row r="36">
      <c r="A36" s="37" t="s">
        <v>593</v>
      </c>
      <c r="B36" s="37">
        <v>7</v>
      </c>
      <c r="C36" s="38" t="s">
        <v>13235</v>
      </c>
      <c r="D36" s="37" t="s">
        <v>595</v>
      </c>
      <c r="E36" s="39" t="s">
        <v>13236</v>
      </c>
      <c r="F36" s="40" t="s">
        <v>637</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13269</v>
      </c>
      <c r="F38" s="46"/>
      <c r="G38" s="46"/>
      <c r="H38" s="46"/>
      <c r="I38" s="46"/>
      <c r="J38" s="48"/>
    </row>
    <row r="39" ht="409.5">
      <c r="A39" s="37" t="s">
        <v>601</v>
      </c>
      <c r="B39" s="45"/>
      <c r="C39" s="46"/>
      <c r="D39" s="46"/>
      <c r="E39" s="39" t="s">
        <v>13237</v>
      </c>
      <c r="F39" s="46"/>
      <c r="G39" s="46"/>
      <c r="H39" s="46"/>
      <c r="I39" s="46"/>
      <c r="J39" s="48"/>
    </row>
    <row r="40">
      <c r="A40" s="31" t="s">
        <v>591</v>
      </c>
      <c r="B40" s="32"/>
      <c r="C40" s="33" t="s">
        <v>4026</v>
      </c>
      <c r="D40" s="34"/>
      <c r="E40" s="31" t="s">
        <v>4027</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4030</v>
      </c>
      <c r="D44" s="34"/>
      <c r="E44" s="31" t="s">
        <v>4031</v>
      </c>
      <c r="F44" s="34"/>
      <c r="G44" s="34"/>
      <c r="H44" s="34"/>
      <c r="I44" s="35">
        <f>SUMIFS(I45:I50,A45:A50,"P")</f>
        <v>0</v>
      </c>
      <c r="J44" s="36"/>
    </row>
    <row r="45">
      <c r="A45" s="37" t="s">
        <v>593</v>
      </c>
      <c r="B45" s="37">
        <v>9</v>
      </c>
      <c r="C45" s="38" t="s">
        <v>12858</v>
      </c>
      <c r="D45" s="37" t="s">
        <v>595</v>
      </c>
      <c r="E45" s="39" t="s">
        <v>12859</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1" t="s">
        <v>591</v>
      </c>
      <c r="B51" s="32"/>
      <c r="C51" s="33" t="s">
        <v>3633</v>
      </c>
      <c r="D51" s="34"/>
      <c r="E51" s="31" t="s">
        <v>4094</v>
      </c>
      <c r="F51" s="34"/>
      <c r="G51" s="34"/>
      <c r="H51" s="34"/>
      <c r="I51" s="35">
        <f>SUMIFS(I52:I66,A52:A66,"P")</f>
        <v>0</v>
      </c>
      <c r="J51" s="36"/>
    </row>
    <row r="52">
      <c r="A52" s="37" t="s">
        <v>593</v>
      </c>
      <c r="B52" s="37">
        <v>11</v>
      </c>
      <c r="C52" s="38" t="s">
        <v>12917</v>
      </c>
      <c r="D52" s="37" t="s">
        <v>595</v>
      </c>
      <c r="E52" s="39" t="s">
        <v>12918</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12919</v>
      </c>
      <c r="F54" s="46"/>
      <c r="G54" s="46"/>
      <c r="H54" s="46"/>
      <c r="I54" s="46"/>
      <c r="J54" s="48"/>
    </row>
    <row r="55">
      <c r="A55" s="37" t="s">
        <v>593</v>
      </c>
      <c r="B55" s="37">
        <v>12</v>
      </c>
      <c r="C55" s="38" t="s">
        <v>12923</v>
      </c>
      <c r="D55" s="37" t="s">
        <v>595</v>
      </c>
      <c r="E55" s="39" t="s">
        <v>2457</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12924</v>
      </c>
      <c r="F57" s="46"/>
      <c r="G57" s="46"/>
      <c r="H57" s="46"/>
      <c r="I57" s="46"/>
      <c r="J57" s="48"/>
    </row>
    <row r="58" ht="30">
      <c r="A58" s="37" t="s">
        <v>593</v>
      </c>
      <c r="B58" s="37">
        <v>13</v>
      </c>
      <c r="C58" s="38" t="s">
        <v>3351</v>
      </c>
      <c r="D58" s="37" t="s">
        <v>595</v>
      </c>
      <c r="E58" s="39" t="s">
        <v>3352</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4099</v>
      </c>
      <c r="F63" s="46"/>
      <c r="G63" s="46"/>
      <c r="H63" s="46"/>
      <c r="I63" s="46"/>
      <c r="J63" s="48"/>
    </row>
    <row r="64">
      <c r="A64" s="37" t="s">
        <v>593</v>
      </c>
      <c r="B64" s="37">
        <v>15</v>
      </c>
      <c r="C64" s="38" t="s">
        <v>4311</v>
      </c>
      <c r="D64" s="37" t="s">
        <v>595</v>
      </c>
      <c r="E64" s="39" t="s">
        <v>3349</v>
      </c>
      <c r="F64" s="40" t="s">
        <v>597</v>
      </c>
      <c r="G64" s="41">
        <v>450</v>
      </c>
      <c r="H64" s="42">
        <v>0</v>
      </c>
      <c r="I64" s="43">
        <f>ROUND(G64*H64,P4)</f>
        <v>0</v>
      </c>
      <c r="J64" s="37"/>
      <c r="O64" s="44">
        <f>I64*0.21</f>
        <v>0</v>
      </c>
      <c r="P64">
        <v>3</v>
      </c>
    </row>
    <row r="65">
      <c r="A65" s="37" t="s">
        <v>598</v>
      </c>
      <c r="B65" s="45"/>
      <c r="C65" s="46"/>
      <c r="D65" s="46"/>
      <c r="E65" s="39" t="s">
        <v>3349</v>
      </c>
      <c r="F65" s="46"/>
      <c r="G65" s="46"/>
      <c r="H65" s="46"/>
      <c r="I65" s="46"/>
      <c r="J65" s="48"/>
    </row>
    <row r="66" ht="60">
      <c r="A66" s="37" t="s">
        <v>601</v>
      </c>
      <c r="B66" s="45"/>
      <c r="C66" s="46"/>
      <c r="D66" s="46"/>
      <c r="E66" s="39" t="s">
        <v>4104</v>
      </c>
      <c r="F66" s="46"/>
      <c r="G66" s="46"/>
      <c r="H66" s="46"/>
      <c r="I66" s="46"/>
      <c r="J66" s="48"/>
    </row>
    <row r="67">
      <c r="A67" s="31" t="s">
        <v>591</v>
      </c>
      <c r="B67" s="32"/>
      <c r="C67" s="33" t="s">
        <v>12870</v>
      </c>
      <c r="D67" s="34"/>
      <c r="E67" s="31" t="s">
        <v>12871</v>
      </c>
      <c r="F67" s="34"/>
      <c r="G67" s="34"/>
      <c r="H67" s="34"/>
      <c r="I67" s="35">
        <f>SUMIFS(I68:I76,A68:A76,"P")</f>
        <v>0</v>
      </c>
      <c r="J67" s="36"/>
    </row>
    <row r="68">
      <c r="A68" s="37" t="s">
        <v>593</v>
      </c>
      <c r="B68" s="37">
        <v>16</v>
      </c>
      <c r="C68" s="38" t="s">
        <v>13053</v>
      </c>
      <c r="D68" s="37" t="s">
        <v>595</v>
      </c>
      <c r="E68" s="39" t="s">
        <v>2670</v>
      </c>
      <c r="F68" s="40" t="s">
        <v>608</v>
      </c>
      <c r="G68" s="41">
        <v>15</v>
      </c>
      <c r="H68" s="42">
        <v>0</v>
      </c>
      <c r="I68" s="43">
        <f>ROUND(G68*H68,P4)</f>
        <v>0</v>
      </c>
      <c r="J68" s="37"/>
      <c r="O68" s="44">
        <f>I68*0.21</f>
        <v>0</v>
      </c>
      <c r="P68">
        <v>3</v>
      </c>
    </row>
    <row r="69">
      <c r="A69" s="37" t="s">
        <v>598</v>
      </c>
      <c r="B69" s="45"/>
      <c r="C69" s="46"/>
      <c r="D69" s="46"/>
      <c r="E69" s="39" t="s">
        <v>2670</v>
      </c>
      <c r="F69" s="46"/>
      <c r="G69" s="46"/>
      <c r="H69" s="46"/>
      <c r="I69" s="46"/>
      <c r="J69" s="48"/>
    </row>
    <row r="70" ht="90">
      <c r="A70" s="37" t="s">
        <v>601</v>
      </c>
      <c r="B70" s="45"/>
      <c r="C70" s="46"/>
      <c r="D70" s="46"/>
      <c r="E70" s="39" t="s">
        <v>13004</v>
      </c>
      <c r="F70" s="46"/>
      <c r="G70" s="46"/>
      <c r="H70" s="46"/>
      <c r="I70" s="46"/>
      <c r="J70" s="48"/>
    </row>
    <row r="71" ht="30">
      <c r="A71" s="37" t="s">
        <v>593</v>
      </c>
      <c r="B71" s="37">
        <v>17</v>
      </c>
      <c r="C71" s="38" t="s">
        <v>13024</v>
      </c>
      <c r="D71" s="37" t="s">
        <v>595</v>
      </c>
      <c r="E71" s="39" t="s">
        <v>13025</v>
      </c>
      <c r="F71" s="40" t="s">
        <v>608</v>
      </c>
      <c r="G71" s="41">
        <v>15</v>
      </c>
      <c r="H71" s="42">
        <v>0</v>
      </c>
      <c r="I71" s="43">
        <f>ROUND(G71*H71,P4)</f>
        <v>0</v>
      </c>
      <c r="J71" s="37"/>
      <c r="O71" s="44">
        <f>I71*0.21</f>
        <v>0</v>
      </c>
      <c r="P71">
        <v>3</v>
      </c>
    </row>
    <row r="72" ht="30">
      <c r="A72" s="37" t="s">
        <v>598</v>
      </c>
      <c r="B72" s="45"/>
      <c r="C72" s="46"/>
      <c r="D72" s="46"/>
      <c r="E72" s="39" t="s">
        <v>13025</v>
      </c>
      <c r="F72" s="46"/>
      <c r="G72" s="46"/>
      <c r="H72" s="46"/>
      <c r="I72" s="46"/>
      <c r="J72" s="48"/>
    </row>
    <row r="73" ht="45">
      <c r="A73" s="37" t="s">
        <v>601</v>
      </c>
      <c r="B73" s="45"/>
      <c r="C73" s="46"/>
      <c r="D73" s="46"/>
      <c r="E73" s="39" t="s">
        <v>12971</v>
      </c>
      <c r="F73" s="46"/>
      <c r="G73" s="46"/>
      <c r="H73" s="46"/>
      <c r="I73" s="46"/>
      <c r="J73" s="48"/>
    </row>
    <row r="74" ht="30">
      <c r="A74" s="37" t="s">
        <v>593</v>
      </c>
      <c r="B74" s="37">
        <v>18</v>
      </c>
      <c r="C74" s="38" t="s">
        <v>13029</v>
      </c>
      <c r="D74" s="37" t="s">
        <v>595</v>
      </c>
      <c r="E74" s="39" t="s">
        <v>13030</v>
      </c>
      <c r="F74" s="40" t="s">
        <v>608</v>
      </c>
      <c r="G74" s="41">
        <v>15</v>
      </c>
      <c r="H74" s="42">
        <v>0</v>
      </c>
      <c r="I74" s="43">
        <f>ROUND(G74*H74,P4)</f>
        <v>0</v>
      </c>
      <c r="J74" s="37"/>
      <c r="O74" s="44">
        <f>I74*0.21</f>
        <v>0</v>
      </c>
      <c r="P74">
        <v>3</v>
      </c>
    </row>
    <row r="75" ht="30">
      <c r="A75" s="37" t="s">
        <v>598</v>
      </c>
      <c r="B75" s="45"/>
      <c r="C75" s="46"/>
      <c r="D75" s="46"/>
      <c r="E75" s="39" t="s">
        <v>13030</v>
      </c>
      <c r="F75" s="46"/>
      <c r="G75" s="46"/>
      <c r="H75" s="46"/>
      <c r="I75" s="46"/>
      <c r="J75" s="48"/>
    </row>
    <row r="76" ht="45">
      <c r="A76" s="37" t="s">
        <v>601</v>
      </c>
      <c r="B76" s="45"/>
      <c r="C76" s="46"/>
      <c r="D76" s="46"/>
      <c r="E76" s="39" t="s">
        <v>13028</v>
      </c>
      <c r="F76" s="46"/>
      <c r="G76" s="46"/>
      <c r="H76" s="46"/>
      <c r="I76" s="46"/>
      <c r="J76" s="48"/>
    </row>
    <row r="77">
      <c r="A77" s="31" t="s">
        <v>591</v>
      </c>
      <c r="B77" s="32"/>
      <c r="C77" s="33" t="s">
        <v>3638</v>
      </c>
      <c r="D77" s="34"/>
      <c r="E77" s="31" t="s">
        <v>4167</v>
      </c>
      <c r="F77" s="34"/>
      <c r="G77" s="34"/>
      <c r="H77" s="34"/>
      <c r="I77" s="35">
        <f>SUMIFS(I78:I98,A78:A98,"P")</f>
        <v>0</v>
      </c>
      <c r="J77" s="36"/>
    </row>
    <row r="78" ht="30">
      <c r="A78" s="37" t="s">
        <v>593</v>
      </c>
      <c r="B78" s="37">
        <v>19</v>
      </c>
      <c r="C78" s="38" t="s">
        <v>3037</v>
      </c>
      <c r="D78" s="37" t="s">
        <v>595</v>
      </c>
      <c r="E78" s="39" t="s">
        <v>3931</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3044</v>
      </c>
      <c r="D81" s="37" t="s">
        <v>595</v>
      </c>
      <c r="E81" s="39" t="s">
        <v>3045</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4177</v>
      </c>
      <c r="F83" s="46"/>
      <c r="G83" s="46"/>
      <c r="H83" s="46"/>
      <c r="I83" s="46"/>
      <c r="J83" s="48"/>
    </row>
    <row r="84">
      <c r="A84" s="37" t="s">
        <v>593</v>
      </c>
      <c r="B84" s="37">
        <v>21</v>
      </c>
      <c r="C84" s="38" t="s">
        <v>3300</v>
      </c>
      <c r="D84" s="37" t="s">
        <v>595</v>
      </c>
      <c r="E84" s="39" t="s">
        <v>3301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4188</v>
      </c>
      <c r="F86" s="46"/>
      <c r="G86" s="46"/>
      <c r="H86" s="46"/>
      <c r="I86" s="46"/>
      <c r="J86" s="48"/>
    </row>
    <row r="87" ht="30">
      <c r="A87" s="37" t="s">
        <v>593</v>
      </c>
      <c r="B87" s="37">
        <v>22</v>
      </c>
      <c r="C87" s="38" t="s">
        <v>12990</v>
      </c>
      <c r="D87" s="37" t="s">
        <v>595</v>
      </c>
      <c r="E87" s="39" t="s">
        <v>12991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4188</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3641</v>
      </c>
      <c r="F92" s="46"/>
      <c r="G92" s="46"/>
      <c r="H92" s="46"/>
      <c r="I92" s="46"/>
      <c r="J92" s="48"/>
    </row>
    <row r="93">
      <c r="A93" s="37" t="s">
        <v>593</v>
      </c>
      <c r="B93" s="37">
        <v>24</v>
      </c>
      <c r="C93" s="38" t="s">
        <v>3049</v>
      </c>
      <c r="D93" s="37" t="s">
        <v>595</v>
      </c>
      <c r="E93" s="39" t="s">
        <v>3050</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4194</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3642</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66.5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13270</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kyw7JjtQA5C3HovCRfFgpoyp2FVvpQEn68L2BuRYQ6cQKxAevm55l5nNgoEH/eGcWNniwSodxNyBAZZvDVizog==" hashValue="QSb/JxvCIxQD9W8ozg/7xZx7/UVilXmzWzuYBxXLrAi5THXNunTscWnQS+iJEFtI3b8pD4jbsUbAJdJiYTsa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13271</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13271</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13183</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1798</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4026</v>
      </c>
      <c r="D41" s="34"/>
      <c r="E41" s="31" t="s">
        <v>4027</v>
      </c>
      <c r="F41" s="34"/>
      <c r="G41" s="34"/>
      <c r="H41" s="34"/>
      <c r="I41" s="35">
        <f>SUMIFS(I42:I47,A42:A47,"P")</f>
        <v>0</v>
      </c>
      <c r="J41" s="36"/>
    </row>
    <row r="42" ht="30">
      <c r="A42" s="37" t="s">
        <v>593</v>
      </c>
      <c r="B42" s="37">
        <v>9</v>
      </c>
      <c r="C42" s="38" t="s">
        <v>3000</v>
      </c>
      <c r="D42" s="37" t="s">
        <v>595</v>
      </c>
      <c r="E42" s="39" t="s">
        <v>3001</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4030</v>
      </c>
      <c r="D48" s="34"/>
      <c r="E48" s="31" t="s">
        <v>4031</v>
      </c>
      <c r="F48" s="34"/>
      <c r="G48" s="34"/>
      <c r="H48" s="34"/>
      <c r="I48" s="35">
        <f>SUMIFS(I49:I60,A49:A60,"P")</f>
        <v>0</v>
      </c>
      <c r="J48" s="36"/>
    </row>
    <row r="49">
      <c r="A49" s="37" t="s">
        <v>593</v>
      </c>
      <c r="B49" s="37">
        <v>11</v>
      </c>
      <c r="C49" s="38" t="s">
        <v>1010</v>
      </c>
      <c r="D49" s="37" t="s">
        <v>595</v>
      </c>
      <c r="E49" s="39" t="s">
        <v>1011</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2329</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c r="A61" s="31" t="s">
        <v>591</v>
      </c>
      <c r="B61" s="32"/>
      <c r="C61" s="33" t="s">
        <v>4064</v>
      </c>
      <c r="D61" s="34"/>
      <c r="E61" s="31" t="s">
        <v>4065</v>
      </c>
      <c r="F61" s="34"/>
      <c r="G61" s="34"/>
      <c r="H61" s="34"/>
      <c r="I61" s="35">
        <f>SUMIFS(I62:I70,A62:A70,"P")</f>
        <v>0</v>
      </c>
      <c r="J61" s="36"/>
    </row>
    <row r="62">
      <c r="A62" s="37" t="s">
        <v>593</v>
      </c>
      <c r="B62" s="37">
        <v>15</v>
      </c>
      <c r="C62" s="38" t="s">
        <v>3387</v>
      </c>
      <c r="D62" s="37" t="s">
        <v>595</v>
      </c>
      <c r="E62" s="39" t="s">
        <v>3388</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12915</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12916</v>
      </c>
      <c r="F67" s="46"/>
      <c r="G67" s="46"/>
      <c r="H67" s="46"/>
      <c r="I67" s="46"/>
      <c r="J67" s="48"/>
    </row>
    <row r="68">
      <c r="A68" s="37" t="s">
        <v>593</v>
      </c>
      <c r="B68" s="37">
        <v>17</v>
      </c>
      <c r="C68" s="38" t="s">
        <v>1373</v>
      </c>
      <c r="D68" s="37" t="s">
        <v>595</v>
      </c>
      <c r="E68" s="39" t="s">
        <v>1374</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4066</v>
      </c>
      <c r="F70" s="46"/>
      <c r="G70" s="46"/>
      <c r="H70" s="46"/>
      <c r="I70" s="46"/>
      <c r="J70" s="48"/>
    </row>
    <row r="71">
      <c r="A71" s="31" t="s">
        <v>591</v>
      </c>
      <c r="B71" s="32"/>
      <c r="C71" s="33" t="s">
        <v>3633</v>
      </c>
      <c r="D71" s="34"/>
      <c r="E71" s="31" t="s">
        <v>4094</v>
      </c>
      <c r="F71" s="34"/>
      <c r="G71" s="34"/>
      <c r="H71" s="34"/>
      <c r="I71" s="35">
        <f>SUMIFS(I72:I83,A72:A83,"P")</f>
        <v>0</v>
      </c>
      <c r="J71" s="36"/>
    </row>
    <row r="72">
      <c r="A72" s="37" t="s">
        <v>593</v>
      </c>
      <c r="B72" s="37">
        <v>18</v>
      </c>
      <c r="C72" s="38" t="s">
        <v>13272</v>
      </c>
      <c r="D72" s="37" t="s">
        <v>595</v>
      </c>
      <c r="E72" s="39" t="s">
        <v>12941</v>
      </c>
      <c r="F72" s="40" t="s">
        <v>608</v>
      </c>
      <c r="G72" s="41">
        <v>2</v>
      </c>
      <c r="H72" s="42">
        <v>0</v>
      </c>
      <c r="I72" s="43">
        <f>ROUND(G72*H72,P4)</f>
        <v>0</v>
      </c>
      <c r="J72" s="37"/>
      <c r="O72" s="44">
        <f>I72*0.21</f>
        <v>0</v>
      </c>
      <c r="P72">
        <v>3</v>
      </c>
    </row>
    <row r="73">
      <c r="A73" s="37" t="s">
        <v>598</v>
      </c>
      <c r="B73" s="45"/>
      <c r="C73" s="46"/>
      <c r="D73" s="46"/>
      <c r="E73" s="39" t="s">
        <v>12941</v>
      </c>
      <c r="F73" s="46"/>
      <c r="G73" s="46"/>
      <c r="H73" s="46"/>
      <c r="I73" s="46"/>
      <c r="J73" s="48"/>
    </row>
    <row r="74" ht="60">
      <c r="A74" s="37" t="s">
        <v>601</v>
      </c>
      <c r="B74" s="45"/>
      <c r="C74" s="46"/>
      <c r="D74" s="46"/>
      <c r="E74" s="39" t="s">
        <v>13273</v>
      </c>
      <c r="F74" s="46"/>
      <c r="G74" s="46"/>
      <c r="H74" s="46"/>
      <c r="I74" s="46"/>
      <c r="J74" s="48"/>
    </row>
    <row r="75" ht="30">
      <c r="A75" s="37" t="s">
        <v>593</v>
      </c>
      <c r="B75" s="37">
        <v>19</v>
      </c>
      <c r="C75" s="38" t="s">
        <v>4095</v>
      </c>
      <c r="D75" s="37" t="s">
        <v>595</v>
      </c>
      <c r="E75" s="39" t="s">
        <v>4096</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2097</v>
      </c>
      <c r="F77" s="46"/>
      <c r="G77" s="46"/>
      <c r="H77" s="46"/>
      <c r="I77" s="46"/>
      <c r="J77" s="48"/>
    </row>
    <row r="78">
      <c r="A78" s="37" t="s">
        <v>593</v>
      </c>
      <c r="B78" s="37">
        <v>20</v>
      </c>
      <c r="C78" s="38" t="s">
        <v>4311</v>
      </c>
      <c r="D78" s="37" t="s">
        <v>595</v>
      </c>
      <c r="E78" s="39" t="s">
        <v>3349</v>
      </c>
      <c r="F78" s="40" t="s">
        <v>597</v>
      </c>
      <c r="G78" s="41">
        <v>205</v>
      </c>
      <c r="H78" s="42">
        <v>0</v>
      </c>
      <c r="I78" s="43">
        <f>ROUND(G78*H78,P4)</f>
        <v>0</v>
      </c>
      <c r="J78" s="37"/>
      <c r="O78" s="44">
        <f>I78*0.21</f>
        <v>0</v>
      </c>
      <c r="P78">
        <v>3</v>
      </c>
    </row>
    <row r="79">
      <c r="A79" s="37" t="s">
        <v>598</v>
      </c>
      <c r="B79" s="45"/>
      <c r="C79" s="46"/>
      <c r="D79" s="46"/>
      <c r="E79" s="39" t="s">
        <v>3349</v>
      </c>
      <c r="F79" s="46"/>
      <c r="G79" s="46"/>
      <c r="H79" s="46"/>
      <c r="I79" s="46"/>
      <c r="J79" s="48"/>
    </row>
    <row r="80" ht="60">
      <c r="A80" s="37" t="s">
        <v>601</v>
      </c>
      <c r="B80" s="45"/>
      <c r="C80" s="46"/>
      <c r="D80" s="46"/>
      <c r="E80" s="39" t="s">
        <v>4104</v>
      </c>
      <c r="F80" s="46"/>
      <c r="G80" s="46"/>
      <c r="H80" s="46"/>
      <c r="I80" s="46"/>
      <c r="J80" s="48"/>
    </row>
    <row r="81">
      <c r="A81" s="37" t="s">
        <v>593</v>
      </c>
      <c r="B81" s="37">
        <v>21</v>
      </c>
      <c r="C81" s="38" t="s">
        <v>13274</v>
      </c>
      <c r="D81" s="37" t="s">
        <v>595</v>
      </c>
      <c r="E81" s="39" t="s">
        <v>13275</v>
      </c>
      <c r="F81" s="40" t="s">
        <v>597</v>
      </c>
      <c r="G81" s="41">
        <v>205</v>
      </c>
      <c r="H81" s="42">
        <v>0</v>
      </c>
      <c r="I81" s="43">
        <f>ROUND(G81*H81,P4)</f>
        <v>0</v>
      </c>
      <c r="J81" s="37"/>
      <c r="O81" s="44">
        <f>I81*0.21</f>
        <v>0</v>
      </c>
      <c r="P81">
        <v>3</v>
      </c>
    </row>
    <row r="82">
      <c r="A82" s="37" t="s">
        <v>598</v>
      </c>
      <c r="B82" s="45"/>
      <c r="C82" s="46"/>
      <c r="D82" s="46"/>
      <c r="E82" s="39" t="s">
        <v>13275</v>
      </c>
      <c r="F82" s="46"/>
      <c r="G82" s="46"/>
      <c r="H82" s="46"/>
      <c r="I82" s="46"/>
      <c r="J82" s="48"/>
    </row>
    <row r="83" ht="60">
      <c r="A83" s="37" t="s">
        <v>601</v>
      </c>
      <c r="B83" s="45"/>
      <c r="C83" s="46"/>
      <c r="D83" s="46"/>
      <c r="E83" s="39" t="s">
        <v>4104</v>
      </c>
      <c r="F83" s="46"/>
      <c r="G83" s="46"/>
      <c r="H83" s="46"/>
      <c r="I83" s="46"/>
      <c r="J83" s="48"/>
    </row>
    <row r="84">
      <c r="A84" s="31" t="s">
        <v>591</v>
      </c>
      <c r="B84" s="32"/>
      <c r="C84" s="33" t="s">
        <v>3638</v>
      </c>
      <c r="D84" s="34"/>
      <c r="E84" s="31" t="s">
        <v>4167</v>
      </c>
      <c r="F84" s="34"/>
      <c r="G84" s="34"/>
      <c r="H84" s="34"/>
      <c r="I84" s="35">
        <f>SUMIFS(I85:I108,A85:A108,"P")</f>
        <v>0</v>
      </c>
      <c r="J84" s="36"/>
    </row>
    <row r="85" ht="30">
      <c r="A85" s="37" t="s">
        <v>593</v>
      </c>
      <c r="B85" s="37">
        <v>22</v>
      </c>
      <c r="C85" s="38" t="s">
        <v>1060</v>
      </c>
      <c r="D85" s="37" t="s">
        <v>595</v>
      </c>
      <c r="E85" s="39" t="s">
        <v>1061</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1062</v>
      </c>
      <c r="F87" s="46"/>
      <c r="G87" s="46"/>
      <c r="H87" s="46"/>
      <c r="I87" s="46"/>
      <c r="J87" s="48"/>
    </row>
    <row r="88" ht="30">
      <c r="A88" s="37" t="s">
        <v>593</v>
      </c>
      <c r="B88" s="37">
        <v>23</v>
      </c>
      <c r="C88" s="38" t="s">
        <v>3044</v>
      </c>
      <c r="D88" s="37" t="s">
        <v>595</v>
      </c>
      <c r="E88" s="39" t="s">
        <v>3045</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4177</v>
      </c>
      <c r="F90" s="46"/>
      <c r="G90" s="46"/>
      <c r="H90" s="46"/>
      <c r="I90" s="46"/>
      <c r="J90" s="48"/>
    </row>
    <row r="91">
      <c r="A91" s="37" t="s">
        <v>593</v>
      </c>
      <c r="B91" s="37">
        <v>24</v>
      </c>
      <c r="C91" s="38" t="s">
        <v>12934</v>
      </c>
      <c r="D91" s="37" t="s">
        <v>595</v>
      </c>
      <c r="E91" s="39" t="s">
        <v>12935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4183</v>
      </c>
      <c r="F93" s="46"/>
      <c r="G93" s="46"/>
      <c r="H93" s="46"/>
      <c r="I93" s="46"/>
      <c r="J93" s="48"/>
    </row>
    <row r="94">
      <c r="A94" s="37" t="s">
        <v>593</v>
      </c>
      <c r="B94" s="37">
        <v>25</v>
      </c>
      <c r="C94" s="38" t="s">
        <v>1262</v>
      </c>
      <c r="D94" s="37" t="s">
        <v>595</v>
      </c>
      <c r="E94" s="39" t="s">
        <v>1263</v>
      </c>
      <c r="F94" s="40" t="s">
        <v>620</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3641</v>
      </c>
      <c r="F96" s="46"/>
      <c r="G96" s="46"/>
      <c r="H96" s="46"/>
      <c r="I96" s="46"/>
      <c r="J96" s="48"/>
    </row>
    <row r="97">
      <c r="A97" s="37" t="s">
        <v>593</v>
      </c>
      <c r="B97" s="37">
        <v>26</v>
      </c>
      <c r="C97" s="38" t="s">
        <v>3049</v>
      </c>
      <c r="D97" s="37" t="s">
        <v>595</v>
      </c>
      <c r="E97" s="39" t="s">
        <v>3050</v>
      </c>
      <c r="F97" s="40" t="s">
        <v>620</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4194</v>
      </c>
      <c r="F99" s="46"/>
      <c r="G99" s="46"/>
      <c r="H99" s="46"/>
      <c r="I99" s="46"/>
      <c r="J99" s="48"/>
    </row>
    <row r="100">
      <c r="A100" s="37" t="s">
        <v>593</v>
      </c>
      <c r="B100" s="37">
        <v>27</v>
      </c>
      <c r="C100" s="38" t="s">
        <v>1265</v>
      </c>
      <c r="D100" s="37" t="s">
        <v>595</v>
      </c>
      <c r="E100" s="39" t="s">
        <v>1266</v>
      </c>
      <c r="F100" s="40" t="s">
        <v>620</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3642</v>
      </c>
      <c r="F102" s="46"/>
      <c r="G102" s="46"/>
      <c r="H102" s="46"/>
      <c r="I102" s="46"/>
      <c r="J102" s="48"/>
    </row>
    <row r="103">
      <c r="A103" s="37" t="s">
        <v>593</v>
      </c>
      <c r="B103" s="37">
        <v>28</v>
      </c>
      <c r="C103" s="38" t="s">
        <v>1063</v>
      </c>
      <c r="D103" s="37" t="s">
        <v>595</v>
      </c>
      <c r="E103" s="39" t="s">
        <v>1064</v>
      </c>
      <c r="F103" s="40" t="s">
        <v>620</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4195</v>
      </c>
      <c r="F105" s="46"/>
      <c r="G105" s="46"/>
      <c r="H105" s="46"/>
      <c r="I105" s="46"/>
      <c r="J105" s="48"/>
    </row>
    <row r="106">
      <c r="A106" s="37" t="s">
        <v>593</v>
      </c>
      <c r="B106" s="37">
        <v>29</v>
      </c>
      <c r="C106" s="38" t="s">
        <v>3364</v>
      </c>
      <c r="D106" s="37" t="s">
        <v>595</v>
      </c>
      <c r="E106" s="39" t="s">
        <v>3365</v>
      </c>
      <c r="F106" s="40" t="s">
        <v>620</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4359</v>
      </c>
      <c r="F108" s="46"/>
      <c r="G108" s="46"/>
      <c r="H108" s="46"/>
      <c r="I108" s="46"/>
      <c r="J108" s="48"/>
    </row>
    <row r="109">
      <c r="A109" s="31" t="s">
        <v>591</v>
      </c>
      <c r="B109" s="32"/>
      <c r="C109" s="33" t="s">
        <v>4228</v>
      </c>
      <c r="D109" s="34"/>
      <c r="E109" s="31" t="s">
        <v>561</v>
      </c>
      <c r="F109" s="34"/>
      <c r="G109" s="34"/>
      <c r="H109" s="34"/>
      <c r="I109" s="35">
        <f>SUMIFS(I110:I112,A110:A112,"P")</f>
        <v>0</v>
      </c>
      <c r="J109" s="36"/>
    </row>
    <row r="110">
      <c r="A110" s="37" t="s">
        <v>593</v>
      </c>
      <c r="B110" s="37">
        <v>30</v>
      </c>
      <c r="C110" s="38" t="s">
        <v>13230</v>
      </c>
      <c r="D110" s="37" t="s">
        <v>595</v>
      </c>
      <c r="E110" s="39" t="s">
        <v>13231</v>
      </c>
      <c r="F110" s="40" t="s">
        <v>608</v>
      </c>
      <c r="G110" s="41">
        <v>1</v>
      </c>
      <c r="H110" s="42">
        <v>0</v>
      </c>
      <c r="I110" s="43">
        <f>ROUND(G110*H110,P4)</f>
        <v>0</v>
      </c>
      <c r="J110" s="37"/>
      <c r="O110" s="44">
        <f>I110*0.21</f>
        <v>0</v>
      </c>
      <c r="P110">
        <v>3</v>
      </c>
    </row>
    <row r="111">
      <c r="A111" s="37" t="s">
        <v>598</v>
      </c>
      <c r="B111" s="45"/>
      <c r="C111" s="46"/>
      <c r="D111" s="46"/>
      <c r="E111" s="39" t="s">
        <v>13231</v>
      </c>
      <c r="F111" s="46"/>
      <c r="G111" s="46"/>
      <c r="H111" s="46"/>
      <c r="I111" s="46"/>
      <c r="J111" s="48"/>
    </row>
    <row r="112" ht="45">
      <c r="A112" s="37" t="s">
        <v>601</v>
      </c>
      <c r="B112" s="45"/>
      <c r="C112" s="46"/>
      <c r="D112" s="46"/>
      <c r="E112" s="39" t="s">
        <v>13232</v>
      </c>
      <c r="F112" s="46"/>
      <c r="G112" s="46"/>
      <c r="H112" s="46"/>
      <c r="I112" s="46"/>
      <c r="J112" s="48"/>
    </row>
    <row r="113">
      <c r="A113" s="31" t="s">
        <v>591</v>
      </c>
      <c r="B113" s="32"/>
      <c r="C113" s="33" t="s">
        <v>1813</v>
      </c>
      <c r="D113" s="34"/>
      <c r="E113" s="31" t="s">
        <v>1814</v>
      </c>
      <c r="F113" s="34"/>
      <c r="G113" s="34"/>
      <c r="H113" s="34"/>
      <c r="I113" s="35">
        <f>SUMIFS(I114:I129,A114:A129,"P")</f>
        <v>0</v>
      </c>
      <c r="J113" s="36"/>
    </row>
    <row r="114" ht="45">
      <c r="A114" s="37" t="s">
        <v>593</v>
      </c>
      <c r="B114" s="37">
        <v>31</v>
      </c>
      <c r="C114" s="38" t="s">
        <v>1121</v>
      </c>
      <c r="D114" s="37" t="s">
        <v>1122</v>
      </c>
      <c r="E114" s="39" t="s">
        <v>1123</v>
      </c>
      <c r="F114" s="40" t="s">
        <v>1124</v>
      </c>
      <c r="G114" s="41">
        <v>161.5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13276</v>
      </c>
      <c r="F116" s="46"/>
      <c r="G116" s="46"/>
      <c r="H116" s="46"/>
      <c r="I116" s="46"/>
      <c r="J116" s="48"/>
    </row>
    <row r="117" ht="120">
      <c r="A117" s="37" t="s">
        <v>601</v>
      </c>
      <c r="B117" s="45"/>
      <c r="C117" s="46"/>
      <c r="D117" s="46"/>
      <c r="E117" s="39" t="s">
        <v>1820</v>
      </c>
      <c r="F117" s="46"/>
      <c r="G117" s="46"/>
      <c r="H117" s="46"/>
      <c r="I117" s="46"/>
      <c r="J117" s="48"/>
    </row>
    <row r="118" ht="45">
      <c r="A118" s="37" t="s">
        <v>593</v>
      </c>
      <c r="B118" s="37">
        <v>32</v>
      </c>
      <c r="C118" s="38" t="s">
        <v>1130</v>
      </c>
      <c r="D118" s="37" t="s">
        <v>1131</v>
      </c>
      <c r="E118" s="39" t="s">
        <v>1132</v>
      </c>
      <c r="F118" s="40" t="s">
        <v>1124</v>
      </c>
      <c r="G118" s="41">
        <v>0.10000000000000001</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ht="120">
      <c r="A120" s="37" t="s">
        <v>601</v>
      </c>
      <c r="B120" s="45"/>
      <c r="C120" s="46"/>
      <c r="D120" s="46"/>
      <c r="E120" s="39" t="s">
        <v>1820</v>
      </c>
      <c r="F120" s="46"/>
      <c r="G120" s="46"/>
      <c r="H120" s="46"/>
      <c r="I120" s="46"/>
      <c r="J120" s="48"/>
    </row>
    <row r="121" ht="45">
      <c r="A121" s="37" t="s">
        <v>593</v>
      </c>
      <c r="B121" s="37">
        <v>33</v>
      </c>
      <c r="C121" s="38" t="s">
        <v>1471</v>
      </c>
      <c r="D121" s="37" t="s">
        <v>1472</v>
      </c>
      <c r="E121" s="39" t="s">
        <v>1473</v>
      </c>
      <c r="F121" s="40" t="s">
        <v>1124</v>
      </c>
      <c r="G121" s="41">
        <v>0.20000000000000001</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120">
      <c r="A123" s="37" t="s">
        <v>601</v>
      </c>
      <c r="B123" s="45"/>
      <c r="C123" s="46"/>
      <c r="D123" s="46"/>
      <c r="E123" s="39" t="s">
        <v>1820</v>
      </c>
      <c r="F123" s="46"/>
      <c r="G123" s="46"/>
      <c r="H123" s="46"/>
      <c r="I123" s="46"/>
      <c r="J123" s="48"/>
    </row>
    <row r="124" ht="30">
      <c r="A124" s="37" t="s">
        <v>593</v>
      </c>
      <c r="B124" s="37">
        <v>34</v>
      </c>
      <c r="C124" s="38" t="s">
        <v>3401</v>
      </c>
      <c r="D124" s="37" t="s">
        <v>3402</v>
      </c>
      <c r="E124" s="39" t="s">
        <v>4250</v>
      </c>
      <c r="F124" s="40" t="s">
        <v>1124</v>
      </c>
      <c r="G124" s="41">
        <v>0.050000000000000003</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35">
      <c r="A126" s="37" t="s">
        <v>601</v>
      </c>
      <c r="B126" s="45"/>
      <c r="C126" s="46"/>
      <c r="D126" s="46"/>
      <c r="E126" s="39" t="s">
        <v>4251</v>
      </c>
      <c r="F126" s="46"/>
      <c r="G126" s="46"/>
      <c r="H126" s="46"/>
      <c r="I126" s="46"/>
      <c r="J126" s="48"/>
    </row>
    <row r="127" ht="30">
      <c r="A127" s="37" t="s">
        <v>593</v>
      </c>
      <c r="B127" s="37">
        <v>35</v>
      </c>
      <c r="C127" s="38" t="s">
        <v>3405</v>
      </c>
      <c r="D127" s="37" t="s">
        <v>3406</v>
      </c>
      <c r="E127" s="39" t="s">
        <v>4252</v>
      </c>
      <c r="F127" s="40" t="s">
        <v>1124</v>
      </c>
      <c r="G127" s="41">
        <v>0.050000000000000003</v>
      </c>
      <c r="H127" s="42">
        <v>0</v>
      </c>
      <c r="I127" s="43">
        <f>ROUND(G127*H127,P4)</f>
        <v>0</v>
      </c>
      <c r="J127" s="37"/>
      <c r="O127" s="44">
        <f>I127*0.21</f>
        <v>0</v>
      </c>
      <c r="P127">
        <v>3</v>
      </c>
    </row>
    <row r="128">
      <c r="A128" s="37" t="s">
        <v>598</v>
      </c>
      <c r="B128" s="45"/>
      <c r="C128" s="46"/>
      <c r="D128" s="46"/>
      <c r="E128" s="39" t="s">
        <v>1818</v>
      </c>
      <c r="F128" s="46"/>
      <c r="G128" s="46"/>
      <c r="H128" s="46"/>
      <c r="I128" s="46"/>
      <c r="J128" s="48"/>
    </row>
    <row r="129" ht="135">
      <c r="A129" s="37" t="s">
        <v>601</v>
      </c>
      <c r="B129" s="50"/>
      <c r="C129" s="51"/>
      <c r="D129" s="51"/>
      <c r="E129" s="39" t="s">
        <v>4251</v>
      </c>
      <c r="F129" s="51"/>
      <c r="G129" s="51"/>
      <c r="H129" s="51"/>
      <c r="I129" s="51"/>
      <c r="J129" s="52"/>
    </row>
  </sheetData>
  <sheetProtection sheet="1" objects="1" scenarios="1" spinCount="100000" saltValue="udbC6+hj1U44QyBrvRQfdjcaMc0eVMklOxsxzCxMSZduv8zBF1aAeAQ/OakId5btq4cMF39yt8sKVfX7XEMSTA==" hashValue="sgm+bSGmLqjWSkQfb31Ki0CWd4O1TR/IFbzrYLbKgTcBce1TssP7wjs/b/d91Skk+WThyYx4D1d65Fjq1qwj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13277</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13277</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13183</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1798</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4026</v>
      </c>
      <c r="D41" s="34"/>
      <c r="E41" s="31" t="s">
        <v>4027</v>
      </c>
      <c r="F41" s="34"/>
      <c r="G41" s="34"/>
      <c r="H41" s="34"/>
      <c r="I41" s="35">
        <f>SUMIFS(I42:I47,A42:A47,"P")</f>
        <v>0</v>
      </c>
      <c r="J41" s="36"/>
    </row>
    <row r="42" ht="30">
      <c r="A42" s="37" t="s">
        <v>593</v>
      </c>
      <c r="B42" s="37">
        <v>9</v>
      </c>
      <c r="C42" s="38" t="s">
        <v>3000</v>
      </c>
      <c r="D42" s="37" t="s">
        <v>595</v>
      </c>
      <c r="E42" s="39" t="s">
        <v>3001</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4030</v>
      </c>
      <c r="D48" s="34"/>
      <c r="E48" s="31" t="s">
        <v>4031</v>
      </c>
      <c r="F48" s="34"/>
      <c r="G48" s="34"/>
      <c r="H48" s="34"/>
      <c r="I48" s="35">
        <f>SUMIFS(I49:I60,A49:A60,"P")</f>
        <v>0</v>
      </c>
      <c r="J48" s="36"/>
    </row>
    <row r="49">
      <c r="A49" s="37" t="s">
        <v>593</v>
      </c>
      <c r="B49" s="37">
        <v>11</v>
      </c>
      <c r="C49" s="38" t="s">
        <v>1010</v>
      </c>
      <c r="D49" s="37" t="s">
        <v>595</v>
      </c>
      <c r="E49" s="39" t="s">
        <v>1011</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2329</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c r="A61" s="31" t="s">
        <v>591</v>
      </c>
      <c r="B61" s="32"/>
      <c r="C61" s="33" t="s">
        <v>4035</v>
      </c>
      <c r="D61" s="34"/>
      <c r="E61" s="31" t="s">
        <v>4036</v>
      </c>
      <c r="F61" s="34"/>
      <c r="G61" s="34"/>
      <c r="H61" s="34"/>
      <c r="I61" s="35">
        <f>SUMIFS(I62:I64,A62:A64,"P")</f>
        <v>0</v>
      </c>
      <c r="J61" s="36"/>
    </row>
    <row r="62" ht="30">
      <c r="A62" s="37" t="s">
        <v>593</v>
      </c>
      <c r="B62" s="37">
        <v>15</v>
      </c>
      <c r="C62" s="38" t="s">
        <v>3281</v>
      </c>
      <c r="D62" s="37" t="s">
        <v>595</v>
      </c>
      <c r="E62" s="39" t="s">
        <v>3282</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4037</v>
      </c>
      <c r="F64" s="46"/>
      <c r="G64" s="46"/>
      <c r="H64" s="46"/>
      <c r="I64" s="46"/>
      <c r="J64" s="48"/>
    </row>
    <row r="65">
      <c r="A65" s="31" t="s">
        <v>591</v>
      </c>
      <c r="B65" s="32"/>
      <c r="C65" s="33" t="s">
        <v>4064</v>
      </c>
      <c r="D65" s="34"/>
      <c r="E65" s="31" t="s">
        <v>4065</v>
      </c>
      <c r="F65" s="34"/>
      <c r="G65" s="34"/>
      <c r="H65" s="34"/>
      <c r="I65" s="35">
        <f>SUMIFS(I66:I74,A66:A74,"P")</f>
        <v>0</v>
      </c>
      <c r="J65" s="36"/>
    </row>
    <row r="66">
      <c r="A66" s="37" t="s">
        <v>593</v>
      </c>
      <c r="B66" s="37">
        <v>16</v>
      </c>
      <c r="C66" s="38" t="s">
        <v>3387</v>
      </c>
      <c r="D66" s="37" t="s">
        <v>595</v>
      </c>
      <c r="E66" s="39" t="s">
        <v>3388</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12915</v>
      </c>
      <c r="F68" s="46"/>
      <c r="G68" s="46"/>
      <c r="H68" s="46"/>
      <c r="I68" s="46"/>
      <c r="J68" s="48"/>
    </row>
    <row r="69" ht="30">
      <c r="A69" s="37" t="s">
        <v>593</v>
      </c>
      <c r="B69" s="37">
        <v>17</v>
      </c>
      <c r="C69" s="38" t="s">
        <v>1022</v>
      </c>
      <c r="D69" s="37" t="s">
        <v>595</v>
      </c>
      <c r="E69" s="39" t="s">
        <v>1023</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12916</v>
      </c>
      <c r="F71" s="46"/>
      <c r="G71" s="46"/>
      <c r="H71" s="46"/>
      <c r="I71" s="46"/>
      <c r="J71" s="48"/>
    </row>
    <row r="72">
      <c r="A72" s="37" t="s">
        <v>593</v>
      </c>
      <c r="B72" s="37">
        <v>18</v>
      </c>
      <c r="C72" s="38" t="s">
        <v>1373</v>
      </c>
      <c r="D72" s="37" t="s">
        <v>595</v>
      </c>
      <c r="E72" s="39" t="s">
        <v>1374</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4066</v>
      </c>
      <c r="F74" s="46"/>
      <c r="G74" s="46"/>
      <c r="H74" s="46"/>
      <c r="I74" s="46"/>
      <c r="J74" s="48"/>
    </row>
    <row r="75">
      <c r="A75" s="31" t="s">
        <v>591</v>
      </c>
      <c r="B75" s="32"/>
      <c r="C75" s="33" t="s">
        <v>3633</v>
      </c>
      <c r="D75" s="34"/>
      <c r="E75" s="31" t="s">
        <v>4094</v>
      </c>
      <c r="F75" s="34"/>
      <c r="G75" s="34"/>
      <c r="H75" s="34"/>
      <c r="I75" s="35">
        <f>SUMIFS(I76:I87,A76:A87,"P")</f>
        <v>0</v>
      </c>
      <c r="J75" s="36"/>
    </row>
    <row r="76">
      <c r="A76" s="37" t="s">
        <v>593</v>
      </c>
      <c r="B76" s="37">
        <v>19</v>
      </c>
      <c r="C76" s="38" t="s">
        <v>13272</v>
      </c>
      <c r="D76" s="37" t="s">
        <v>595</v>
      </c>
      <c r="E76" s="39" t="s">
        <v>12941</v>
      </c>
      <c r="F76" s="40" t="s">
        <v>608</v>
      </c>
      <c r="G76" s="41">
        <v>3</v>
      </c>
      <c r="H76" s="42">
        <v>0</v>
      </c>
      <c r="I76" s="43">
        <f>ROUND(G76*H76,P4)</f>
        <v>0</v>
      </c>
      <c r="J76" s="37"/>
      <c r="O76" s="44">
        <f>I76*0.21</f>
        <v>0</v>
      </c>
      <c r="P76">
        <v>3</v>
      </c>
    </row>
    <row r="77">
      <c r="A77" s="37" t="s">
        <v>598</v>
      </c>
      <c r="B77" s="45"/>
      <c r="C77" s="46"/>
      <c r="D77" s="46"/>
      <c r="E77" s="39" t="s">
        <v>12941</v>
      </c>
      <c r="F77" s="46"/>
      <c r="G77" s="46"/>
      <c r="H77" s="46"/>
      <c r="I77" s="46"/>
      <c r="J77" s="48"/>
    </row>
    <row r="78" ht="60">
      <c r="A78" s="37" t="s">
        <v>601</v>
      </c>
      <c r="B78" s="45"/>
      <c r="C78" s="46"/>
      <c r="D78" s="46"/>
      <c r="E78" s="39" t="s">
        <v>13273</v>
      </c>
      <c r="F78" s="46"/>
      <c r="G78" s="46"/>
      <c r="H78" s="46"/>
      <c r="I78" s="46"/>
      <c r="J78" s="48"/>
    </row>
    <row r="79" ht="30">
      <c r="A79" s="37" t="s">
        <v>593</v>
      </c>
      <c r="B79" s="37">
        <v>20</v>
      </c>
      <c r="C79" s="38" t="s">
        <v>3351</v>
      </c>
      <c r="D79" s="37" t="s">
        <v>595</v>
      </c>
      <c r="E79" s="39" t="s">
        <v>3352</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2097</v>
      </c>
      <c r="F81" s="46"/>
      <c r="G81" s="46"/>
      <c r="H81" s="46"/>
      <c r="I81" s="46"/>
      <c r="J81" s="48"/>
    </row>
    <row r="82" ht="30">
      <c r="A82" s="37" t="s">
        <v>593</v>
      </c>
      <c r="B82" s="37">
        <v>21</v>
      </c>
      <c r="C82" s="38" t="s">
        <v>4095</v>
      </c>
      <c r="D82" s="37" t="s">
        <v>595</v>
      </c>
      <c r="E82" s="39" t="s">
        <v>4096</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2097</v>
      </c>
      <c r="F84" s="46"/>
      <c r="G84" s="46"/>
      <c r="H84" s="46"/>
      <c r="I84" s="46"/>
      <c r="J84" s="48"/>
    </row>
    <row r="85">
      <c r="A85" s="37" t="s">
        <v>593</v>
      </c>
      <c r="B85" s="37">
        <v>22</v>
      </c>
      <c r="C85" s="38" t="s">
        <v>4311</v>
      </c>
      <c r="D85" s="37" t="s">
        <v>595</v>
      </c>
      <c r="E85" s="39" t="s">
        <v>3349</v>
      </c>
      <c r="F85" s="40" t="s">
        <v>597</v>
      </c>
      <c r="G85" s="41">
        <v>850</v>
      </c>
      <c r="H85" s="42">
        <v>0</v>
      </c>
      <c r="I85" s="43">
        <f>ROUND(G85*H85,P4)</f>
        <v>0</v>
      </c>
      <c r="J85" s="37"/>
      <c r="O85" s="44">
        <f>I85*0.21</f>
        <v>0</v>
      </c>
      <c r="P85">
        <v>3</v>
      </c>
    </row>
    <row r="86">
      <c r="A86" s="37" t="s">
        <v>598</v>
      </c>
      <c r="B86" s="45"/>
      <c r="C86" s="46"/>
      <c r="D86" s="46"/>
      <c r="E86" s="39" t="s">
        <v>3349</v>
      </c>
      <c r="F86" s="46"/>
      <c r="G86" s="46"/>
      <c r="H86" s="46"/>
      <c r="I86" s="46"/>
      <c r="J86" s="48"/>
    </row>
    <row r="87" ht="60">
      <c r="A87" s="37" t="s">
        <v>601</v>
      </c>
      <c r="B87" s="45"/>
      <c r="C87" s="46"/>
      <c r="D87" s="46"/>
      <c r="E87" s="39" t="s">
        <v>4104</v>
      </c>
      <c r="F87" s="46"/>
      <c r="G87" s="46"/>
      <c r="H87" s="46"/>
      <c r="I87" s="46"/>
      <c r="J87" s="48"/>
    </row>
    <row r="88">
      <c r="A88" s="31" t="s">
        <v>591</v>
      </c>
      <c r="B88" s="32"/>
      <c r="C88" s="33" t="s">
        <v>3638</v>
      </c>
      <c r="D88" s="34"/>
      <c r="E88" s="31" t="s">
        <v>4167</v>
      </c>
      <c r="F88" s="34"/>
      <c r="G88" s="34"/>
      <c r="H88" s="34"/>
      <c r="I88" s="35">
        <f>SUMIFS(I89:I115,A89:A115,"P")</f>
        <v>0</v>
      </c>
      <c r="J88" s="36"/>
    </row>
    <row r="89" ht="30">
      <c r="A89" s="37" t="s">
        <v>593</v>
      </c>
      <c r="B89" s="37">
        <v>23</v>
      </c>
      <c r="C89" s="38" t="s">
        <v>3037</v>
      </c>
      <c r="D89" s="37" t="s">
        <v>595</v>
      </c>
      <c r="E89" s="39" t="s">
        <v>3931</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1062</v>
      </c>
      <c r="F91" s="46"/>
      <c r="G91" s="46"/>
      <c r="H91" s="46"/>
      <c r="I91" s="46"/>
      <c r="J91" s="48"/>
    </row>
    <row r="92" ht="45">
      <c r="A92" s="37" t="s">
        <v>593</v>
      </c>
      <c r="B92" s="37">
        <v>24</v>
      </c>
      <c r="C92" s="38" t="s">
        <v>3041</v>
      </c>
      <c r="D92" s="37" t="s">
        <v>595</v>
      </c>
      <c r="E92" s="39" t="s">
        <v>3933</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3044</v>
      </c>
      <c r="D95" s="37" t="s">
        <v>595</v>
      </c>
      <c r="E95" s="39" t="s">
        <v>3045</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4177</v>
      </c>
      <c r="F97" s="46"/>
      <c r="G97" s="46"/>
      <c r="H97" s="46"/>
      <c r="I97" s="46"/>
      <c r="J97" s="48"/>
    </row>
    <row r="98">
      <c r="A98" s="37" t="s">
        <v>593</v>
      </c>
      <c r="B98" s="37">
        <v>26</v>
      </c>
      <c r="C98" s="38" t="s">
        <v>12934</v>
      </c>
      <c r="D98" s="37" t="s">
        <v>595</v>
      </c>
      <c r="E98" s="39" t="s">
        <v>12935</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4183</v>
      </c>
      <c r="F100" s="46"/>
      <c r="G100" s="46"/>
      <c r="H100" s="46"/>
      <c r="I100" s="46"/>
      <c r="J100" s="48"/>
    </row>
    <row r="101">
      <c r="A101" s="37" t="s">
        <v>593</v>
      </c>
      <c r="B101" s="37">
        <v>27</v>
      </c>
      <c r="C101" s="38" t="s">
        <v>1262</v>
      </c>
      <c r="D101" s="37" t="s">
        <v>595</v>
      </c>
      <c r="E101" s="39" t="s">
        <v>1263</v>
      </c>
      <c r="F101" s="40" t="s">
        <v>620</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3641</v>
      </c>
      <c r="F103" s="46"/>
      <c r="G103" s="46"/>
      <c r="H103" s="46"/>
      <c r="I103" s="46"/>
      <c r="J103" s="48"/>
    </row>
    <row r="104">
      <c r="A104" s="37" t="s">
        <v>593</v>
      </c>
      <c r="B104" s="37">
        <v>28</v>
      </c>
      <c r="C104" s="38" t="s">
        <v>3049</v>
      </c>
      <c r="D104" s="37" t="s">
        <v>595</v>
      </c>
      <c r="E104" s="39" t="s">
        <v>3050</v>
      </c>
      <c r="F104" s="40" t="s">
        <v>620</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4194</v>
      </c>
      <c r="F106" s="46"/>
      <c r="G106" s="46"/>
      <c r="H106" s="46"/>
      <c r="I106" s="46"/>
      <c r="J106" s="48"/>
    </row>
    <row r="107">
      <c r="A107" s="37" t="s">
        <v>593</v>
      </c>
      <c r="B107" s="37">
        <v>29</v>
      </c>
      <c r="C107" s="38" t="s">
        <v>1265</v>
      </c>
      <c r="D107" s="37" t="s">
        <v>595</v>
      </c>
      <c r="E107" s="39" t="s">
        <v>1266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3642</v>
      </c>
      <c r="F109" s="46"/>
      <c r="G109" s="46"/>
      <c r="H109" s="46"/>
      <c r="I109" s="46"/>
      <c r="J109" s="48"/>
    </row>
    <row r="110">
      <c r="A110" s="37" t="s">
        <v>593</v>
      </c>
      <c r="B110" s="37">
        <v>30</v>
      </c>
      <c r="C110" s="38" t="s">
        <v>1063</v>
      </c>
      <c r="D110" s="37" t="s">
        <v>595</v>
      </c>
      <c r="E110" s="39" t="s">
        <v>1064</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4195</v>
      </c>
      <c r="F112" s="46"/>
      <c r="G112" s="46"/>
      <c r="H112" s="46"/>
      <c r="I112" s="46"/>
      <c r="J112" s="48"/>
    </row>
    <row r="113">
      <c r="A113" s="37" t="s">
        <v>593</v>
      </c>
      <c r="B113" s="37">
        <v>31</v>
      </c>
      <c r="C113" s="38" t="s">
        <v>3364</v>
      </c>
      <c r="D113" s="37" t="s">
        <v>595</v>
      </c>
      <c r="E113" s="39" t="s">
        <v>3365</v>
      </c>
      <c r="F113" s="40" t="s">
        <v>620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4359</v>
      </c>
      <c r="F115" s="46"/>
      <c r="G115" s="46"/>
      <c r="H115" s="46"/>
      <c r="I115" s="46"/>
      <c r="J115" s="48"/>
    </row>
    <row r="116">
      <c r="A116" s="31" t="s">
        <v>591</v>
      </c>
      <c r="B116" s="32"/>
      <c r="C116" s="33" t="s">
        <v>4228</v>
      </c>
      <c r="D116" s="34"/>
      <c r="E116" s="31" t="s">
        <v>561</v>
      </c>
      <c r="F116" s="34"/>
      <c r="G116" s="34"/>
      <c r="H116" s="34"/>
      <c r="I116" s="35">
        <f>SUMIFS(I117:I119,A117:A119,"P")</f>
        <v>0</v>
      </c>
      <c r="J116" s="36"/>
    </row>
    <row r="117">
      <c r="A117" s="37" t="s">
        <v>593</v>
      </c>
      <c r="B117" s="37">
        <v>32</v>
      </c>
      <c r="C117" s="38" t="s">
        <v>13230</v>
      </c>
      <c r="D117" s="37" t="s">
        <v>595</v>
      </c>
      <c r="E117" s="39" t="s">
        <v>13231</v>
      </c>
      <c r="F117" s="40" t="s">
        <v>608</v>
      </c>
      <c r="G117" s="41">
        <v>1</v>
      </c>
      <c r="H117" s="42">
        <v>0</v>
      </c>
      <c r="I117" s="43">
        <f>ROUND(G117*H117,P4)</f>
        <v>0</v>
      </c>
      <c r="J117" s="37"/>
      <c r="O117" s="44">
        <f>I117*0.21</f>
        <v>0</v>
      </c>
      <c r="P117">
        <v>3</v>
      </c>
    </row>
    <row r="118">
      <c r="A118" s="37" t="s">
        <v>598</v>
      </c>
      <c r="B118" s="45"/>
      <c r="C118" s="46"/>
      <c r="D118" s="46"/>
      <c r="E118" s="39" t="s">
        <v>13231</v>
      </c>
      <c r="F118" s="46"/>
      <c r="G118" s="46"/>
      <c r="H118" s="46"/>
      <c r="I118" s="46"/>
      <c r="J118" s="48"/>
    </row>
    <row r="119" ht="45">
      <c r="A119" s="37" t="s">
        <v>601</v>
      </c>
      <c r="B119" s="45"/>
      <c r="C119" s="46"/>
      <c r="D119" s="46"/>
      <c r="E119" s="39" t="s">
        <v>13232</v>
      </c>
      <c r="F119" s="46"/>
      <c r="G119" s="46"/>
      <c r="H119" s="46"/>
      <c r="I119" s="46"/>
      <c r="J119" s="48"/>
    </row>
    <row r="120">
      <c r="A120" s="31" t="s">
        <v>591</v>
      </c>
      <c r="B120" s="32"/>
      <c r="C120" s="33" t="s">
        <v>1813</v>
      </c>
      <c r="D120" s="34"/>
      <c r="E120" s="31" t="s">
        <v>1814</v>
      </c>
      <c r="F120" s="34"/>
      <c r="G120" s="34"/>
      <c r="H120" s="34"/>
      <c r="I120" s="35">
        <f>SUMIFS(I121:I136,A121:A136,"P")</f>
        <v>0</v>
      </c>
      <c r="J120" s="36"/>
    </row>
    <row r="121" ht="45">
      <c r="A121" s="37" t="s">
        <v>593</v>
      </c>
      <c r="B121" s="37">
        <v>33</v>
      </c>
      <c r="C121" s="38" t="s">
        <v>1121</v>
      </c>
      <c r="D121" s="37" t="s">
        <v>1122</v>
      </c>
      <c r="E121" s="39" t="s">
        <v>1123</v>
      </c>
      <c r="F121" s="40" t="s">
        <v>1124</v>
      </c>
      <c r="G121" s="41">
        <v>218.5</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c r="A123" s="37" t="s">
        <v>599</v>
      </c>
      <c r="B123" s="45"/>
      <c r="C123" s="46"/>
      <c r="D123" s="46"/>
      <c r="E123" s="49" t="s">
        <v>13278</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0.10000000000000001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1471</v>
      </c>
      <c r="D128" s="37" t="s">
        <v>1472</v>
      </c>
      <c r="E128" s="39" t="s">
        <v>1473</v>
      </c>
      <c r="F128" s="40" t="s">
        <v>1124</v>
      </c>
      <c r="G128" s="41">
        <v>0.20000000000000001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30">
      <c r="A131" s="37" t="s">
        <v>593</v>
      </c>
      <c r="B131" s="37">
        <v>36</v>
      </c>
      <c r="C131" s="38" t="s">
        <v>3401</v>
      </c>
      <c r="D131" s="37" t="s">
        <v>3402</v>
      </c>
      <c r="E131" s="39" t="s">
        <v>4250</v>
      </c>
      <c r="F131" s="40" t="s">
        <v>1124</v>
      </c>
      <c r="G131" s="41">
        <v>0.050000000000000003</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35">
      <c r="A133" s="37" t="s">
        <v>601</v>
      </c>
      <c r="B133" s="45"/>
      <c r="C133" s="46"/>
      <c r="D133" s="46"/>
      <c r="E133" s="39" t="s">
        <v>4251</v>
      </c>
      <c r="F133" s="46"/>
      <c r="G133" s="46"/>
      <c r="H133" s="46"/>
      <c r="I133" s="46"/>
      <c r="J133" s="48"/>
    </row>
    <row r="134" ht="30">
      <c r="A134" s="37" t="s">
        <v>593</v>
      </c>
      <c r="B134" s="37">
        <v>37</v>
      </c>
      <c r="C134" s="38" t="s">
        <v>3405</v>
      </c>
      <c r="D134" s="37" t="s">
        <v>3406</v>
      </c>
      <c r="E134" s="39" t="s">
        <v>4252</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50"/>
      <c r="C136" s="51"/>
      <c r="D136" s="51"/>
      <c r="E136" s="39" t="s">
        <v>4251</v>
      </c>
      <c r="F136" s="51"/>
      <c r="G136" s="51"/>
      <c r="H136" s="51"/>
      <c r="I136" s="51"/>
      <c r="J136" s="52"/>
    </row>
  </sheetData>
  <sheetProtection sheet="1" objects="1" scenarios="1" spinCount="100000" saltValue="CVFdhb+bZ6xC/xIuCzf03KnBzVlEa5Z4fFM1I4FEEBby8Tt7xoPLeiWC8MRvm/Gn0PS+WfjkaAEmmsKW4iCr3w==" hashValue="gO1EzhDO9lqmCEwvITBZz52KP0pemryJrnCEflq0zh7xE7X01WJbud0Xa86xuOxTIoV1Wwoc6CYXIQsPVetX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13279</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4008</v>
      </c>
      <c r="D26" s="34"/>
      <c r="E26" s="31" t="s">
        <v>4009</v>
      </c>
      <c r="F26" s="34"/>
      <c r="G26" s="34"/>
      <c r="H26" s="34"/>
      <c r="I26" s="35">
        <f>SUMIFS(I27:I32,A27:A32,"P")</f>
        <v>0</v>
      </c>
      <c r="J26" s="36"/>
    </row>
    <row r="27">
      <c r="A27" s="37" t="s">
        <v>593</v>
      </c>
      <c r="B27" s="37">
        <v>5</v>
      </c>
      <c r="C27" s="38" t="s">
        <v>5218</v>
      </c>
      <c r="D27" s="37" t="s">
        <v>595</v>
      </c>
      <c r="E27" s="39" t="s">
        <v>5219</v>
      </c>
      <c r="F27" s="40" t="s">
        <v>986</v>
      </c>
      <c r="G27" s="41">
        <v>1</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13225</v>
      </c>
      <c r="F29" s="46"/>
      <c r="G29" s="46"/>
      <c r="H29" s="46"/>
      <c r="I29" s="46"/>
      <c r="J29" s="48"/>
    </row>
    <row r="30">
      <c r="A30" s="37" t="s">
        <v>593</v>
      </c>
      <c r="B30" s="37">
        <v>6</v>
      </c>
      <c r="C30" s="38" t="s">
        <v>13183</v>
      </c>
      <c r="D30" s="37" t="s">
        <v>595</v>
      </c>
      <c r="E30" s="39" t="s">
        <v>13184</v>
      </c>
      <c r="F30" s="40" t="s">
        <v>608</v>
      </c>
      <c r="G30" s="41">
        <v>1</v>
      </c>
      <c r="H30" s="42">
        <v>0</v>
      </c>
      <c r="I30" s="43">
        <f>ROUND(G30*H30,P4)</f>
        <v>0</v>
      </c>
      <c r="J30" s="37"/>
      <c r="O30" s="44">
        <f>I30*0.21</f>
        <v>0</v>
      </c>
      <c r="P30">
        <v>3</v>
      </c>
    </row>
    <row r="31">
      <c r="A31" s="37" t="s">
        <v>598</v>
      </c>
      <c r="B31" s="45"/>
      <c r="C31" s="46"/>
      <c r="D31" s="46"/>
      <c r="E31" s="39" t="s">
        <v>13184</v>
      </c>
      <c r="F31" s="46"/>
      <c r="G31" s="46"/>
      <c r="H31" s="46"/>
      <c r="I31" s="46"/>
      <c r="J31" s="48"/>
    </row>
    <row r="32" ht="90">
      <c r="A32" s="37" t="s">
        <v>601</v>
      </c>
      <c r="B32" s="45"/>
      <c r="C32" s="46"/>
      <c r="D32" s="46"/>
      <c r="E32" s="39" t="s">
        <v>13185</v>
      </c>
      <c r="F32" s="46"/>
      <c r="G32" s="46"/>
      <c r="H32" s="46"/>
      <c r="I32" s="46"/>
      <c r="J32" s="48"/>
    </row>
    <row r="33">
      <c r="A33" s="31" t="s">
        <v>591</v>
      </c>
      <c r="B33" s="32"/>
      <c r="C33" s="33" t="s">
        <v>13186</v>
      </c>
      <c r="D33" s="34"/>
      <c r="E33" s="31" t="s">
        <v>4004</v>
      </c>
      <c r="F33" s="34"/>
      <c r="G33" s="34"/>
      <c r="H33" s="34"/>
      <c r="I33" s="35">
        <f>SUMIFS(I34:I36,A34:A36,"P")</f>
        <v>0</v>
      </c>
      <c r="J33" s="36"/>
    </row>
    <row r="34">
      <c r="A34" s="37" t="s">
        <v>593</v>
      </c>
      <c r="B34" s="37">
        <v>7</v>
      </c>
      <c r="C34" s="38" t="s">
        <v>13187</v>
      </c>
      <c r="D34" s="37" t="s">
        <v>595</v>
      </c>
      <c r="E34" s="39" t="s">
        <v>13188</v>
      </c>
      <c r="F34" s="40" t="s">
        <v>1798</v>
      </c>
      <c r="G34" s="41">
        <v>1</v>
      </c>
      <c r="H34" s="42">
        <v>0</v>
      </c>
      <c r="I34" s="43">
        <f>ROUND(G34*H34,P4)</f>
        <v>0</v>
      </c>
      <c r="J34" s="37"/>
      <c r="O34" s="44">
        <f>I34*0.21</f>
        <v>0</v>
      </c>
      <c r="P34">
        <v>3</v>
      </c>
    </row>
    <row r="35">
      <c r="A35" s="37" t="s">
        <v>598</v>
      </c>
      <c r="B35" s="45"/>
      <c r="C35" s="46"/>
      <c r="D35" s="46"/>
      <c r="E35" s="39" t="s">
        <v>13188</v>
      </c>
      <c r="F35" s="46"/>
      <c r="G35" s="46"/>
      <c r="H35" s="46"/>
      <c r="I35" s="46"/>
      <c r="J35" s="48"/>
    </row>
    <row r="36" ht="30">
      <c r="A36" s="37" t="s">
        <v>601</v>
      </c>
      <c r="B36" s="45"/>
      <c r="C36" s="46"/>
      <c r="D36" s="46"/>
      <c r="E36" s="39" t="s">
        <v>13226</v>
      </c>
      <c r="F36" s="46"/>
      <c r="G36" s="46"/>
      <c r="H36" s="46"/>
      <c r="I36" s="46"/>
      <c r="J36" s="48"/>
    </row>
    <row r="37">
      <c r="A37" s="31" t="s">
        <v>591</v>
      </c>
      <c r="B37" s="32"/>
      <c r="C37" s="33" t="s">
        <v>4064</v>
      </c>
      <c r="D37" s="34"/>
      <c r="E37" s="31" t="s">
        <v>4065</v>
      </c>
      <c r="F37" s="34"/>
      <c r="G37" s="34"/>
      <c r="H37" s="34"/>
      <c r="I37" s="35">
        <f>SUMIFS(I38:I40,A38:A40,"P")</f>
        <v>0</v>
      </c>
      <c r="J37" s="36"/>
    </row>
    <row r="38">
      <c r="A38" s="37" t="s">
        <v>593</v>
      </c>
      <c r="B38" s="37">
        <v>8</v>
      </c>
      <c r="C38" s="38" t="s">
        <v>3387</v>
      </c>
      <c r="D38" s="37" t="s">
        <v>595</v>
      </c>
      <c r="E38" s="39" t="s">
        <v>3388</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601</v>
      </c>
      <c r="B40" s="45"/>
      <c r="C40" s="46"/>
      <c r="D40" s="46"/>
      <c r="E40" s="39" t="s">
        <v>12915</v>
      </c>
      <c r="F40" s="46"/>
      <c r="G40" s="46"/>
      <c r="H40" s="46"/>
      <c r="I40" s="46"/>
      <c r="J40" s="48"/>
    </row>
    <row r="41">
      <c r="A41" s="31" t="s">
        <v>591</v>
      </c>
      <c r="B41" s="32"/>
      <c r="C41" s="33" t="s">
        <v>3633</v>
      </c>
      <c r="D41" s="34"/>
      <c r="E41" s="31" t="s">
        <v>4094</v>
      </c>
      <c r="F41" s="34"/>
      <c r="G41" s="34"/>
      <c r="H41" s="34"/>
      <c r="I41" s="35">
        <f>SUMIFS(I42:I44,A42:A44,"P")</f>
        <v>0</v>
      </c>
      <c r="J41" s="36"/>
    </row>
    <row r="42">
      <c r="A42" s="37" t="s">
        <v>593</v>
      </c>
      <c r="B42" s="37">
        <v>9</v>
      </c>
      <c r="C42" s="38" t="s">
        <v>13280</v>
      </c>
      <c r="D42" s="37" t="s">
        <v>595</v>
      </c>
      <c r="E42" s="39" t="s">
        <v>13281</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601</v>
      </c>
      <c r="B44" s="45"/>
      <c r="C44" s="46"/>
      <c r="D44" s="46"/>
      <c r="E44" s="39" t="s">
        <v>13282</v>
      </c>
      <c r="F44" s="46"/>
      <c r="G44" s="46"/>
      <c r="H44" s="46"/>
      <c r="I44" s="46"/>
      <c r="J44" s="48"/>
    </row>
    <row r="45">
      <c r="A45" s="31" t="s">
        <v>591</v>
      </c>
      <c r="B45" s="32"/>
      <c r="C45" s="33" t="s">
        <v>12870</v>
      </c>
      <c r="D45" s="34"/>
      <c r="E45" s="31" t="s">
        <v>12871</v>
      </c>
      <c r="F45" s="34"/>
      <c r="G45" s="34"/>
      <c r="H45" s="34"/>
      <c r="I45" s="35">
        <f>SUMIFS(I46:I57,A46:A57,"P")</f>
        <v>0</v>
      </c>
      <c r="J45" s="36"/>
    </row>
    <row r="46">
      <c r="A46" s="37" t="s">
        <v>593</v>
      </c>
      <c r="B46" s="37">
        <v>10</v>
      </c>
      <c r="C46" s="38" t="s">
        <v>13058</v>
      </c>
      <c r="D46" s="37" t="s">
        <v>595</v>
      </c>
      <c r="E46" s="39" t="s">
        <v>13059</v>
      </c>
      <c r="F46" s="40" t="s">
        <v>608</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13060</v>
      </c>
      <c r="F48" s="46"/>
      <c r="G48" s="46"/>
      <c r="H48" s="46"/>
      <c r="I48" s="46"/>
      <c r="J48" s="48"/>
    </row>
    <row r="49" ht="30">
      <c r="A49" s="37" t="s">
        <v>593</v>
      </c>
      <c r="B49" s="37">
        <v>11</v>
      </c>
      <c r="C49" s="38" t="s">
        <v>13061</v>
      </c>
      <c r="D49" s="37" t="s">
        <v>595</v>
      </c>
      <c r="E49" s="39" t="s">
        <v>13062</v>
      </c>
      <c r="F49" s="40" t="s">
        <v>608</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13060</v>
      </c>
      <c r="F51" s="46"/>
      <c r="G51" s="46"/>
      <c r="H51" s="46"/>
      <c r="I51" s="46"/>
      <c r="J51" s="48"/>
    </row>
    <row r="52">
      <c r="A52" s="37" t="s">
        <v>593</v>
      </c>
      <c r="B52" s="37">
        <v>12</v>
      </c>
      <c r="C52" s="38" t="s">
        <v>13063</v>
      </c>
      <c r="D52" s="37" t="s">
        <v>595</v>
      </c>
      <c r="E52" s="39" t="s">
        <v>13064</v>
      </c>
      <c r="F52" s="40" t="s">
        <v>608</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13060</v>
      </c>
      <c r="F54" s="46"/>
      <c r="G54" s="46"/>
      <c r="H54" s="46"/>
      <c r="I54" s="46"/>
      <c r="J54" s="48"/>
    </row>
    <row r="55">
      <c r="A55" s="37" t="s">
        <v>593</v>
      </c>
      <c r="B55" s="37">
        <v>13</v>
      </c>
      <c r="C55" s="38" t="s">
        <v>13283</v>
      </c>
      <c r="D55" s="37" t="s">
        <v>595</v>
      </c>
      <c r="E55" s="39" t="s">
        <v>13284</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13060</v>
      </c>
      <c r="F57" s="46"/>
      <c r="G57" s="46"/>
      <c r="H57" s="46"/>
      <c r="I57" s="46"/>
      <c r="J57" s="48"/>
    </row>
    <row r="58">
      <c r="A58" s="31" t="s">
        <v>591</v>
      </c>
      <c r="B58" s="32"/>
      <c r="C58" s="33" t="s">
        <v>3638</v>
      </c>
      <c r="D58" s="34"/>
      <c r="E58" s="31" t="s">
        <v>4167</v>
      </c>
      <c r="F58" s="34"/>
      <c r="G58" s="34"/>
      <c r="H58" s="34"/>
      <c r="I58" s="35">
        <f>SUMIFS(I59:I76,A59:A76,"P")</f>
        <v>0</v>
      </c>
      <c r="J58" s="36"/>
    </row>
    <row r="59" ht="30">
      <c r="A59" s="37" t="s">
        <v>593</v>
      </c>
      <c r="B59" s="37">
        <v>14</v>
      </c>
      <c r="C59" s="38" t="s">
        <v>1060</v>
      </c>
      <c r="D59" s="37" t="s">
        <v>595</v>
      </c>
      <c r="E59" s="39" t="s">
        <v>1061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1062</v>
      </c>
      <c r="F61" s="46"/>
      <c r="G61" s="46"/>
      <c r="H61" s="46"/>
      <c r="I61" s="46"/>
      <c r="J61" s="48"/>
    </row>
    <row r="62" ht="30">
      <c r="A62" s="37" t="s">
        <v>593</v>
      </c>
      <c r="B62" s="37">
        <v>15</v>
      </c>
      <c r="C62" s="38" t="s">
        <v>3044</v>
      </c>
      <c r="D62" s="37" t="s">
        <v>595</v>
      </c>
      <c r="E62" s="39" t="s">
        <v>3045</v>
      </c>
      <c r="F62" s="40" t="s">
        <v>608</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4177</v>
      </c>
      <c r="F64" s="46"/>
      <c r="G64" s="46"/>
      <c r="H64" s="46"/>
      <c r="I64" s="46"/>
      <c r="J64" s="48"/>
    </row>
    <row r="65">
      <c r="A65" s="37" t="s">
        <v>593</v>
      </c>
      <c r="B65" s="37">
        <v>16</v>
      </c>
      <c r="C65" s="38" t="s">
        <v>1262</v>
      </c>
      <c r="D65" s="37" t="s">
        <v>595</v>
      </c>
      <c r="E65" s="39" t="s">
        <v>1263</v>
      </c>
      <c r="F65" s="40" t="s">
        <v>620</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3641</v>
      </c>
      <c r="F67" s="46"/>
      <c r="G67" s="46"/>
      <c r="H67" s="46"/>
      <c r="I67" s="46"/>
      <c r="J67" s="48"/>
    </row>
    <row r="68">
      <c r="A68" s="37" t="s">
        <v>593</v>
      </c>
      <c r="B68" s="37">
        <v>17</v>
      </c>
      <c r="C68" s="38" t="s">
        <v>3049</v>
      </c>
      <c r="D68" s="37" t="s">
        <v>595</v>
      </c>
      <c r="E68" s="39" t="s">
        <v>3050</v>
      </c>
      <c r="F68" s="40" t="s">
        <v>620</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4194</v>
      </c>
      <c r="F70" s="46"/>
      <c r="G70" s="46"/>
      <c r="H70" s="46"/>
      <c r="I70" s="46"/>
      <c r="J70" s="48"/>
    </row>
    <row r="71">
      <c r="A71" s="37" t="s">
        <v>593</v>
      </c>
      <c r="B71" s="37">
        <v>18</v>
      </c>
      <c r="C71" s="38" t="s">
        <v>1063</v>
      </c>
      <c r="D71" s="37" t="s">
        <v>595</v>
      </c>
      <c r="E71" s="39" t="s">
        <v>1064</v>
      </c>
      <c r="F71" s="40" t="s">
        <v>620</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4195</v>
      </c>
      <c r="F73" s="46"/>
      <c r="G73" s="46"/>
      <c r="H73" s="46"/>
      <c r="I73" s="46"/>
      <c r="J73" s="48"/>
    </row>
    <row r="74">
      <c r="A74" s="37" t="s">
        <v>593</v>
      </c>
      <c r="B74" s="37">
        <v>19</v>
      </c>
      <c r="C74" s="38" t="s">
        <v>3364</v>
      </c>
      <c r="D74" s="37" t="s">
        <v>595</v>
      </c>
      <c r="E74" s="39" t="s">
        <v>3365</v>
      </c>
      <c r="F74" s="40" t="s">
        <v>620</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4359</v>
      </c>
      <c r="F76" s="46"/>
      <c r="G76" s="46"/>
      <c r="H76" s="46"/>
      <c r="I76" s="46"/>
      <c r="J76" s="48"/>
    </row>
    <row r="77">
      <c r="A77" s="31" t="s">
        <v>591</v>
      </c>
      <c r="B77" s="32"/>
      <c r="C77" s="33" t="s">
        <v>4784</v>
      </c>
      <c r="D77" s="34"/>
      <c r="E77" s="31" t="s">
        <v>13067</v>
      </c>
      <c r="F77" s="34"/>
      <c r="G77" s="34"/>
      <c r="H77" s="34"/>
      <c r="I77" s="35">
        <f>SUMIFS(I78:I80,A78:A80,"P")</f>
        <v>0</v>
      </c>
      <c r="J77" s="36"/>
    </row>
    <row r="78">
      <c r="A78" s="37" t="s">
        <v>593</v>
      </c>
      <c r="B78" s="37">
        <v>20</v>
      </c>
      <c r="C78" s="38" t="s">
        <v>4648</v>
      </c>
      <c r="D78" s="37" t="s">
        <v>595</v>
      </c>
      <c r="E78" s="39" t="s">
        <v>4649</v>
      </c>
      <c r="F78" s="40" t="s">
        <v>637</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4651</v>
      </c>
      <c r="F80" s="46"/>
      <c r="G80" s="46"/>
      <c r="H80" s="46"/>
      <c r="I80" s="46"/>
      <c r="J80" s="48"/>
    </row>
    <row r="81">
      <c r="A81" s="31" t="s">
        <v>591</v>
      </c>
      <c r="B81" s="32"/>
      <c r="C81" s="33" t="s">
        <v>1813</v>
      </c>
      <c r="D81" s="34"/>
      <c r="E81" s="31" t="s">
        <v>1814</v>
      </c>
      <c r="F81" s="34"/>
      <c r="G81" s="34"/>
      <c r="H81" s="34"/>
      <c r="I81" s="35">
        <f>SUMIFS(I82:I104,A82:A104,"P")</f>
        <v>0</v>
      </c>
      <c r="J81" s="36"/>
    </row>
    <row r="82" ht="45">
      <c r="A82" s="37" t="s">
        <v>593</v>
      </c>
      <c r="B82" s="37">
        <v>21</v>
      </c>
      <c r="C82" s="38" t="s">
        <v>1121</v>
      </c>
      <c r="D82" s="37" t="s">
        <v>1122</v>
      </c>
      <c r="E82" s="39" t="s">
        <v>1123</v>
      </c>
      <c r="F82" s="40" t="s">
        <v>1124</v>
      </c>
      <c r="G82" s="41">
        <v>95</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13285</v>
      </c>
      <c r="F84" s="46"/>
      <c r="G84" s="46"/>
      <c r="H84" s="46"/>
      <c r="I84" s="46"/>
      <c r="J84" s="48"/>
    </row>
    <row r="85" ht="120">
      <c r="A85" s="37" t="s">
        <v>601</v>
      </c>
      <c r="B85" s="45"/>
      <c r="C85" s="46"/>
      <c r="D85" s="46"/>
      <c r="E85" s="39" t="s">
        <v>1820</v>
      </c>
      <c r="F85" s="46"/>
      <c r="G85" s="46"/>
      <c r="H85" s="46"/>
      <c r="I85" s="46"/>
      <c r="J85" s="48"/>
    </row>
    <row r="86" ht="60">
      <c r="A86" s="37" t="s">
        <v>593</v>
      </c>
      <c r="B86" s="37">
        <v>22</v>
      </c>
      <c r="C86" s="38" t="s">
        <v>2448</v>
      </c>
      <c r="D86" s="37" t="s">
        <v>2449</v>
      </c>
      <c r="E86" s="39" t="s">
        <v>2450</v>
      </c>
      <c r="F86" s="40" t="s">
        <v>1124</v>
      </c>
      <c r="G86" s="41">
        <v>66</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13286</v>
      </c>
      <c r="F88" s="46"/>
      <c r="G88" s="46"/>
      <c r="H88" s="46"/>
      <c r="I88" s="46"/>
      <c r="J88" s="48"/>
    </row>
    <row r="89">
      <c r="A89" s="37" t="s">
        <v>601</v>
      </c>
      <c r="B89" s="45"/>
      <c r="C89" s="46"/>
      <c r="D89" s="46"/>
      <c r="E89" s="47" t="s">
        <v>595</v>
      </c>
      <c r="F89" s="46"/>
      <c r="G89" s="46"/>
      <c r="H89" s="46"/>
      <c r="I89" s="46"/>
      <c r="J89" s="48"/>
    </row>
    <row r="90" ht="45">
      <c r="A90" s="37" t="s">
        <v>593</v>
      </c>
      <c r="B90" s="37">
        <v>23</v>
      </c>
      <c r="C90" s="38" t="s">
        <v>1130</v>
      </c>
      <c r="D90" s="37" t="s">
        <v>1131</v>
      </c>
      <c r="E90" s="39" t="s">
        <v>1132</v>
      </c>
      <c r="F90" s="40" t="s">
        <v>1124</v>
      </c>
      <c r="G90" s="41">
        <v>0.10000000000000001</v>
      </c>
      <c r="H90" s="42">
        <v>0</v>
      </c>
      <c r="I90" s="43">
        <f>ROUND(G90*H90,P4)</f>
        <v>0</v>
      </c>
      <c r="J90" s="37"/>
      <c r="O90" s="44">
        <f>I90*0.21</f>
        <v>0</v>
      </c>
      <c r="P90">
        <v>3</v>
      </c>
    </row>
    <row r="91">
      <c r="A91" s="37" t="s">
        <v>598</v>
      </c>
      <c r="B91" s="45"/>
      <c r="C91" s="46"/>
      <c r="D91" s="46"/>
      <c r="E91" s="39" t="s">
        <v>1818</v>
      </c>
      <c r="F91" s="46"/>
      <c r="G91" s="46"/>
      <c r="H91" s="46"/>
      <c r="I91" s="46"/>
      <c r="J91" s="48"/>
    </row>
    <row r="92" ht="120">
      <c r="A92" s="37" t="s">
        <v>601</v>
      </c>
      <c r="B92" s="45"/>
      <c r="C92" s="46"/>
      <c r="D92" s="46"/>
      <c r="E92" s="39" t="s">
        <v>1820</v>
      </c>
      <c r="F92" s="46"/>
      <c r="G92" s="46"/>
      <c r="H92" s="46"/>
      <c r="I92" s="46"/>
      <c r="J92" s="48"/>
    </row>
    <row r="93" ht="45">
      <c r="A93" s="37" t="s">
        <v>593</v>
      </c>
      <c r="B93" s="37">
        <v>24</v>
      </c>
      <c r="C93" s="38" t="s">
        <v>1471</v>
      </c>
      <c r="D93" s="37" t="s">
        <v>1472</v>
      </c>
      <c r="E93" s="39" t="s">
        <v>1473</v>
      </c>
      <c r="F93" s="40" t="s">
        <v>1124</v>
      </c>
      <c r="G93" s="41">
        <v>0.20000000000000001</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25</v>
      </c>
      <c r="C96" s="38" t="s">
        <v>3499</v>
      </c>
      <c r="D96" s="37" t="s">
        <v>3500</v>
      </c>
      <c r="E96" s="39" t="s">
        <v>4815</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35">
      <c r="A98" s="37" t="s">
        <v>601</v>
      </c>
      <c r="B98" s="45"/>
      <c r="C98" s="46"/>
      <c r="D98" s="46"/>
      <c r="E98" s="39" t="s">
        <v>4251</v>
      </c>
      <c r="F98" s="46"/>
      <c r="G98" s="46"/>
      <c r="H98" s="46"/>
      <c r="I98" s="46"/>
      <c r="J98" s="48"/>
    </row>
    <row r="99" ht="30">
      <c r="A99" s="37" t="s">
        <v>593</v>
      </c>
      <c r="B99" s="37">
        <v>26</v>
      </c>
      <c r="C99" s="38" t="s">
        <v>3401</v>
      </c>
      <c r="D99" s="37" t="s">
        <v>3402</v>
      </c>
      <c r="E99" s="39" t="s">
        <v>4250</v>
      </c>
      <c r="F99" s="40" t="s">
        <v>1124</v>
      </c>
      <c r="G99" s="41">
        <v>0.050000000000000003</v>
      </c>
      <c r="H99" s="42">
        <v>0</v>
      </c>
      <c r="I99" s="43">
        <f>ROUND(G99*H99,P4)</f>
        <v>0</v>
      </c>
      <c r="J99" s="37"/>
      <c r="O99" s="44">
        <f>I99*0.21</f>
        <v>0</v>
      </c>
      <c r="P99">
        <v>3</v>
      </c>
    </row>
    <row r="100">
      <c r="A100" s="37" t="s">
        <v>598</v>
      </c>
      <c r="B100" s="45"/>
      <c r="C100" s="46"/>
      <c r="D100" s="46"/>
      <c r="E100" s="39" t="s">
        <v>1818</v>
      </c>
      <c r="F100" s="46"/>
      <c r="G100" s="46"/>
      <c r="H100" s="46"/>
      <c r="I100" s="46"/>
      <c r="J100" s="48"/>
    </row>
    <row r="101" ht="135">
      <c r="A101" s="37" t="s">
        <v>601</v>
      </c>
      <c r="B101" s="45"/>
      <c r="C101" s="46"/>
      <c r="D101" s="46"/>
      <c r="E101" s="39" t="s">
        <v>4251</v>
      </c>
      <c r="F101" s="46"/>
      <c r="G101" s="46"/>
      <c r="H101" s="46"/>
      <c r="I101" s="46"/>
      <c r="J101" s="48"/>
    </row>
    <row r="102" ht="30">
      <c r="A102" s="37" t="s">
        <v>593</v>
      </c>
      <c r="B102" s="37">
        <v>27</v>
      </c>
      <c r="C102" s="38" t="s">
        <v>3405</v>
      </c>
      <c r="D102" s="37" t="s">
        <v>3406</v>
      </c>
      <c r="E102" s="39" t="s">
        <v>4252</v>
      </c>
      <c r="F102" s="40" t="s">
        <v>1124</v>
      </c>
      <c r="G102" s="41">
        <v>0.050000000000000003</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35">
      <c r="A104" s="37" t="s">
        <v>601</v>
      </c>
      <c r="B104" s="50"/>
      <c r="C104" s="51"/>
      <c r="D104" s="51"/>
      <c r="E104" s="39" t="s">
        <v>4251</v>
      </c>
      <c r="F104" s="51"/>
      <c r="G104" s="51"/>
      <c r="H104" s="51"/>
      <c r="I104" s="51"/>
      <c r="J104" s="52"/>
    </row>
  </sheetData>
  <sheetProtection sheet="1" objects="1" scenarios="1" spinCount="100000" saltValue="/ypICdTSVxEp7JFNWaTAtG/d1KKsjikpM8LZiFG6GcMmR/6dGe6KtmbsBGQwJt1/++42UV7tohovY/0845vrug==" hashValue="2wK09S2s3c3ndlhBlk4qRjm8JmVWt1M4IO+bd97sfvs4s5YclbNg9biVqA9epc6C/SXSQm2tVzdOkT7uciB5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13287</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13288</v>
      </c>
      <c r="D5" s="22"/>
      <c r="E5" s="23" t="s">
        <v>555</v>
      </c>
      <c r="F5" s="17"/>
      <c r="G5" s="17"/>
      <c r="H5" s="17"/>
      <c r="I5" s="17"/>
      <c r="J5" s="19"/>
      <c r="O5">
        <v>0.20999999999999999</v>
      </c>
    </row>
    <row r="6">
      <c r="A6" s="3" t="s">
        <v>576</v>
      </c>
      <c r="B6" s="20" t="s">
        <v>573</v>
      </c>
      <c r="C6" s="21" t="s">
        <v>13289</v>
      </c>
      <c r="D6" s="22"/>
      <c r="E6" s="23" t="s">
        <v>557</v>
      </c>
      <c r="F6" s="17"/>
      <c r="G6" s="17"/>
      <c r="H6" s="17"/>
      <c r="I6" s="17"/>
      <c r="J6" s="19"/>
    </row>
    <row r="7" ht="30">
      <c r="A7" s="3" t="s">
        <v>578</v>
      </c>
      <c r="B7" s="20" t="s">
        <v>579</v>
      </c>
      <c r="C7" s="21" t="s">
        <v>13287</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13290</v>
      </c>
      <c r="D11" s="34"/>
      <c r="E11" s="31" t="s">
        <v>13291</v>
      </c>
      <c r="F11" s="34"/>
      <c r="G11" s="34"/>
      <c r="H11" s="34"/>
      <c r="I11" s="35">
        <f>SUMIFS(I12:I75,A12:A75,"P")</f>
        <v>0</v>
      </c>
      <c r="J11" s="36"/>
    </row>
    <row r="12">
      <c r="A12" s="37" t="s">
        <v>593</v>
      </c>
      <c r="B12" s="37">
        <v>1</v>
      </c>
      <c r="C12" s="38" t="s">
        <v>13292</v>
      </c>
      <c r="D12" s="37" t="s">
        <v>595</v>
      </c>
      <c r="E12" s="39" t="s">
        <v>13293</v>
      </c>
      <c r="F12" s="40" t="s">
        <v>646</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13294</v>
      </c>
      <c r="F14" s="46"/>
      <c r="G14" s="46"/>
      <c r="H14" s="46"/>
      <c r="I14" s="46"/>
      <c r="J14" s="48"/>
    </row>
    <row r="15" ht="30">
      <c r="A15" s="37" t="s">
        <v>601</v>
      </c>
      <c r="B15" s="45"/>
      <c r="C15" s="46"/>
      <c r="D15" s="46"/>
      <c r="E15" s="39" t="s">
        <v>13295</v>
      </c>
      <c r="F15" s="46"/>
      <c r="G15" s="46"/>
      <c r="H15" s="46"/>
      <c r="I15" s="46"/>
      <c r="J15" s="48"/>
    </row>
    <row r="16">
      <c r="A16" s="37" t="s">
        <v>593</v>
      </c>
      <c r="B16" s="37">
        <v>2</v>
      </c>
      <c r="C16" s="38" t="s">
        <v>13296</v>
      </c>
      <c r="D16" s="37" t="s">
        <v>595</v>
      </c>
      <c r="E16" s="39" t="s">
        <v>13297</v>
      </c>
      <c r="F16" s="40" t="s">
        <v>646</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13298</v>
      </c>
      <c r="F18" s="46"/>
      <c r="G18" s="46"/>
      <c r="H18" s="46"/>
      <c r="I18" s="46"/>
      <c r="J18" s="48"/>
    </row>
    <row r="19" ht="60">
      <c r="A19" s="37" t="s">
        <v>601</v>
      </c>
      <c r="B19" s="45"/>
      <c r="C19" s="46"/>
      <c r="D19" s="46"/>
      <c r="E19" s="39" t="s">
        <v>13299</v>
      </c>
      <c r="F19" s="46"/>
      <c r="G19" s="46"/>
      <c r="H19" s="46"/>
      <c r="I19" s="46"/>
      <c r="J19" s="48"/>
    </row>
    <row r="20">
      <c r="A20" s="37" t="s">
        <v>593</v>
      </c>
      <c r="B20" s="37">
        <v>3</v>
      </c>
      <c r="C20" s="38" t="s">
        <v>13300</v>
      </c>
      <c r="D20" s="37" t="s">
        <v>595</v>
      </c>
      <c r="E20" s="39" t="s">
        <v>13301</v>
      </c>
      <c r="F20" s="40" t="s">
        <v>646</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13302</v>
      </c>
      <c r="F22" s="46"/>
      <c r="G22" s="46"/>
      <c r="H22" s="46"/>
      <c r="I22" s="46"/>
      <c r="J22" s="48"/>
    </row>
    <row r="23">
      <c r="A23" s="37" t="s">
        <v>601</v>
      </c>
      <c r="B23" s="45"/>
      <c r="C23" s="46"/>
      <c r="D23" s="46"/>
      <c r="E23" s="39" t="s">
        <v>13303</v>
      </c>
      <c r="F23" s="46"/>
      <c r="G23" s="46"/>
      <c r="H23" s="46"/>
      <c r="I23" s="46"/>
      <c r="J23" s="48"/>
    </row>
    <row r="24">
      <c r="A24" s="37" t="s">
        <v>593</v>
      </c>
      <c r="B24" s="37">
        <v>4</v>
      </c>
      <c r="C24" s="38" t="s">
        <v>13304</v>
      </c>
      <c r="D24" s="37" t="s">
        <v>595</v>
      </c>
      <c r="E24" s="39" t="s">
        <v>13305</v>
      </c>
      <c r="F24" s="40" t="s">
        <v>646</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13306</v>
      </c>
      <c r="F26" s="46"/>
      <c r="G26" s="46"/>
      <c r="H26" s="46"/>
      <c r="I26" s="46"/>
      <c r="J26" s="48"/>
    </row>
    <row r="27" ht="60">
      <c r="A27" s="37" t="s">
        <v>601</v>
      </c>
      <c r="B27" s="45"/>
      <c r="C27" s="46"/>
      <c r="D27" s="46"/>
      <c r="E27" s="39" t="s">
        <v>13307</v>
      </c>
      <c r="F27" s="46"/>
      <c r="G27" s="46"/>
      <c r="H27" s="46"/>
      <c r="I27" s="46"/>
      <c r="J27" s="48"/>
    </row>
    <row r="28">
      <c r="A28" s="37" t="s">
        <v>593</v>
      </c>
      <c r="B28" s="37">
        <v>5</v>
      </c>
      <c r="C28" s="38" t="s">
        <v>13308</v>
      </c>
      <c r="D28" s="37" t="s">
        <v>595</v>
      </c>
      <c r="E28" s="39" t="s">
        <v>13309</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13310</v>
      </c>
      <c r="F30" s="46"/>
      <c r="G30" s="46"/>
      <c r="H30" s="46"/>
      <c r="I30" s="46"/>
      <c r="J30" s="48"/>
    </row>
    <row r="31" ht="45">
      <c r="A31" s="37" t="s">
        <v>601</v>
      </c>
      <c r="B31" s="45"/>
      <c r="C31" s="46"/>
      <c r="D31" s="46"/>
      <c r="E31" s="39" t="s">
        <v>13311</v>
      </c>
      <c r="F31" s="46"/>
      <c r="G31" s="46"/>
      <c r="H31" s="46"/>
      <c r="I31" s="46"/>
      <c r="J31" s="48"/>
    </row>
    <row r="32">
      <c r="A32" s="37" t="s">
        <v>593</v>
      </c>
      <c r="B32" s="37">
        <v>6</v>
      </c>
      <c r="C32" s="38" t="s">
        <v>13312</v>
      </c>
      <c r="D32" s="37" t="s">
        <v>595</v>
      </c>
      <c r="E32" s="39" t="s">
        <v>13313</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13314</v>
      </c>
      <c r="F34" s="46"/>
      <c r="G34" s="46"/>
      <c r="H34" s="46"/>
      <c r="I34" s="46"/>
      <c r="J34" s="48"/>
    </row>
    <row r="35" ht="105">
      <c r="A35" s="37" t="s">
        <v>601</v>
      </c>
      <c r="B35" s="45"/>
      <c r="C35" s="46"/>
      <c r="D35" s="46"/>
      <c r="E35" s="39" t="s">
        <v>13315</v>
      </c>
      <c r="F35" s="46"/>
      <c r="G35" s="46"/>
      <c r="H35" s="46"/>
      <c r="I35" s="46"/>
      <c r="J35" s="48"/>
    </row>
    <row r="36">
      <c r="A36" s="37" t="s">
        <v>593</v>
      </c>
      <c r="B36" s="37">
        <v>7</v>
      </c>
      <c r="C36" s="38" t="s">
        <v>8554</v>
      </c>
      <c r="D36" s="37" t="s">
        <v>595</v>
      </c>
      <c r="E36" s="39" t="s">
        <v>8555</v>
      </c>
      <c r="F36" s="40" t="s">
        <v>637</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13316</v>
      </c>
      <c r="F38" s="46"/>
      <c r="G38" s="46"/>
      <c r="H38" s="46"/>
      <c r="I38" s="46"/>
      <c r="J38" s="48"/>
    </row>
    <row r="39" ht="45">
      <c r="A39" s="37" t="s">
        <v>601</v>
      </c>
      <c r="B39" s="45"/>
      <c r="C39" s="46"/>
      <c r="D39" s="46"/>
      <c r="E39" s="39" t="s">
        <v>8557</v>
      </c>
      <c r="F39" s="46"/>
      <c r="G39" s="46"/>
      <c r="H39" s="46"/>
      <c r="I39" s="46"/>
      <c r="J39" s="48"/>
    </row>
    <row r="40">
      <c r="A40" s="37" t="s">
        <v>593</v>
      </c>
      <c r="B40" s="37">
        <v>8</v>
      </c>
      <c r="C40" s="38" t="s">
        <v>13317</v>
      </c>
      <c r="D40" s="37" t="s">
        <v>595</v>
      </c>
      <c r="E40" s="39" t="s">
        <v>13318</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13319</v>
      </c>
      <c r="F42" s="46"/>
      <c r="G42" s="46"/>
      <c r="H42" s="46"/>
      <c r="I42" s="46"/>
      <c r="J42" s="48"/>
    </row>
    <row r="43" ht="150">
      <c r="A43" s="37" t="s">
        <v>601</v>
      </c>
      <c r="B43" s="45"/>
      <c r="C43" s="46"/>
      <c r="D43" s="46"/>
      <c r="E43" s="39" t="s">
        <v>13320</v>
      </c>
      <c r="F43" s="46"/>
      <c r="G43" s="46"/>
      <c r="H43" s="46"/>
      <c r="I43" s="46"/>
      <c r="J43" s="48"/>
    </row>
    <row r="44">
      <c r="A44" s="37" t="s">
        <v>593</v>
      </c>
      <c r="B44" s="37">
        <v>9</v>
      </c>
      <c r="C44" s="38" t="s">
        <v>13321</v>
      </c>
      <c r="D44" s="37" t="s">
        <v>595</v>
      </c>
      <c r="E44" s="39" t="s">
        <v>13322</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13323</v>
      </c>
      <c r="F46" s="46"/>
      <c r="G46" s="46"/>
      <c r="H46" s="46"/>
      <c r="I46" s="46"/>
      <c r="J46" s="48"/>
    </row>
    <row r="47" ht="150">
      <c r="A47" s="37" t="s">
        <v>601</v>
      </c>
      <c r="B47" s="45"/>
      <c r="C47" s="46"/>
      <c r="D47" s="46"/>
      <c r="E47" s="39" t="s">
        <v>13320</v>
      </c>
      <c r="F47" s="46"/>
      <c r="G47" s="46"/>
      <c r="H47" s="46"/>
      <c r="I47" s="46"/>
      <c r="J47" s="48"/>
    </row>
    <row r="48">
      <c r="A48" s="37" t="s">
        <v>593</v>
      </c>
      <c r="B48" s="37">
        <v>10</v>
      </c>
      <c r="C48" s="38" t="s">
        <v>13324</v>
      </c>
      <c r="D48" s="37" t="s">
        <v>595</v>
      </c>
      <c r="E48" s="39" t="s">
        <v>13325</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13326</v>
      </c>
      <c r="F50" s="46"/>
      <c r="G50" s="46"/>
      <c r="H50" s="46"/>
      <c r="I50" s="46"/>
      <c r="J50" s="48"/>
    </row>
    <row r="51" ht="150">
      <c r="A51" s="37" t="s">
        <v>601</v>
      </c>
      <c r="B51" s="45"/>
      <c r="C51" s="46"/>
      <c r="D51" s="46"/>
      <c r="E51" s="39" t="s">
        <v>13320</v>
      </c>
      <c r="F51" s="46"/>
      <c r="G51" s="46"/>
      <c r="H51" s="46"/>
      <c r="I51" s="46"/>
      <c r="J51" s="48"/>
    </row>
    <row r="52" ht="30">
      <c r="A52" s="37" t="s">
        <v>593</v>
      </c>
      <c r="B52" s="37">
        <v>11</v>
      </c>
      <c r="C52" s="38" t="s">
        <v>13327</v>
      </c>
      <c r="D52" s="37" t="s">
        <v>595</v>
      </c>
      <c r="E52" s="39" t="s">
        <v>13328</v>
      </c>
      <c r="F52" s="40" t="s">
        <v>608</v>
      </c>
      <c r="G52" s="41">
        <v>389</v>
      </c>
      <c r="H52" s="42">
        <v>0</v>
      </c>
      <c r="I52" s="43">
        <f>ROUND(G52*H52,P4)</f>
        <v>0</v>
      </c>
      <c r="J52" s="37"/>
      <c r="O52" s="44">
        <f>I52*0.21</f>
        <v>0</v>
      </c>
      <c r="P52">
        <v>3</v>
      </c>
    </row>
    <row r="53" ht="30">
      <c r="A53" s="37" t="s">
        <v>598</v>
      </c>
      <c r="B53" s="45"/>
      <c r="C53" s="46"/>
      <c r="D53" s="46"/>
      <c r="E53" s="39" t="s">
        <v>13328</v>
      </c>
      <c r="F53" s="46"/>
      <c r="G53" s="46"/>
      <c r="H53" s="46"/>
      <c r="I53" s="46"/>
      <c r="J53" s="48"/>
    </row>
    <row r="54" ht="30">
      <c r="A54" s="37" t="s">
        <v>599</v>
      </c>
      <c r="B54" s="45"/>
      <c r="C54" s="46"/>
      <c r="D54" s="46"/>
      <c r="E54" s="49" t="s">
        <v>13329</v>
      </c>
      <c r="F54" s="46"/>
      <c r="G54" s="46"/>
      <c r="H54" s="46"/>
      <c r="I54" s="46"/>
      <c r="J54" s="48"/>
    </row>
    <row r="55" ht="150">
      <c r="A55" s="37" t="s">
        <v>601</v>
      </c>
      <c r="B55" s="45"/>
      <c r="C55" s="46"/>
      <c r="D55" s="46"/>
      <c r="E55" s="39" t="s">
        <v>13330</v>
      </c>
      <c r="F55" s="46"/>
      <c r="G55" s="46"/>
      <c r="H55" s="46"/>
      <c r="I55" s="46"/>
      <c r="J55" s="48"/>
    </row>
    <row r="56" ht="30">
      <c r="A56" s="37" t="s">
        <v>593</v>
      </c>
      <c r="B56" s="37">
        <v>12</v>
      </c>
      <c r="C56" s="38" t="s">
        <v>13331</v>
      </c>
      <c r="D56" s="37" t="s">
        <v>595</v>
      </c>
      <c r="E56" s="39" t="s">
        <v>13332</v>
      </c>
      <c r="F56" s="40" t="s">
        <v>608</v>
      </c>
      <c r="G56" s="41">
        <v>444</v>
      </c>
      <c r="H56" s="42">
        <v>0</v>
      </c>
      <c r="I56" s="43">
        <f>ROUND(G56*H56,P4)</f>
        <v>0</v>
      </c>
      <c r="J56" s="37"/>
      <c r="O56" s="44">
        <f>I56*0.21</f>
        <v>0</v>
      </c>
      <c r="P56">
        <v>3</v>
      </c>
    </row>
    <row r="57" ht="30">
      <c r="A57" s="37" t="s">
        <v>598</v>
      </c>
      <c r="B57" s="45"/>
      <c r="C57" s="46"/>
      <c r="D57" s="46"/>
      <c r="E57" s="39" t="s">
        <v>13332</v>
      </c>
      <c r="F57" s="46"/>
      <c r="G57" s="46"/>
      <c r="H57" s="46"/>
      <c r="I57" s="46"/>
      <c r="J57" s="48"/>
    </row>
    <row r="58" ht="30">
      <c r="A58" s="37" t="s">
        <v>599</v>
      </c>
      <c r="B58" s="45"/>
      <c r="C58" s="46"/>
      <c r="D58" s="46"/>
      <c r="E58" s="49" t="s">
        <v>13333</v>
      </c>
      <c r="F58" s="46"/>
      <c r="G58" s="46"/>
      <c r="H58" s="46"/>
      <c r="I58" s="46"/>
      <c r="J58" s="48"/>
    </row>
    <row r="59" ht="150">
      <c r="A59" s="37" t="s">
        <v>601</v>
      </c>
      <c r="B59" s="45"/>
      <c r="C59" s="46"/>
      <c r="D59" s="46"/>
      <c r="E59" s="39" t="s">
        <v>13330</v>
      </c>
      <c r="F59" s="46"/>
      <c r="G59" s="46"/>
      <c r="H59" s="46"/>
      <c r="I59" s="46"/>
      <c r="J59" s="48"/>
    </row>
    <row r="60" ht="30">
      <c r="A60" s="37" t="s">
        <v>593</v>
      </c>
      <c r="B60" s="37">
        <v>13</v>
      </c>
      <c r="C60" s="38" t="s">
        <v>13334</v>
      </c>
      <c r="D60" s="37" t="s">
        <v>595</v>
      </c>
      <c r="E60" s="39" t="s">
        <v>13335</v>
      </c>
      <c r="F60" s="40" t="s">
        <v>608</v>
      </c>
      <c r="G60" s="41">
        <v>662</v>
      </c>
      <c r="H60" s="42">
        <v>0</v>
      </c>
      <c r="I60" s="43">
        <f>ROUND(G60*H60,P4)</f>
        <v>0</v>
      </c>
      <c r="J60" s="37"/>
      <c r="O60" s="44">
        <f>I60*0.21</f>
        <v>0</v>
      </c>
      <c r="P60">
        <v>3</v>
      </c>
    </row>
    <row r="61" ht="30">
      <c r="A61" s="37" t="s">
        <v>598</v>
      </c>
      <c r="B61" s="45"/>
      <c r="C61" s="46"/>
      <c r="D61" s="46"/>
      <c r="E61" s="39" t="s">
        <v>13335</v>
      </c>
      <c r="F61" s="46"/>
      <c r="G61" s="46"/>
      <c r="H61" s="46"/>
      <c r="I61" s="46"/>
      <c r="J61" s="48"/>
    </row>
    <row r="62" ht="30">
      <c r="A62" s="37" t="s">
        <v>599</v>
      </c>
      <c r="B62" s="45"/>
      <c r="C62" s="46"/>
      <c r="D62" s="46"/>
      <c r="E62" s="49" t="s">
        <v>13336</v>
      </c>
      <c r="F62" s="46"/>
      <c r="G62" s="46"/>
      <c r="H62" s="46"/>
      <c r="I62" s="46"/>
      <c r="J62" s="48"/>
    </row>
    <row r="63" ht="150">
      <c r="A63" s="37" t="s">
        <v>601</v>
      </c>
      <c r="B63" s="45"/>
      <c r="C63" s="46"/>
      <c r="D63" s="46"/>
      <c r="E63" s="39" t="s">
        <v>13330</v>
      </c>
      <c r="F63" s="46"/>
      <c r="G63" s="46"/>
      <c r="H63" s="46"/>
      <c r="I63" s="46"/>
      <c r="J63" s="48"/>
    </row>
    <row r="64" ht="30">
      <c r="A64" s="37" t="s">
        <v>593</v>
      </c>
      <c r="B64" s="37">
        <v>14</v>
      </c>
      <c r="C64" s="38" t="s">
        <v>13337</v>
      </c>
      <c r="D64" s="37" t="s">
        <v>595</v>
      </c>
      <c r="E64" s="39" t="s">
        <v>13338</v>
      </c>
      <c r="F64" s="40" t="s">
        <v>608</v>
      </c>
      <c r="G64" s="41">
        <v>662</v>
      </c>
      <c r="H64" s="42">
        <v>0</v>
      </c>
      <c r="I64" s="43">
        <f>ROUND(G64*H64,P4)</f>
        <v>0</v>
      </c>
      <c r="J64" s="37"/>
      <c r="O64" s="44">
        <f>I64*0.21</f>
        <v>0</v>
      </c>
      <c r="P64">
        <v>3</v>
      </c>
    </row>
    <row r="65" ht="30">
      <c r="A65" s="37" t="s">
        <v>598</v>
      </c>
      <c r="B65" s="45"/>
      <c r="C65" s="46"/>
      <c r="D65" s="46"/>
      <c r="E65" s="39" t="s">
        <v>13338</v>
      </c>
      <c r="F65" s="46"/>
      <c r="G65" s="46"/>
      <c r="H65" s="46"/>
      <c r="I65" s="46"/>
      <c r="J65" s="48"/>
    </row>
    <row r="66" ht="45">
      <c r="A66" s="37" t="s">
        <v>599</v>
      </c>
      <c r="B66" s="45"/>
      <c r="C66" s="46"/>
      <c r="D66" s="46"/>
      <c r="E66" s="49" t="s">
        <v>13339</v>
      </c>
      <c r="F66" s="46"/>
      <c r="G66" s="46"/>
      <c r="H66" s="46"/>
      <c r="I66" s="46"/>
      <c r="J66" s="48"/>
    </row>
    <row r="67">
      <c r="A67" s="37" t="s">
        <v>601</v>
      </c>
      <c r="B67" s="45"/>
      <c r="C67" s="46"/>
      <c r="D67" s="46"/>
      <c r="E67" s="47" t="s">
        <v>595</v>
      </c>
      <c r="F67" s="46"/>
      <c r="G67" s="46"/>
      <c r="H67" s="46"/>
      <c r="I67" s="46"/>
      <c r="J67" s="48"/>
    </row>
    <row r="68" ht="30">
      <c r="A68" s="37" t="s">
        <v>593</v>
      </c>
      <c r="B68" s="37">
        <v>15</v>
      </c>
      <c r="C68" s="38" t="s">
        <v>13340</v>
      </c>
      <c r="D68" s="37" t="s">
        <v>595</v>
      </c>
      <c r="E68" s="39" t="s">
        <v>13341</v>
      </c>
      <c r="F68" s="40" t="s">
        <v>608</v>
      </c>
      <c r="G68" s="41">
        <v>444</v>
      </c>
      <c r="H68" s="42">
        <v>0</v>
      </c>
      <c r="I68" s="43">
        <f>ROUND(G68*H68,P4)</f>
        <v>0</v>
      </c>
      <c r="J68" s="37"/>
      <c r="O68" s="44">
        <f>I68*0.21</f>
        <v>0</v>
      </c>
      <c r="P68">
        <v>3</v>
      </c>
    </row>
    <row r="69" ht="30">
      <c r="A69" s="37" t="s">
        <v>598</v>
      </c>
      <c r="B69" s="45"/>
      <c r="C69" s="46"/>
      <c r="D69" s="46"/>
      <c r="E69" s="39" t="s">
        <v>13341</v>
      </c>
      <c r="F69" s="46"/>
      <c r="G69" s="46"/>
      <c r="H69" s="46"/>
      <c r="I69" s="46"/>
      <c r="J69" s="48"/>
    </row>
    <row r="70" ht="45">
      <c r="A70" s="37" t="s">
        <v>599</v>
      </c>
      <c r="B70" s="45"/>
      <c r="C70" s="46"/>
      <c r="D70" s="46"/>
      <c r="E70" s="49" t="s">
        <v>13342</v>
      </c>
      <c r="F70" s="46"/>
      <c r="G70" s="46"/>
      <c r="H70" s="46"/>
      <c r="I70" s="46"/>
      <c r="J70" s="48"/>
    </row>
    <row r="71">
      <c r="A71" s="37" t="s">
        <v>601</v>
      </c>
      <c r="B71" s="45"/>
      <c r="C71" s="46"/>
      <c r="D71" s="46"/>
      <c r="E71" s="47" t="s">
        <v>595</v>
      </c>
      <c r="F71" s="46"/>
      <c r="G71" s="46"/>
      <c r="H71" s="46"/>
      <c r="I71" s="46"/>
      <c r="J71" s="48"/>
    </row>
    <row r="72" ht="30">
      <c r="A72" s="37" t="s">
        <v>593</v>
      </c>
      <c r="B72" s="37">
        <v>16</v>
      </c>
      <c r="C72" s="38" t="s">
        <v>13343</v>
      </c>
      <c r="D72" s="37" t="s">
        <v>595</v>
      </c>
      <c r="E72" s="39" t="s">
        <v>13344</v>
      </c>
      <c r="F72" s="40" t="s">
        <v>608</v>
      </c>
      <c r="G72" s="41">
        <v>389</v>
      </c>
      <c r="H72" s="42">
        <v>0</v>
      </c>
      <c r="I72" s="43">
        <f>ROUND(G72*H72,P4)</f>
        <v>0</v>
      </c>
      <c r="J72" s="37"/>
      <c r="O72" s="44">
        <f>I72*0.21</f>
        <v>0</v>
      </c>
      <c r="P72">
        <v>3</v>
      </c>
    </row>
    <row r="73" ht="30">
      <c r="A73" s="37" t="s">
        <v>598</v>
      </c>
      <c r="B73" s="45"/>
      <c r="C73" s="46"/>
      <c r="D73" s="46"/>
      <c r="E73" s="39" t="s">
        <v>13344</v>
      </c>
      <c r="F73" s="46"/>
      <c r="G73" s="46"/>
      <c r="H73" s="46"/>
      <c r="I73" s="46"/>
      <c r="J73" s="48"/>
    </row>
    <row r="74" ht="45">
      <c r="A74" s="37" t="s">
        <v>599</v>
      </c>
      <c r="B74" s="45"/>
      <c r="C74" s="46"/>
      <c r="D74" s="46"/>
      <c r="E74" s="49" t="s">
        <v>13345</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HbhGC1KGke9tvg0JTSdPctUj6pT6W0LOVbeNqG2XA2ZMxR2fkvjltp27WtEhiEWkuLZ+Guy2aHXRQ4NCAU/Miw==" hashValue="TXodpFhuH0+OuCQ6x6PItvLUrj812EPJYPyn8Ec7BFGWD2G0xXny3HW+qrLl+9rvcIP6z3hcJdnKlHeKSoWG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13346</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13346</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1813</v>
      </c>
      <c r="D9" s="34"/>
      <c r="E9" s="31" t="s">
        <v>13347</v>
      </c>
      <c r="F9" s="34"/>
      <c r="G9" s="34"/>
      <c r="H9" s="34"/>
      <c r="I9" s="35">
        <f>SUMIFS(I10:I125,A10:A125,"P")</f>
        <v>0</v>
      </c>
      <c r="J9" s="36"/>
    </row>
    <row r="10" ht="45">
      <c r="A10" s="37" t="s">
        <v>593</v>
      </c>
      <c r="B10" s="37">
        <v>1</v>
      </c>
      <c r="C10" s="38" t="s">
        <v>1815</v>
      </c>
      <c r="D10" s="37" t="s">
        <v>1816</v>
      </c>
      <c r="E10" s="39" t="s">
        <v>13348</v>
      </c>
      <c r="F10" s="40" t="s">
        <v>1124</v>
      </c>
      <c r="G10" s="41">
        <v>295295.01000000001</v>
      </c>
      <c r="H10" s="42">
        <v>0</v>
      </c>
      <c r="I10" s="43">
        <f>ROUND(G10*H10,P4)</f>
        <v>0</v>
      </c>
      <c r="J10" s="37"/>
      <c r="O10" s="44">
        <f>I10*0.21</f>
        <v>0</v>
      </c>
      <c r="P10">
        <v>3</v>
      </c>
    </row>
    <row r="11">
      <c r="A11" s="37" t="s">
        <v>598</v>
      </c>
      <c r="B11" s="45"/>
      <c r="C11" s="46"/>
      <c r="D11" s="46"/>
      <c r="E11" s="39" t="s">
        <v>1818</v>
      </c>
      <c r="F11" s="46"/>
      <c r="G11" s="46"/>
      <c r="H11" s="46"/>
      <c r="I11" s="46"/>
      <c r="J11" s="48"/>
    </row>
    <row r="12">
      <c r="A12" s="37" t="s">
        <v>599</v>
      </c>
      <c r="B12" s="45"/>
      <c r="C12" s="46"/>
      <c r="D12" s="46"/>
      <c r="E12" s="49" t="s">
        <v>13349</v>
      </c>
      <c r="F12" s="46"/>
      <c r="G12" s="46"/>
      <c r="H12" s="46"/>
      <c r="I12" s="46"/>
      <c r="J12" s="48"/>
    </row>
    <row r="13" ht="120">
      <c r="A13" s="37" t="s">
        <v>601</v>
      </c>
      <c r="B13" s="45"/>
      <c r="C13" s="46"/>
      <c r="D13" s="46"/>
      <c r="E13" s="39" t="s">
        <v>1126</v>
      </c>
      <c r="F13" s="46"/>
      <c r="G13" s="46"/>
      <c r="H13" s="46"/>
      <c r="I13" s="46"/>
      <c r="J13" s="48"/>
    </row>
    <row r="14" ht="45">
      <c r="A14" s="37" t="s">
        <v>593</v>
      </c>
      <c r="B14" s="37">
        <v>2</v>
      </c>
      <c r="C14" s="38" t="s">
        <v>1121</v>
      </c>
      <c r="D14" s="37" t="s">
        <v>1122</v>
      </c>
      <c r="E14" s="39" t="s">
        <v>13350</v>
      </c>
      <c r="F14" s="40" t="s">
        <v>1124</v>
      </c>
      <c r="G14" s="41">
        <v>33892.923000000003</v>
      </c>
      <c r="H14" s="42">
        <v>0</v>
      </c>
      <c r="I14" s="43">
        <f>ROUND(G14*H14,P4)</f>
        <v>0</v>
      </c>
      <c r="J14" s="37"/>
      <c r="O14" s="44">
        <f>I14*0.21</f>
        <v>0</v>
      </c>
      <c r="P14">
        <v>3</v>
      </c>
    </row>
    <row r="15">
      <c r="A15" s="37" t="s">
        <v>598</v>
      </c>
      <c r="B15" s="45"/>
      <c r="C15" s="46"/>
      <c r="D15" s="46"/>
      <c r="E15" s="39" t="s">
        <v>1818</v>
      </c>
      <c r="F15" s="46"/>
      <c r="G15" s="46"/>
      <c r="H15" s="46"/>
      <c r="I15" s="46"/>
      <c r="J15" s="48"/>
    </row>
    <row r="16">
      <c r="A16" s="37" t="s">
        <v>599</v>
      </c>
      <c r="B16" s="45"/>
      <c r="C16" s="46"/>
      <c r="D16" s="46"/>
      <c r="E16" s="49" t="s">
        <v>13351</v>
      </c>
      <c r="F16" s="46"/>
      <c r="G16" s="46"/>
      <c r="H16" s="46"/>
      <c r="I16" s="46"/>
      <c r="J16" s="48"/>
    </row>
    <row r="17" ht="120">
      <c r="A17" s="37" t="s">
        <v>601</v>
      </c>
      <c r="B17" s="45"/>
      <c r="C17" s="46"/>
      <c r="D17" s="46"/>
      <c r="E17" s="39" t="s">
        <v>1126</v>
      </c>
      <c r="F17" s="46"/>
      <c r="G17" s="46"/>
      <c r="H17" s="46"/>
      <c r="I17" s="46"/>
      <c r="J17" s="48"/>
    </row>
    <row r="18" ht="45">
      <c r="A18" s="37" t="s">
        <v>593</v>
      </c>
      <c r="B18" s="37">
        <v>3</v>
      </c>
      <c r="C18" s="38" t="s">
        <v>1127</v>
      </c>
      <c r="D18" s="37" t="s">
        <v>1128</v>
      </c>
      <c r="E18" s="39" t="s">
        <v>13352</v>
      </c>
      <c r="F18" s="40" t="s">
        <v>1124</v>
      </c>
      <c r="G18" s="41">
        <v>1238.8920000000001</v>
      </c>
      <c r="H18" s="42">
        <v>0</v>
      </c>
      <c r="I18" s="43">
        <f>ROUND(G18*H18,P4)</f>
        <v>0</v>
      </c>
      <c r="J18" s="37"/>
      <c r="O18" s="44">
        <f>I18*0.21</f>
        <v>0</v>
      </c>
      <c r="P18">
        <v>3</v>
      </c>
    </row>
    <row r="19">
      <c r="A19" s="37" t="s">
        <v>598</v>
      </c>
      <c r="B19" s="45"/>
      <c r="C19" s="46"/>
      <c r="D19" s="46"/>
      <c r="E19" s="39" t="s">
        <v>1818</v>
      </c>
      <c r="F19" s="46"/>
      <c r="G19" s="46"/>
      <c r="H19" s="46"/>
      <c r="I19" s="46"/>
      <c r="J19" s="48"/>
    </row>
    <row r="20">
      <c r="A20" s="37" t="s">
        <v>599</v>
      </c>
      <c r="B20" s="45"/>
      <c r="C20" s="46"/>
      <c r="D20" s="46"/>
      <c r="E20" s="49" t="s">
        <v>13353</v>
      </c>
      <c r="F20" s="46"/>
      <c r="G20" s="46"/>
      <c r="H20" s="46"/>
      <c r="I20" s="46"/>
      <c r="J20" s="48"/>
    </row>
    <row r="21" ht="120">
      <c r="A21" s="37" t="s">
        <v>601</v>
      </c>
      <c r="B21" s="45"/>
      <c r="C21" s="46"/>
      <c r="D21" s="46"/>
      <c r="E21" s="39" t="s">
        <v>1126</v>
      </c>
      <c r="F21" s="46"/>
      <c r="G21" s="46"/>
      <c r="H21" s="46"/>
      <c r="I21" s="46"/>
      <c r="J21" s="48"/>
    </row>
    <row r="22" ht="45">
      <c r="A22" s="37" t="s">
        <v>593</v>
      </c>
      <c r="B22" s="37">
        <v>4</v>
      </c>
      <c r="C22" s="38" t="s">
        <v>4679</v>
      </c>
      <c r="D22" s="37" t="s">
        <v>4680</v>
      </c>
      <c r="E22" s="39" t="s">
        <v>13354</v>
      </c>
      <c r="F22" s="40" t="s">
        <v>1124</v>
      </c>
      <c r="G22" s="41">
        <v>3187.0549999999998</v>
      </c>
      <c r="H22" s="42">
        <v>0</v>
      </c>
      <c r="I22" s="43">
        <f>ROUND(G22*H22,P4)</f>
        <v>0</v>
      </c>
      <c r="J22" s="37"/>
      <c r="O22" s="44">
        <f>I22*0.21</f>
        <v>0</v>
      </c>
      <c r="P22">
        <v>3</v>
      </c>
    </row>
    <row r="23">
      <c r="A23" s="37" t="s">
        <v>598</v>
      </c>
      <c r="B23" s="45"/>
      <c r="C23" s="46"/>
      <c r="D23" s="46"/>
      <c r="E23" s="39" t="s">
        <v>1818</v>
      </c>
      <c r="F23" s="46"/>
      <c r="G23" s="46"/>
      <c r="H23" s="46"/>
      <c r="I23" s="46"/>
      <c r="J23" s="48"/>
    </row>
    <row r="24">
      <c r="A24" s="37" t="s">
        <v>599</v>
      </c>
      <c r="B24" s="45"/>
      <c r="C24" s="46"/>
      <c r="D24" s="46"/>
      <c r="E24" s="49" t="s">
        <v>13355</v>
      </c>
      <c r="F24" s="46"/>
      <c r="G24" s="46"/>
      <c r="H24" s="46"/>
      <c r="I24" s="46"/>
      <c r="J24" s="48"/>
    </row>
    <row r="25" ht="120">
      <c r="A25" s="37" t="s">
        <v>601</v>
      </c>
      <c r="B25" s="45"/>
      <c r="C25" s="46"/>
      <c r="D25" s="46"/>
      <c r="E25" s="39" t="s">
        <v>1126</v>
      </c>
      <c r="F25" s="46"/>
      <c r="G25" s="46"/>
      <c r="H25" s="46"/>
      <c r="I25" s="46"/>
      <c r="J25" s="48"/>
    </row>
    <row r="26" ht="45">
      <c r="A26" s="37" t="s">
        <v>593</v>
      </c>
      <c r="B26" s="37">
        <v>5</v>
      </c>
      <c r="C26" s="38" t="s">
        <v>2448</v>
      </c>
      <c r="D26" s="37" t="s">
        <v>2449</v>
      </c>
      <c r="E26" s="39" t="s">
        <v>13356</v>
      </c>
      <c r="F26" s="40" t="s">
        <v>1124</v>
      </c>
      <c r="G26" s="41">
        <v>26248.73</v>
      </c>
      <c r="H26" s="42">
        <v>0</v>
      </c>
      <c r="I26" s="43">
        <f>ROUND(G26*H26,P4)</f>
        <v>0</v>
      </c>
      <c r="J26" s="37"/>
      <c r="O26" s="44">
        <f>I26*0.21</f>
        <v>0</v>
      </c>
      <c r="P26">
        <v>3</v>
      </c>
    </row>
    <row r="27">
      <c r="A27" s="37" t="s">
        <v>598</v>
      </c>
      <c r="B27" s="45"/>
      <c r="C27" s="46"/>
      <c r="D27" s="46"/>
      <c r="E27" s="39" t="s">
        <v>1818</v>
      </c>
      <c r="F27" s="46"/>
      <c r="G27" s="46"/>
      <c r="H27" s="46"/>
      <c r="I27" s="46"/>
      <c r="J27" s="48"/>
    </row>
    <row r="28">
      <c r="A28" s="37" t="s">
        <v>599</v>
      </c>
      <c r="B28" s="45"/>
      <c r="C28" s="46"/>
      <c r="D28" s="46"/>
      <c r="E28" s="49" t="s">
        <v>13357</v>
      </c>
      <c r="F28" s="46"/>
      <c r="G28" s="46"/>
      <c r="H28" s="46"/>
      <c r="I28" s="46"/>
      <c r="J28" s="48"/>
    </row>
    <row r="29" ht="120">
      <c r="A29" s="37" t="s">
        <v>601</v>
      </c>
      <c r="B29" s="45"/>
      <c r="C29" s="46"/>
      <c r="D29" s="46"/>
      <c r="E29" s="39" t="s">
        <v>1126</v>
      </c>
      <c r="F29" s="46"/>
      <c r="G29" s="46"/>
      <c r="H29" s="46"/>
      <c r="I29" s="46"/>
      <c r="J29" s="48"/>
    </row>
    <row r="30" ht="45">
      <c r="A30" s="37" t="s">
        <v>593</v>
      </c>
      <c r="B30" s="37">
        <v>6</v>
      </c>
      <c r="C30" s="38" t="s">
        <v>4883</v>
      </c>
      <c r="D30" s="37" t="s">
        <v>4884</v>
      </c>
      <c r="E30" s="39" t="s">
        <v>13358</v>
      </c>
      <c r="F30" s="40" t="s">
        <v>1124</v>
      </c>
      <c r="G30" s="41">
        <v>6048</v>
      </c>
      <c r="H30" s="42">
        <v>0</v>
      </c>
      <c r="I30" s="43">
        <f>ROUND(G30*H30,P4)</f>
        <v>0</v>
      </c>
      <c r="J30" s="37"/>
      <c r="O30" s="44">
        <f>I30*0.21</f>
        <v>0</v>
      </c>
      <c r="P30">
        <v>3</v>
      </c>
    </row>
    <row r="31">
      <c r="A31" s="37" t="s">
        <v>598</v>
      </c>
      <c r="B31" s="45"/>
      <c r="C31" s="46"/>
      <c r="D31" s="46"/>
      <c r="E31" s="39" t="s">
        <v>1818</v>
      </c>
      <c r="F31" s="46"/>
      <c r="G31" s="46"/>
      <c r="H31" s="46"/>
      <c r="I31" s="46"/>
      <c r="J31" s="48"/>
    </row>
    <row r="32">
      <c r="A32" s="37" t="s">
        <v>599</v>
      </c>
      <c r="B32" s="45"/>
      <c r="C32" s="46"/>
      <c r="D32" s="46"/>
      <c r="E32" s="49" t="s">
        <v>13359</v>
      </c>
      <c r="F32" s="46"/>
      <c r="G32" s="46"/>
      <c r="H32" s="46"/>
      <c r="I32" s="46"/>
      <c r="J32" s="48"/>
    </row>
    <row r="33" ht="120">
      <c r="A33" s="37" t="s">
        <v>601</v>
      </c>
      <c r="B33" s="45"/>
      <c r="C33" s="46"/>
      <c r="D33" s="46"/>
      <c r="E33" s="39" t="s">
        <v>1126</v>
      </c>
      <c r="F33" s="46"/>
      <c r="G33" s="46"/>
      <c r="H33" s="46"/>
      <c r="I33" s="46"/>
      <c r="J33" s="48"/>
    </row>
    <row r="34" ht="45">
      <c r="A34" s="37" t="s">
        <v>593</v>
      </c>
      <c r="B34" s="37">
        <v>7</v>
      </c>
      <c r="C34" s="38" t="s">
        <v>4684</v>
      </c>
      <c r="D34" s="37" t="s">
        <v>4685</v>
      </c>
      <c r="E34" s="39" t="s">
        <v>13360</v>
      </c>
      <c r="F34" s="40" t="s">
        <v>1124</v>
      </c>
      <c r="G34" s="41">
        <v>4.6360000000000001</v>
      </c>
      <c r="H34" s="42">
        <v>0</v>
      </c>
      <c r="I34" s="43">
        <f>ROUND(G34*H34,P4)</f>
        <v>0</v>
      </c>
      <c r="J34" s="37"/>
      <c r="O34" s="44">
        <f>I34*0.21</f>
        <v>0</v>
      </c>
      <c r="P34">
        <v>3</v>
      </c>
    </row>
    <row r="35">
      <c r="A35" s="37" t="s">
        <v>598</v>
      </c>
      <c r="B35" s="45"/>
      <c r="C35" s="46"/>
      <c r="D35" s="46"/>
      <c r="E35" s="39" t="s">
        <v>1818</v>
      </c>
      <c r="F35" s="46"/>
      <c r="G35" s="46"/>
      <c r="H35" s="46"/>
      <c r="I35" s="46"/>
      <c r="J35" s="48"/>
    </row>
    <row r="36">
      <c r="A36" s="37" t="s">
        <v>599</v>
      </c>
      <c r="B36" s="45"/>
      <c r="C36" s="46"/>
      <c r="D36" s="46"/>
      <c r="E36" s="49" t="s">
        <v>13361</v>
      </c>
      <c r="F36" s="46"/>
      <c r="G36" s="46"/>
      <c r="H36" s="46"/>
      <c r="I36" s="46"/>
      <c r="J36" s="48"/>
    </row>
    <row r="37" ht="120">
      <c r="A37" s="37" t="s">
        <v>601</v>
      </c>
      <c r="B37" s="45"/>
      <c r="C37" s="46"/>
      <c r="D37" s="46"/>
      <c r="E37" s="39" t="s">
        <v>1126</v>
      </c>
      <c r="F37" s="46"/>
      <c r="G37" s="46"/>
      <c r="H37" s="46"/>
      <c r="I37" s="46"/>
      <c r="J37" s="48"/>
    </row>
    <row r="38" ht="45">
      <c r="A38" s="37" t="s">
        <v>593</v>
      </c>
      <c r="B38" s="37">
        <v>8</v>
      </c>
      <c r="C38" s="38" t="s">
        <v>6719</v>
      </c>
      <c r="D38" s="37" t="s">
        <v>6720</v>
      </c>
      <c r="E38" s="39" t="s">
        <v>13362</v>
      </c>
      <c r="F38" s="40" t="s">
        <v>1124</v>
      </c>
      <c r="G38" s="41">
        <v>9.3019999999999996</v>
      </c>
      <c r="H38" s="42">
        <v>0</v>
      </c>
      <c r="I38" s="43">
        <f>ROUND(G38*H38,P4)</f>
        <v>0</v>
      </c>
      <c r="J38" s="37"/>
      <c r="O38" s="44">
        <f>I38*0.21</f>
        <v>0</v>
      </c>
      <c r="P38">
        <v>3</v>
      </c>
    </row>
    <row r="39">
      <c r="A39" s="37" t="s">
        <v>598</v>
      </c>
      <c r="B39" s="45"/>
      <c r="C39" s="46"/>
      <c r="D39" s="46"/>
      <c r="E39" s="39" t="s">
        <v>1818</v>
      </c>
      <c r="F39" s="46"/>
      <c r="G39" s="46"/>
      <c r="H39" s="46"/>
      <c r="I39" s="46"/>
      <c r="J39" s="48"/>
    </row>
    <row r="40">
      <c r="A40" s="37" t="s">
        <v>599</v>
      </c>
      <c r="B40" s="45"/>
      <c r="C40" s="46"/>
      <c r="D40" s="46"/>
      <c r="E40" s="49" t="s">
        <v>13363</v>
      </c>
      <c r="F40" s="46"/>
      <c r="G40" s="46"/>
      <c r="H40" s="46"/>
      <c r="I40" s="46"/>
      <c r="J40" s="48"/>
    </row>
    <row r="41" ht="120">
      <c r="A41" s="37" t="s">
        <v>601</v>
      </c>
      <c r="B41" s="45"/>
      <c r="C41" s="46"/>
      <c r="D41" s="46"/>
      <c r="E41" s="39" t="s">
        <v>1126</v>
      </c>
      <c r="F41" s="46"/>
      <c r="G41" s="46"/>
      <c r="H41" s="46"/>
      <c r="I41" s="46"/>
      <c r="J41" s="48"/>
    </row>
    <row r="42" ht="45">
      <c r="A42" s="37" t="s">
        <v>593</v>
      </c>
      <c r="B42" s="37">
        <v>9</v>
      </c>
      <c r="C42" s="38" t="s">
        <v>4887</v>
      </c>
      <c r="D42" s="37" t="s">
        <v>4888</v>
      </c>
      <c r="E42" s="39" t="s">
        <v>13364</v>
      </c>
      <c r="F42" s="40" t="s">
        <v>1124</v>
      </c>
      <c r="G42" s="41">
        <v>5209.1999999999998</v>
      </c>
      <c r="H42" s="42">
        <v>0</v>
      </c>
      <c r="I42" s="43">
        <f>ROUND(G42*H42,P4)</f>
        <v>0</v>
      </c>
      <c r="J42" s="37"/>
      <c r="O42" s="44">
        <f>I42*0.21</f>
        <v>0</v>
      </c>
      <c r="P42">
        <v>3</v>
      </c>
    </row>
    <row r="43">
      <c r="A43" s="37" t="s">
        <v>598</v>
      </c>
      <c r="B43" s="45"/>
      <c r="C43" s="46"/>
      <c r="D43" s="46"/>
      <c r="E43" s="39" t="s">
        <v>1818</v>
      </c>
      <c r="F43" s="46"/>
      <c r="G43" s="46"/>
      <c r="H43" s="46"/>
      <c r="I43" s="46"/>
      <c r="J43" s="48"/>
    </row>
    <row r="44">
      <c r="A44" s="37" t="s">
        <v>599</v>
      </c>
      <c r="B44" s="45"/>
      <c r="C44" s="46"/>
      <c r="D44" s="46"/>
      <c r="E44" s="49" t="s">
        <v>13365</v>
      </c>
      <c r="F44" s="46"/>
      <c r="G44" s="46"/>
      <c r="H44" s="46"/>
      <c r="I44" s="46"/>
      <c r="J44" s="48"/>
    </row>
    <row r="45" ht="120">
      <c r="A45" s="37" t="s">
        <v>601</v>
      </c>
      <c r="B45" s="45"/>
      <c r="C45" s="46"/>
      <c r="D45" s="46"/>
      <c r="E45" s="39" t="s">
        <v>1126</v>
      </c>
      <c r="F45" s="46"/>
      <c r="G45" s="46"/>
      <c r="H45" s="46"/>
      <c r="I45" s="46"/>
      <c r="J45" s="48"/>
    </row>
    <row r="46" ht="30">
      <c r="A46" s="37" t="s">
        <v>593</v>
      </c>
      <c r="B46" s="37">
        <v>10</v>
      </c>
      <c r="C46" s="38" t="s">
        <v>12838</v>
      </c>
      <c r="D46" s="37" t="s">
        <v>12839</v>
      </c>
      <c r="E46" s="39" t="s">
        <v>13366</v>
      </c>
      <c r="F46" s="40" t="s">
        <v>1124</v>
      </c>
      <c r="G46" s="41">
        <v>93</v>
      </c>
      <c r="H46" s="42">
        <v>0</v>
      </c>
      <c r="I46" s="43">
        <f>ROUND(G46*H46,P4)</f>
        <v>0</v>
      </c>
      <c r="J46" s="37"/>
      <c r="O46" s="44">
        <f>I46*0.21</f>
        <v>0</v>
      </c>
      <c r="P46">
        <v>3</v>
      </c>
    </row>
    <row r="47">
      <c r="A47" s="37" t="s">
        <v>598</v>
      </c>
      <c r="B47" s="45"/>
      <c r="C47" s="46"/>
      <c r="D47" s="46"/>
      <c r="E47" s="39" t="s">
        <v>1818</v>
      </c>
      <c r="F47" s="46"/>
      <c r="G47" s="46"/>
      <c r="H47" s="46"/>
      <c r="I47" s="46"/>
      <c r="J47" s="48"/>
    </row>
    <row r="48">
      <c r="A48" s="37" t="s">
        <v>599</v>
      </c>
      <c r="B48" s="45"/>
      <c r="C48" s="46"/>
      <c r="D48" s="46"/>
      <c r="E48" s="49" t="s">
        <v>13367</v>
      </c>
      <c r="F48" s="46"/>
      <c r="G48" s="46"/>
      <c r="H48" s="46"/>
      <c r="I48" s="46"/>
      <c r="J48" s="48"/>
    </row>
    <row r="49" ht="120">
      <c r="A49" s="37" t="s">
        <v>601</v>
      </c>
      <c r="B49" s="45"/>
      <c r="C49" s="46"/>
      <c r="D49" s="46"/>
      <c r="E49" s="39" t="s">
        <v>1126</v>
      </c>
      <c r="F49" s="46"/>
      <c r="G49" s="46"/>
      <c r="H49" s="46"/>
      <c r="I49" s="46"/>
      <c r="J49" s="48"/>
    </row>
    <row r="50" ht="45">
      <c r="A50" s="37" t="s">
        <v>593</v>
      </c>
      <c r="B50" s="37">
        <v>11</v>
      </c>
      <c r="C50" s="38" t="s">
        <v>1130</v>
      </c>
      <c r="D50" s="37" t="s">
        <v>1131</v>
      </c>
      <c r="E50" s="39" t="s">
        <v>13368</v>
      </c>
      <c r="F50" s="40" t="s">
        <v>1124</v>
      </c>
      <c r="G50" s="41">
        <v>18.760000000000002</v>
      </c>
      <c r="H50" s="42">
        <v>0</v>
      </c>
      <c r="I50" s="43">
        <f>ROUND(G50*H50,P4)</f>
        <v>0</v>
      </c>
      <c r="J50" s="37"/>
      <c r="O50" s="44">
        <f>I50*0.21</f>
        <v>0</v>
      </c>
      <c r="P50">
        <v>3</v>
      </c>
    </row>
    <row r="51">
      <c r="A51" s="37" t="s">
        <v>598</v>
      </c>
      <c r="B51" s="45"/>
      <c r="C51" s="46"/>
      <c r="D51" s="46"/>
      <c r="E51" s="39" t="s">
        <v>1818</v>
      </c>
      <c r="F51" s="46"/>
      <c r="G51" s="46"/>
      <c r="H51" s="46"/>
      <c r="I51" s="46"/>
      <c r="J51" s="48"/>
    </row>
    <row r="52">
      <c r="A52" s="37" t="s">
        <v>599</v>
      </c>
      <c r="B52" s="45"/>
      <c r="C52" s="46"/>
      <c r="D52" s="46"/>
      <c r="E52" s="49" t="s">
        <v>13369</v>
      </c>
      <c r="F52" s="46"/>
      <c r="G52" s="46"/>
      <c r="H52" s="46"/>
      <c r="I52" s="46"/>
      <c r="J52" s="48"/>
    </row>
    <row r="53" ht="120">
      <c r="A53" s="37" t="s">
        <v>601</v>
      </c>
      <c r="B53" s="45"/>
      <c r="C53" s="46"/>
      <c r="D53" s="46"/>
      <c r="E53" s="39" t="s">
        <v>1126</v>
      </c>
      <c r="F53" s="46"/>
      <c r="G53" s="46"/>
      <c r="H53" s="46"/>
      <c r="I53" s="46"/>
      <c r="J53" s="48"/>
    </row>
    <row r="54" ht="45">
      <c r="A54" s="37" t="s">
        <v>593</v>
      </c>
      <c r="B54" s="37">
        <v>12</v>
      </c>
      <c r="C54" s="38" t="s">
        <v>4891</v>
      </c>
      <c r="D54" s="37" t="s">
        <v>4892</v>
      </c>
      <c r="E54" s="39" t="s">
        <v>13370</v>
      </c>
      <c r="F54" s="40" t="s">
        <v>1124</v>
      </c>
      <c r="G54" s="41">
        <v>4.6139999999999999</v>
      </c>
      <c r="H54" s="42">
        <v>0</v>
      </c>
      <c r="I54" s="43">
        <f>ROUND(G54*H54,P4)</f>
        <v>0</v>
      </c>
      <c r="J54" s="37"/>
      <c r="O54" s="44">
        <f>I54*0.21</f>
        <v>0</v>
      </c>
      <c r="P54">
        <v>3</v>
      </c>
    </row>
    <row r="55">
      <c r="A55" s="37" t="s">
        <v>598</v>
      </c>
      <c r="B55" s="45"/>
      <c r="C55" s="46"/>
      <c r="D55" s="46"/>
      <c r="E55" s="39" t="s">
        <v>1818</v>
      </c>
      <c r="F55" s="46"/>
      <c r="G55" s="46"/>
      <c r="H55" s="46"/>
      <c r="I55" s="46"/>
      <c r="J55" s="48"/>
    </row>
    <row r="56">
      <c r="A56" s="37" t="s">
        <v>599</v>
      </c>
      <c r="B56" s="45"/>
      <c r="C56" s="46"/>
      <c r="D56" s="46"/>
      <c r="E56" s="49" t="s">
        <v>13371</v>
      </c>
      <c r="F56" s="46"/>
      <c r="G56" s="46"/>
      <c r="H56" s="46"/>
      <c r="I56" s="46"/>
      <c r="J56" s="48"/>
    </row>
    <row r="57" ht="120">
      <c r="A57" s="37" t="s">
        <v>601</v>
      </c>
      <c r="B57" s="45"/>
      <c r="C57" s="46"/>
      <c r="D57" s="46"/>
      <c r="E57" s="39" t="s">
        <v>1126</v>
      </c>
      <c r="F57" s="46"/>
      <c r="G57" s="46"/>
      <c r="H57" s="46"/>
      <c r="I57" s="46"/>
      <c r="J57" s="48"/>
    </row>
    <row r="58" ht="30">
      <c r="A58" s="37" t="s">
        <v>593</v>
      </c>
      <c r="B58" s="37">
        <v>13</v>
      </c>
      <c r="C58" s="38" t="s">
        <v>4895</v>
      </c>
      <c r="D58" s="37" t="s">
        <v>4896</v>
      </c>
      <c r="E58" s="39" t="s">
        <v>13372</v>
      </c>
      <c r="F58" s="40" t="s">
        <v>1124</v>
      </c>
      <c r="G58" s="41">
        <v>8.0530000000000008</v>
      </c>
      <c r="H58" s="42">
        <v>0</v>
      </c>
      <c r="I58" s="43">
        <f>ROUND(G58*H58,P4)</f>
        <v>0</v>
      </c>
      <c r="J58" s="37"/>
      <c r="O58" s="44">
        <f>I58*0.21</f>
        <v>0</v>
      </c>
      <c r="P58">
        <v>3</v>
      </c>
    </row>
    <row r="59">
      <c r="A59" s="37" t="s">
        <v>598</v>
      </c>
      <c r="B59" s="45"/>
      <c r="C59" s="46"/>
      <c r="D59" s="46"/>
      <c r="E59" s="39" t="s">
        <v>1818</v>
      </c>
      <c r="F59" s="46"/>
      <c r="G59" s="46"/>
      <c r="H59" s="46"/>
      <c r="I59" s="46"/>
      <c r="J59" s="48"/>
    </row>
    <row r="60">
      <c r="A60" s="37" t="s">
        <v>599</v>
      </c>
      <c r="B60" s="45"/>
      <c r="C60" s="46"/>
      <c r="D60" s="46"/>
      <c r="E60" s="49" t="s">
        <v>13373</v>
      </c>
      <c r="F60" s="46"/>
      <c r="G60" s="46"/>
      <c r="H60" s="46"/>
      <c r="I60" s="46"/>
      <c r="J60" s="48"/>
    </row>
    <row r="61" ht="120">
      <c r="A61" s="37" t="s">
        <v>601</v>
      </c>
      <c r="B61" s="45"/>
      <c r="C61" s="46"/>
      <c r="D61" s="46"/>
      <c r="E61" s="39" t="s">
        <v>1126</v>
      </c>
      <c r="F61" s="46"/>
      <c r="G61" s="46"/>
      <c r="H61" s="46"/>
      <c r="I61" s="46"/>
      <c r="J61" s="48"/>
    </row>
    <row r="62" ht="30">
      <c r="A62" s="37" t="s">
        <v>593</v>
      </c>
      <c r="B62" s="37">
        <v>14</v>
      </c>
      <c r="C62" s="38" t="s">
        <v>12841</v>
      </c>
      <c r="D62" s="37" t="s">
        <v>12842</v>
      </c>
      <c r="E62" s="39" t="s">
        <v>13374</v>
      </c>
      <c r="F62" s="40" t="s">
        <v>1124</v>
      </c>
      <c r="G62" s="41">
        <v>4.2999999999999998</v>
      </c>
      <c r="H62" s="42">
        <v>0</v>
      </c>
      <c r="I62" s="43">
        <f>ROUND(G62*H62,P4)</f>
        <v>0</v>
      </c>
      <c r="J62" s="37"/>
      <c r="O62" s="44">
        <f>I62*0.21</f>
        <v>0</v>
      </c>
      <c r="P62">
        <v>3</v>
      </c>
    </row>
    <row r="63">
      <c r="A63" s="37" t="s">
        <v>598</v>
      </c>
      <c r="B63" s="45"/>
      <c r="C63" s="46"/>
      <c r="D63" s="46"/>
      <c r="E63" s="39" t="s">
        <v>1818</v>
      </c>
      <c r="F63" s="46"/>
      <c r="G63" s="46"/>
      <c r="H63" s="46"/>
      <c r="I63" s="46"/>
      <c r="J63" s="48"/>
    </row>
    <row r="64">
      <c r="A64" s="37" t="s">
        <v>599</v>
      </c>
      <c r="B64" s="45"/>
      <c r="C64" s="46"/>
      <c r="D64" s="46"/>
      <c r="E64" s="49" t="s">
        <v>13375</v>
      </c>
      <c r="F64" s="46"/>
      <c r="G64" s="46"/>
      <c r="H64" s="46"/>
      <c r="I64" s="46"/>
      <c r="J64" s="48"/>
    </row>
    <row r="65" ht="120">
      <c r="A65" s="37" t="s">
        <v>601</v>
      </c>
      <c r="B65" s="45"/>
      <c r="C65" s="46"/>
      <c r="D65" s="46"/>
      <c r="E65" s="39" t="s">
        <v>1126</v>
      </c>
      <c r="F65" s="46"/>
      <c r="G65" s="46"/>
      <c r="H65" s="46"/>
      <c r="I65" s="46"/>
      <c r="J65" s="48"/>
    </row>
    <row r="66" ht="45">
      <c r="A66" s="37" t="s">
        <v>593</v>
      </c>
      <c r="B66" s="37">
        <v>15</v>
      </c>
      <c r="C66" s="38" t="s">
        <v>12844</v>
      </c>
      <c r="D66" s="37" t="s">
        <v>12845</v>
      </c>
      <c r="E66" s="39" t="s">
        <v>13376</v>
      </c>
      <c r="F66" s="40" t="s">
        <v>1124</v>
      </c>
      <c r="G66" s="41">
        <v>0.90000000000000002</v>
      </c>
      <c r="H66" s="42">
        <v>0</v>
      </c>
      <c r="I66" s="43">
        <f>ROUND(G66*H66,P4)</f>
        <v>0</v>
      </c>
      <c r="J66" s="37"/>
      <c r="O66" s="44">
        <f>I66*0.21</f>
        <v>0</v>
      </c>
      <c r="P66">
        <v>3</v>
      </c>
    </row>
    <row r="67">
      <c r="A67" s="37" t="s">
        <v>598</v>
      </c>
      <c r="B67" s="45"/>
      <c r="C67" s="46"/>
      <c r="D67" s="46"/>
      <c r="E67" s="39" t="s">
        <v>1818</v>
      </c>
      <c r="F67" s="46"/>
      <c r="G67" s="46"/>
      <c r="H67" s="46"/>
      <c r="I67" s="46"/>
      <c r="J67" s="48"/>
    </row>
    <row r="68">
      <c r="A68" s="37" t="s">
        <v>599</v>
      </c>
      <c r="B68" s="45"/>
      <c r="C68" s="46"/>
      <c r="D68" s="46"/>
      <c r="E68" s="49" t="s">
        <v>13377</v>
      </c>
      <c r="F68" s="46"/>
      <c r="G68" s="46"/>
      <c r="H68" s="46"/>
      <c r="I68" s="46"/>
      <c r="J68" s="48"/>
    </row>
    <row r="69" ht="120">
      <c r="A69" s="37" t="s">
        <v>601</v>
      </c>
      <c r="B69" s="45"/>
      <c r="C69" s="46"/>
      <c r="D69" s="46"/>
      <c r="E69" s="39" t="s">
        <v>1126</v>
      </c>
      <c r="F69" s="46"/>
      <c r="G69" s="46"/>
      <c r="H69" s="46"/>
      <c r="I69" s="46"/>
      <c r="J69" s="48"/>
    </row>
    <row r="70" ht="45">
      <c r="A70" s="37" t="s">
        <v>593</v>
      </c>
      <c r="B70" s="37">
        <v>16</v>
      </c>
      <c r="C70" s="38" t="s">
        <v>1133</v>
      </c>
      <c r="D70" s="37" t="s">
        <v>1134</v>
      </c>
      <c r="E70" s="39" t="s">
        <v>13378</v>
      </c>
      <c r="F70" s="40" t="s">
        <v>1124</v>
      </c>
      <c r="G70" s="41">
        <v>117.503</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13379</v>
      </c>
      <c r="F72" s="46"/>
      <c r="G72" s="46"/>
      <c r="H72" s="46"/>
      <c r="I72" s="46"/>
      <c r="J72" s="48"/>
    </row>
    <row r="73" ht="120">
      <c r="A73" s="37" t="s">
        <v>601</v>
      </c>
      <c r="B73" s="45"/>
      <c r="C73" s="46"/>
      <c r="D73" s="46"/>
      <c r="E73" s="39" t="s">
        <v>1126</v>
      </c>
      <c r="F73" s="46"/>
      <c r="G73" s="46"/>
      <c r="H73" s="46"/>
      <c r="I73" s="46"/>
      <c r="J73" s="48"/>
    </row>
    <row r="74" ht="45">
      <c r="A74" s="37" t="s">
        <v>593</v>
      </c>
      <c r="B74" s="37">
        <v>17</v>
      </c>
      <c r="C74" s="38" t="s">
        <v>5176</v>
      </c>
      <c r="D74" s="37" t="s">
        <v>5177</v>
      </c>
      <c r="E74" s="39" t="s">
        <v>13380</v>
      </c>
      <c r="F74" s="40" t="s">
        <v>1124</v>
      </c>
      <c r="G74" s="41">
        <v>567</v>
      </c>
      <c r="H74" s="42">
        <v>0</v>
      </c>
      <c r="I74" s="43">
        <f>ROUND(G74*H74,P4)</f>
        <v>0</v>
      </c>
      <c r="J74" s="37"/>
      <c r="O74" s="44">
        <f>I74*0.21</f>
        <v>0</v>
      </c>
      <c r="P74">
        <v>3</v>
      </c>
    </row>
    <row r="75">
      <c r="A75" s="37" t="s">
        <v>598</v>
      </c>
      <c r="B75" s="45"/>
      <c r="C75" s="46"/>
      <c r="D75" s="46"/>
      <c r="E75" s="39" t="s">
        <v>1818</v>
      </c>
      <c r="F75" s="46"/>
      <c r="G75" s="46"/>
      <c r="H75" s="46"/>
      <c r="I75" s="46"/>
      <c r="J75" s="48"/>
    </row>
    <row r="76">
      <c r="A76" s="37" t="s">
        <v>599</v>
      </c>
      <c r="B76" s="45"/>
      <c r="C76" s="46"/>
      <c r="D76" s="46"/>
      <c r="E76" s="49" t="s">
        <v>13381</v>
      </c>
      <c r="F76" s="46"/>
      <c r="G76" s="46"/>
      <c r="H76" s="46"/>
      <c r="I76" s="46"/>
      <c r="J76" s="48"/>
    </row>
    <row r="77" ht="120">
      <c r="A77" s="37" t="s">
        <v>601</v>
      </c>
      <c r="B77" s="45"/>
      <c r="C77" s="46"/>
      <c r="D77" s="46"/>
      <c r="E77" s="39" t="s">
        <v>1126</v>
      </c>
      <c r="F77" s="46"/>
      <c r="G77" s="46"/>
      <c r="H77" s="46"/>
      <c r="I77" s="46"/>
      <c r="J77" s="48"/>
    </row>
    <row r="78" ht="30">
      <c r="A78" s="37" t="s">
        <v>593</v>
      </c>
      <c r="B78" s="37">
        <v>18</v>
      </c>
      <c r="C78" s="38" t="s">
        <v>5690</v>
      </c>
      <c r="D78" s="37" t="s">
        <v>5691</v>
      </c>
      <c r="E78" s="39" t="s">
        <v>13382</v>
      </c>
      <c r="F78" s="40" t="s">
        <v>1124</v>
      </c>
      <c r="G78" s="41">
        <v>33603.383000000002</v>
      </c>
      <c r="H78" s="42">
        <v>0</v>
      </c>
      <c r="I78" s="43">
        <f>ROUND(G78*H78,P4)</f>
        <v>0</v>
      </c>
      <c r="J78" s="37"/>
      <c r="O78" s="44">
        <f>I78*0.21</f>
        <v>0</v>
      </c>
      <c r="P78">
        <v>3</v>
      </c>
    </row>
    <row r="79">
      <c r="A79" s="37" t="s">
        <v>598</v>
      </c>
      <c r="B79" s="45"/>
      <c r="C79" s="46"/>
      <c r="D79" s="46"/>
      <c r="E79" s="39" t="s">
        <v>1818</v>
      </c>
      <c r="F79" s="46"/>
      <c r="G79" s="46"/>
      <c r="H79" s="46"/>
      <c r="I79" s="46"/>
      <c r="J79" s="48"/>
    </row>
    <row r="80">
      <c r="A80" s="37" t="s">
        <v>599</v>
      </c>
      <c r="B80" s="45"/>
      <c r="C80" s="46"/>
      <c r="D80" s="46"/>
      <c r="E80" s="49" t="s">
        <v>13383</v>
      </c>
      <c r="F80" s="46"/>
      <c r="G80" s="46"/>
      <c r="H80" s="46"/>
      <c r="I80" s="46"/>
      <c r="J80" s="48"/>
    </row>
    <row r="81" ht="120">
      <c r="A81" s="37" t="s">
        <v>601</v>
      </c>
      <c r="B81" s="45"/>
      <c r="C81" s="46"/>
      <c r="D81" s="46"/>
      <c r="E81" s="39" t="s">
        <v>1126</v>
      </c>
      <c r="F81" s="46"/>
      <c r="G81" s="46"/>
      <c r="H81" s="46"/>
      <c r="I81" s="46"/>
      <c r="J81" s="48"/>
    </row>
    <row r="82" ht="45">
      <c r="A82" s="37" t="s">
        <v>593</v>
      </c>
      <c r="B82" s="37">
        <v>19</v>
      </c>
      <c r="C82" s="38" t="s">
        <v>1136</v>
      </c>
      <c r="D82" s="37" t="s">
        <v>1137</v>
      </c>
      <c r="E82" s="39" t="s">
        <v>13384</v>
      </c>
      <c r="F82" s="40" t="s">
        <v>1124</v>
      </c>
      <c r="G82" s="41">
        <v>8.5619999999999994</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13385</v>
      </c>
      <c r="F84" s="46"/>
      <c r="G84" s="46"/>
      <c r="H84" s="46"/>
      <c r="I84" s="46"/>
      <c r="J84" s="48"/>
    </row>
    <row r="85" ht="120">
      <c r="A85" s="37" t="s">
        <v>601</v>
      </c>
      <c r="B85" s="45"/>
      <c r="C85" s="46"/>
      <c r="D85" s="46"/>
      <c r="E85" s="39" t="s">
        <v>1126</v>
      </c>
      <c r="F85" s="46"/>
      <c r="G85" s="46"/>
      <c r="H85" s="46"/>
      <c r="I85" s="46"/>
      <c r="J85" s="48"/>
    </row>
    <row r="86" ht="45">
      <c r="A86" s="37" t="s">
        <v>593</v>
      </c>
      <c r="B86" s="37">
        <v>20</v>
      </c>
      <c r="C86" s="38" t="s">
        <v>4899</v>
      </c>
      <c r="D86" s="37" t="s">
        <v>4900</v>
      </c>
      <c r="E86" s="39" t="s">
        <v>13386</v>
      </c>
      <c r="F86" s="40" t="s">
        <v>1124</v>
      </c>
      <c r="G86" s="41">
        <v>1170.5</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13387</v>
      </c>
      <c r="F88" s="46"/>
      <c r="G88" s="46"/>
      <c r="H88" s="46"/>
      <c r="I88" s="46"/>
      <c r="J88" s="48"/>
    </row>
    <row r="89" ht="120">
      <c r="A89" s="37" t="s">
        <v>601</v>
      </c>
      <c r="B89" s="45"/>
      <c r="C89" s="46"/>
      <c r="D89" s="46"/>
      <c r="E89" s="39" t="s">
        <v>1126</v>
      </c>
      <c r="F89" s="46"/>
      <c r="G89" s="46"/>
      <c r="H89" s="46"/>
      <c r="I89" s="46"/>
      <c r="J89" s="48"/>
    </row>
    <row r="90" ht="30">
      <c r="A90" s="37" t="s">
        <v>593</v>
      </c>
      <c r="B90" s="37">
        <v>21</v>
      </c>
      <c r="C90" s="38" t="s">
        <v>4903</v>
      </c>
      <c r="D90" s="37" t="s">
        <v>4904</v>
      </c>
      <c r="E90" s="39" t="s">
        <v>13388</v>
      </c>
      <c r="F90" s="40" t="s">
        <v>1124</v>
      </c>
      <c r="G90" s="41">
        <v>64</v>
      </c>
      <c r="H90" s="42">
        <v>0</v>
      </c>
      <c r="I90" s="43">
        <f>ROUND(G90*H90,P4)</f>
        <v>0</v>
      </c>
      <c r="J90" s="37"/>
      <c r="O90" s="44">
        <f>I90*0.21</f>
        <v>0</v>
      </c>
      <c r="P90">
        <v>3</v>
      </c>
    </row>
    <row r="91">
      <c r="A91" s="37" t="s">
        <v>598</v>
      </c>
      <c r="B91" s="45"/>
      <c r="C91" s="46"/>
      <c r="D91" s="46"/>
      <c r="E91" s="39" t="s">
        <v>1818</v>
      </c>
      <c r="F91" s="46"/>
      <c r="G91" s="46"/>
      <c r="H91" s="46"/>
      <c r="I91" s="46"/>
      <c r="J91" s="48"/>
    </row>
    <row r="92">
      <c r="A92" s="37" t="s">
        <v>599</v>
      </c>
      <c r="B92" s="45"/>
      <c r="C92" s="46"/>
      <c r="D92" s="46"/>
      <c r="E92" s="49" t="s">
        <v>13389</v>
      </c>
      <c r="F92" s="46"/>
      <c r="G92" s="46"/>
      <c r="H92" s="46"/>
      <c r="I92" s="46"/>
      <c r="J92" s="48"/>
    </row>
    <row r="93" ht="120">
      <c r="A93" s="37" t="s">
        <v>601</v>
      </c>
      <c r="B93" s="45"/>
      <c r="C93" s="46"/>
      <c r="D93" s="46"/>
      <c r="E93" s="39" t="s">
        <v>1126</v>
      </c>
      <c r="F93" s="46"/>
      <c r="G93" s="46"/>
      <c r="H93" s="46"/>
      <c r="I93" s="46"/>
      <c r="J93" s="48"/>
    </row>
    <row r="94" ht="30">
      <c r="A94" s="37" t="s">
        <v>593</v>
      </c>
      <c r="B94" s="37">
        <v>22</v>
      </c>
      <c r="C94" s="38" t="s">
        <v>4907</v>
      </c>
      <c r="D94" s="37" t="s">
        <v>4908</v>
      </c>
      <c r="E94" s="39" t="s">
        <v>13390</v>
      </c>
      <c r="F94" s="40" t="s">
        <v>1124</v>
      </c>
      <c r="G94" s="41">
        <v>2.7999999999999998</v>
      </c>
      <c r="H94" s="42">
        <v>0</v>
      </c>
      <c r="I94" s="43">
        <f>ROUND(G94*H94,P4)</f>
        <v>0</v>
      </c>
      <c r="J94" s="37"/>
      <c r="O94" s="44">
        <f>I94*0.21</f>
        <v>0</v>
      </c>
      <c r="P94">
        <v>3</v>
      </c>
    </row>
    <row r="95">
      <c r="A95" s="37" t="s">
        <v>598</v>
      </c>
      <c r="B95" s="45"/>
      <c r="C95" s="46"/>
      <c r="D95" s="46"/>
      <c r="E95" s="39" t="s">
        <v>1818</v>
      </c>
      <c r="F95" s="46"/>
      <c r="G95" s="46"/>
      <c r="H95" s="46"/>
      <c r="I95" s="46"/>
      <c r="J95" s="48"/>
    </row>
    <row r="96">
      <c r="A96" s="37" t="s">
        <v>599</v>
      </c>
      <c r="B96" s="45"/>
      <c r="C96" s="46"/>
      <c r="D96" s="46"/>
      <c r="E96" s="49" t="s">
        <v>13391</v>
      </c>
      <c r="F96" s="46"/>
      <c r="G96" s="46"/>
      <c r="H96" s="46"/>
      <c r="I96" s="46"/>
      <c r="J96" s="48"/>
    </row>
    <row r="97" ht="120">
      <c r="A97" s="37" t="s">
        <v>601</v>
      </c>
      <c r="B97" s="45"/>
      <c r="C97" s="46"/>
      <c r="D97" s="46"/>
      <c r="E97" s="39" t="s">
        <v>1126</v>
      </c>
      <c r="F97" s="46"/>
      <c r="G97" s="46"/>
      <c r="H97" s="46"/>
      <c r="I97" s="46"/>
      <c r="J97" s="48"/>
    </row>
    <row r="98" ht="30">
      <c r="A98" s="37" t="s">
        <v>593</v>
      </c>
      <c r="B98" s="37">
        <v>23</v>
      </c>
      <c r="C98" s="38" t="s">
        <v>8750</v>
      </c>
      <c r="D98" s="37" t="s">
        <v>8751</v>
      </c>
      <c r="E98" s="39" t="s">
        <v>13392</v>
      </c>
      <c r="F98" s="40" t="s">
        <v>1124</v>
      </c>
      <c r="G98" s="41">
        <v>6696.1400000000003</v>
      </c>
      <c r="H98" s="42">
        <v>0</v>
      </c>
      <c r="I98" s="43">
        <f>ROUND(G98*H98,P4)</f>
        <v>0</v>
      </c>
      <c r="J98" s="37"/>
      <c r="O98" s="44">
        <f>I98*0.21</f>
        <v>0</v>
      </c>
      <c r="P98">
        <v>3</v>
      </c>
    </row>
    <row r="99">
      <c r="A99" s="37" t="s">
        <v>598</v>
      </c>
      <c r="B99" s="45"/>
      <c r="C99" s="46"/>
      <c r="D99" s="46"/>
      <c r="E99" s="39" t="s">
        <v>1818</v>
      </c>
      <c r="F99" s="46"/>
      <c r="G99" s="46"/>
      <c r="H99" s="46"/>
      <c r="I99" s="46"/>
      <c r="J99" s="48"/>
    </row>
    <row r="100">
      <c r="A100" s="37" t="s">
        <v>599</v>
      </c>
      <c r="B100" s="45"/>
      <c r="C100" s="46"/>
      <c r="D100" s="46"/>
      <c r="E100" s="49" t="s">
        <v>13393</v>
      </c>
      <c r="F100" s="46"/>
      <c r="G100" s="46"/>
      <c r="H100" s="46"/>
      <c r="I100" s="46"/>
      <c r="J100" s="48"/>
    </row>
    <row r="101" ht="120">
      <c r="A101" s="37" t="s">
        <v>601</v>
      </c>
      <c r="B101" s="45"/>
      <c r="C101" s="46"/>
      <c r="D101" s="46"/>
      <c r="E101" s="39" t="s">
        <v>1126</v>
      </c>
      <c r="F101" s="46"/>
      <c r="G101" s="46"/>
      <c r="H101" s="46"/>
      <c r="I101" s="46"/>
      <c r="J101" s="48"/>
    </row>
    <row r="102" ht="30">
      <c r="A102" s="37" t="s">
        <v>593</v>
      </c>
      <c r="B102" s="37">
        <v>24</v>
      </c>
      <c r="C102" s="38" t="s">
        <v>1471</v>
      </c>
      <c r="D102" s="37" t="s">
        <v>1472</v>
      </c>
      <c r="E102" s="39" t="s">
        <v>13394</v>
      </c>
      <c r="F102" s="40" t="s">
        <v>1124</v>
      </c>
      <c r="G102" s="41">
        <v>2.3149999999999999</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c r="A104" s="37" t="s">
        <v>599</v>
      </c>
      <c r="B104" s="45"/>
      <c r="C104" s="46"/>
      <c r="D104" s="46"/>
      <c r="E104" s="49" t="s">
        <v>13395</v>
      </c>
      <c r="F104" s="46"/>
      <c r="G104" s="46"/>
      <c r="H104" s="46"/>
      <c r="I104" s="46"/>
      <c r="J104" s="48"/>
    </row>
    <row r="105" ht="120">
      <c r="A105" s="37" t="s">
        <v>601</v>
      </c>
      <c r="B105" s="45"/>
      <c r="C105" s="46"/>
      <c r="D105" s="46"/>
      <c r="E105" s="39" t="s">
        <v>1126</v>
      </c>
      <c r="F105" s="46"/>
      <c r="G105" s="46"/>
      <c r="H105" s="46"/>
      <c r="I105" s="46"/>
      <c r="J105" s="48"/>
    </row>
    <row r="106" ht="45">
      <c r="A106" s="37" t="s">
        <v>593</v>
      </c>
      <c r="B106" s="37">
        <v>25</v>
      </c>
      <c r="C106" s="38" t="s">
        <v>12470</v>
      </c>
      <c r="D106" s="37" t="s">
        <v>12471</v>
      </c>
      <c r="E106" s="39" t="s">
        <v>13396</v>
      </c>
      <c r="F106" s="40" t="s">
        <v>1124</v>
      </c>
      <c r="G106" s="41">
        <v>1.0669999999999999</v>
      </c>
      <c r="H106" s="42">
        <v>0</v>
      </c>
      <c r="I106" s="43">
        <f>ROUND(G106*H106,P4)</f>
        <v>0</v>
      </c>
      <c r="J106" s="37"/>
      <c r="O106" s="44">
        <f>I106*0.21</f>
        <v>0</v>
      </c>
      <c r="P106">
        <v>3</v>
      </c>
    </row>
    <row r="107">
      <c r="A107" s="37" t="s">
        <v>598</v>
      </c>
      <c r="B107" s="45"/>
      <c r="C107" s="46"/>
      <c r="D107" s="46"/>
      <c r="E107" s="39" t="s">
        <v>1818</v>
      </c>
      <c r="F107" s="46"/>
      <c r="G107" s="46"/>
      <c r="H107" s="46"/>
      <c r="I107" s="46"/>
      <c r="J107" s="48"/>
    </row>
    <row r="108">
      <c r="A108" s="37" t="s">
        <v>599</v>
      </c>
      <c r="B108" s="45"/>
      <c r="C108" s="46"/>
      <c r="D108" s="46"/>
      <c r="E108" s="49" t="s">
        <v>13397</v>
      </c>
      <c r="F108" s="46"/>
      <c r="G108" s="46"/>
      <c r="H108" s="46"/>
      <c r="I108" s="46"/>
      <c r="J108" s="48"/>
    </row>
    <row r="109" ht="120">
      <c r="A109" s="37" t="s">
        <v>601</v>
      </c>
      <c r="B109" s="45"/>
      <c r="C109" s="46"/>
      <c r="D109" s="46"/>
      <c r="E109" s="39" t="s">
        <v>1126</v>
      </c>
      <c r="F109" s="46"/>
      <c r="G109" s="46"/>
      <c r="H109" s="46"/>
      <c r="I109" s="46"/>
      <c r="J109" s="48"/>
    </row>
    <row r="110" ht="30">
      <c r="A110" s="37" t="s">
        <v>593</v>
      </c>
      <c r="B110" s="37">
        <v>26</v>
      </c>
      <c r="C110" s="38" t="s">
        <v>3499</v>
      </c>
      <c r="D110" s="37" t="s">
        <v>3500</v>
      </c>
      <c r="E110" s="39" t="s">
        <v>13398</v>
      </c>
      <c r="F110" s="40" t="s">
        <v>1124</v>
      </c>
      <c r="G110" s="41">
        <v>2084.1959999999999</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c r="A112" s="37" t="s">
        <v>599</v>
      </c>
      <c r="B112" s="45"/>
      <c r="C112" s="46"/>
      <c r="D112" s="46"/>
      <c r="E112" s="49" t="s">
        <v>13399</v>
      </c>
      <c r="F112" s="46"/>
      <c r="G112" s="46"/>
      <c r="H112" s="46"/>
      <c r="I112" s="46"/>
      <c r="J112" s="48"/>
    </row>
    <row r="113" ht="120">
      <c r="A113" s="37" t="s">
        <v>601</v>
      </c>
      <c r="B113" s="45"/>
      <c r="C113" s="46"/>
      <c r="D113" s="46"/>
      <c r="E113" s="39" t="s">
        <v>1126</v>
      </c>
      <c r="F113" s="46"/>
      <c r="G113" s="46"/>
      <c r="H113" s="46"/>
      <c r="I113" s="46"/>
      <c r="J113" s="48"/>
    </row>
    <row r="114" ht="30">
      <c r="A114" s="37" t="s">
        <v>593</v>
      </c>
      <c r="B114" s="37">
        <v>27</v>
      </c>
      <c r="C114" s="38" t="s">
        <v>3401</v>
      </c>
      <c r="D114" s="37" t="s">
        <v>3402</v>
      </c>
      <c r="E114" s="39" t="s">
        <v>13400</v>
      </c>
      <c r="F114" s="40" t="s">
        <v>1124</v>
      </c>
      <c r="G114" s="41">
        <v>4.3499999999999996</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13401</v>
      </c>
      <c r="F116" s="46"/>
      <c r="G116" s="46"/>
      <c r="H116" s="46"/>
      <c r="I116" s="46"/>
      <c r="J116" s="48"/>
    </row>
    <row r="117" ht="120">
      <c r="A117" s="37" t="s">
        <v>601</v>
      </c>
      <c r="B117" s="45"/>
      <c r="C117" s="46"/>
      <c r="D117" s="46"/>
      <c r="E117" s="39" t="s">
        <v>1126</v>
      </c>
      <c r="F117" s="46"/>
      <c r="G117" s="46"/>
      <c r="H117" s="46"/>
      <c r="I117" s="46"/>
      <c r="J117" s="48"/>
    </row>
    <row r="118" ht="30">
      <c r="A118" s="37" t="s">
        <v>593</v>
      </c>
      <c r="B118" s="37">
        <v>28</v>
      </c>
      <c r="C118" s="38" t="s">
        <v>3405</v>
      </c>
      <c r="D118" s="37" t="s">
        <v>3406</v>
      </c>
      <c r="E118" s="39" t="s">
        <v>13402</v>
      </c>
      <c r="F118" s="40" t="s">
        <v>1124</v>
      </c>
      <c r="G118" s="41">
        <v>4.25</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c r="A120" s="37" t="s">
        <v>599</v>
      </c>
      <c r="B120" s="45"/>
      <c r="C120" s="46"/>
      <c r="D120" s="46"/>
      <c r="E120" s="49" t="s">
        <v>13403</v>
      </c>
      <c r="F120" s="46"/>
      <c r="G120" s="46"/>
      <c r="H120" s="46"/>
      <c r="I120" s="46"/>
      <c r="J120" s="48"/>
    </row>
    <row r="121" ht="120">
      <c r="A121" s="37" t="s">
        <v>601</v>
      </c>
      <c r="B121" s="45"/>
      <c r="C121" s="46"/>
      <c r="D121" s="46"/>
      <c r="E121" s="39" t="s">
        <v>1126</v>
      </c>
      <c r="F121" s="46"/>
      <c r="G121" s="46"/>
      <c r="H121" s="46"/>
      <c r="I121" s="46"/>
      <c r="J121" s="48"/>
    </row>
    <row r="122" ht="45">
      <c r="A122" s="37" t="s">
        <v>593</v>
      </c>
      <c r="B122" s="37">
        <v>29</v>
      </c>
      <c r="C122" s="38" t="s">
        <v>4688</v>
      </c>
      <c r="D122" s="37" t="s">
        <v>4689</v>
      </c>
      <c r="E122" s="39" t="s">
        <v>13404</v>
      </c>
      <c r="F122" s="40" t="s">
        <v>1124</v>
      </c>
      <c r="G122" s="41">
        <v>1857.2380000000001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c r="A124" s="37" t="s">
        <v>599</v>
      </c>
      <c r="B124" s="45"/>
      <c r="C124" s="46"/>
      <c r="D124" s="46"/>
      <c r="E124" s="49" t="s">
        <v>13405</v>
      </c>
      <c r="F124" s="46"/>
      <c r="G124" s="46"/>
      <c r="H124" s="46"/>
      <c r="I124" s="46"/>
      <c r="J124" s="48"/>
    </row>
    <row r="125" ht="120">
      <c r="A125" s="37" t="s">
        <v>601</v>
      </c>
      <c r="B125" s="50"/>
      <c r="C125" s="51"/>
      <c r="D125" s="51"/>
      <c r="E125" s="39" t="s">
        <v>1126</v>
      </c>
      <c r="F125" s="51"/>
      <c r="G125" s="51"/>
      <c r="H125" s="51"/>
      <c r="I125" s="51"/>
      <c r="J125" s="52"/>
    </row>
  </sheetData>
  <sheetProtection sheet="1" objects="1" scenarios="1" spinCount="100000" saltValue="34W5/HnFwFRy1nz7cYx3kZM97gjecvxcTMw/01ayQpEi/8bGchq2KtFWTSia6bimQJ+zMDLJnatdxIYl4nyKYg==" hashValue="dXwKgixJ19rf8+IKRSLNMlwiqVrSSeU6e98s7iQIV3WnxIsFuyy+zTQxLTNHCwOiFfIynWHmmv4DQgyYYOKGW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13406</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13406</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13407</v>
      </c>
      <c r="F9" s="34"/>
      <c r="G9" s="34"/>
      <c r="H9" s="34"/>
      <c r="I9" s="35">
        <f>SUMIFS(I10:I21,A10:A21,"P")</f>
        <v>0</v>
      </c>
      <c r="J9" s="36"/>
    </row>
    <row r="10">
      <c r="A10" s="37" t="s">
        <v>593</v>
      </c>
      <c r="B10" s="37">
        <v>1</v>
      </c>
      <c r="C10" s="38" t="s">
        <v>13408</v>
      </c>
      <c r="D10" s="37" t="s">
        <v>595</v>
      </c>
      <c r="E10" s="39" t="s">
        <v>13409</v>
      </c>
      <c r="F10" s="40" t="s">
        <v>1798</v>
      </c>
      <c r="G10" s="41">
        <v>1</v>
      </c>
      <c r="H10" s="42">
        <v>0</v>
      </c>
      <c r="I10" s="43">
        <f>ROUND(G10*H10,P4)</f>
        <v>0</v>
      </c>
      <c r="J10" s="37"/>
      <c r="O10" s="44">
        <f>I10*0.21</f>
        <v>0</v>
      </c>
      <c r="P10">
        <v>3</v>
      </c>
    </row>
    <row r="11" ht="30">
      <c r="A11" s="37" t="s">
        <v>598</v>
      </c>
      <c r="B11" s="45"/>
      <c r="C11" s="46"/>
      <c r="D11" s="46"/>
      <c r="E11" s="39" t="s">
        <v>13410</v>
      </c>
      <c r="F11" s="46"/>
      <c r="G11" s="46"/>
      <c r="H11" s="46"/>
      <c r="I11" s="46"/>
      <c r="J11" s="48"/>
    </row>
    <row r="12" ht="30">
      <c r="A12" s="37" t="s">
        <v>599</v>
      </c>
      <c r="B12" s="45"/>
      <c r="C12" s="46"/>
      <c r="D12" s="46"/>
      <c r="E12" s="49" t="s">
        <v>13411</v>
      </c>
      <c r="F12" s="46"/>
      <c r="G12" s="46"/>
      <c r="H12" s="46"/>
      <c r="I12" s="46"/>
      <c r="J12" s="48"/>
    </row>
    <row r="13" ht="195">
      <c r="A13" s="37" t="s">
        <v>601</v>
      </c>
      <c r="B13" s="45"/>
      <c r="C13" s="46"/>
      <c r="D13" s="46"/>
      <c r="E13" s="39" t="s">
        <v>13412</v>
      </c>
      <c r="F13" s="46"/>
      <c r="G13" s="46"/>
      <c r="H13" s="46"/>
      <c r="I13" s="46"/>
      <c r="J13" s="48"/>
    </row>
    <row r="14">
      <c r="A14" s="37" t="s">
        <v>593</v>
      </c>
      <c r="B14" s="37">
        <v>2</v>
      </c>
      <c r="C14" s="38" t="s">
        <v>13413</v>
      </c>
      <c r="D14" s="37" t="s">
        <v>595</v>
      </c>
      <c r="E14" s="39" t="s">
        <v>13414</v>
      </c>
      <c r="F14" s="40" t="s">
        <v>1798</v>
      </c>
      <c r="G14" s="41">
        <v>1</v>
      </c>
      <c r="H14" s="42">
        <v>0</v>
      </c>
      <c r="I14" s="43">
        <f>ROUND(G14*H14,P4)</f>
        <v>0</v>
      </c>
      <c r="J14" s="37"/>
      <c r="O14" s="44">
        <f>I14*0.21</f>
        <v>0</v>
      </c>
      <c r="P14">
        <v>3</v>
      </c>
    </row>
    <row r="15" ht="30">
      <c r="A15" s="37" t="s">
        <v>598</v>
      </c>
      <c r="B15" s="45"/>
      <c r="C15" s="46"/>
      <c r="D15" s="46"/>
      <c r="E15" s="39" t="s">
        <v>13410</v>
      </c>
      <c r="F15" s="46"/>
      <c r="G15" s="46"/>
      <c r="H15" s="46"/>
      <c r="I15" s="46"/>
      <c r="J15" s="48"/>
    </row>
    <row r="16" ht="30">
      <c r="A16" s="37" t="s">
        <v>599</v>
      </c>
      <c r="B16" s="45"/>
      <c r="C16" s="46"/>
      <c r="D16" s="46"/>
      <c r="E16" s="49" t="s">
        <v>13411</v>
      </c>
      <c r="F16" s="46"/>
      <c r="G16" s="46"/>
      <c r="H16" s="46"/>
      <c r="I16" s="46"/>
      <c r="J16" s="48"/>
    </row>
    <row r="17" ht="120">
      <c r="A17" s="37" t="s">
        <v>601</v>
      </c>
      <c r="B17" s="45"/>
      <c r="C17" s="46"/>
      <c r="D17" s="46"/>
      <c r="E17" s="39" t="s">
        <v>13415</v>
      </c>
      <c r="F17" s="46"/>
      <c r="G17" s="46"/>
      <c r="H17" s="46"/>
      <c r="I17" s="46"/>
      <c r="J17" s="48"/>
    </row>
    <row r="18">
      <c r="A18" s="37" t="s">
        <v>593</v>
      </c>
      <c r="B18" s="37">
        <v>3</v>
      </c>
      <c r="C18" s="38" t="s">
        <v>13416</v>
      </c>
      <c r="D18" s="37" t="s">
        <v>595</v>
      </c>
      <c r="E18" s="39" t="s">
        <v>13417</v>
      </c>
      <c r="F18" s="40" t="s">
        <v>1798</v>
      </c>
      <c r="G18" s="41">
        <v>1</v>
      </c>
      <c r="H18" s="42">
        <v>0</v>
      </c>
      <c r="I18" s="43">
        <f>ROUND(G18*H18,P4)</f>
        <v>0</v>
      </c>
      <c r="J18" s="37"/>
      <c r="O18" s="44">
        <f>I18*0.21</f>
        <v>0</v>
      </c>
      <c r="P18">
        <v>3</v>
      </c>
    </row>
    <row r="19" ht="30">
      <c r="A19" s="37" t="s">
        <v>598</v>
      </c>
      <c r="B19" s="45"/>
      <c r="C19" s="46"/>
      <c r="D19" s="46"/>
      <c r="E19" s="39" t="s">
        <v>13410</v>
      </c>
      <c r="F19" s="46"/>
      <c r="G19" s="46"/>
      <c r="H19" s="46"/>
      <c r="I19" s="46"/>
      <c r="J19" s="48"/>
    </row>
    <row r="20" ht="30">
      <c r="A20" s="37" t="s">
        <v>599</v>
      </c>
      <c r="B20" s="45"/>
      <c r="C20" s="46"/>
      <c r="D20" s="46"/>
      <c r="E20" s="49" t="s">
        <v>13411</v>
      </c>
      <c r="F20" s="46"/>
      <c r="G20" s="46"/>
      <c r="H20" s="46"/>
      <c r="I20" s="46"/>
      <c r="J20" s="48"/>
    </row>
    <row r="21" ht="135">
      <c r="A21" s="37" t="s">
        <v>601</v>
      </c>
      <c r="B21" s="45"/>
      <c r="C21" s="46"/>
      <c r="D21" s="46"/>
      <c r="E21" s="39" t="s">
        <v>13418</v>
      </c>
      <c r="F21" s="46"/>
      <c r="G21" s="46"/>
      <c r="H21" s="46"/>
      <c r="I21" s="46"/>
      <c r="J21" s="48"/>
    </row>
    <row r="22">
      <c r="A22" s="31" t="s">
        <v>591</v>
      </c>
      <c r="B22" s="32"/>
      <c r="C22" s="33" t="s">
        <v>649</v>
      </c>
      <c r="D22" s="34"/>
      <c r="E22" s="31" t="s">
        <v>561</v>
      </c>
      <c r="F22" s="34"/>
      <c r="G22" s="34"/>
      <c r="H22" s="34"/>
      <c r="I22" s="35">
        <f>SUMIFS(I23:I101,A23:A101,"P")</f>
        <v>0</v>
      </c>
      <c r="J22" s="36"/>
    </row>
    <row r="23">
      <c r="A23" s="37" t="s">
        <v>593</v>
      </c>
      <c r="B23" s="37">
        <v>4</v>
      </c>
      <c r="C23" s="38" t="s">
        <v>13419</v>
      </c>
      <c r="D23" s="37" t="s">
        <v>595</v>
      </c>
      <c r="E23" s="39" t="s">
        <v>13420</v>
      </c>
      <c r="F23" s="40" t="s">
        <v>1798</v>
      </c>
      <c r="G23" s="41">
        <v>1</v>
      </c>
      <c r="H23" s="42">
        <v>0</v>
      </c>
      <c r="I23" s="43">
        <f>ROUND(G23*H23,P4)</f>
        <v>0</v>
      </c>
      <c r="J23" s="37"/>
      <c r="O23" s="44">
        <f>I23*0.21</f>
        <v>0</v>
      </c>
      <c r="P23">
        <v>3</v>
      </c>
    </row>
    <row r="24" ht="30">
      <c r="A24" s="37" t="s">
        <v>598</v>
      </c>
      <c r="B24" s="45"/>
      <c r="C24" s="46"/>
      <c r="D24" s="46"/>
      <c r="E24" s="39" t="s">
        <v>13421</v>
      </c>
      <c r="F24" s="46"/>
      <c r="G24" s="46"/>
      <c r="H24" s="46"/>
      <c r="I24" s="46"/>
      <c r="J24" s="48"/>
    </row>
    <row r="25" ht="30">
      <c r="A25" s="37" t="s">
        <v>599</v>
      </c>
      <c r="B25" s="45"/>
      <c r="C25" s="46"/>
      <c r="D25" s="46"/>
      <c r="E25" s="49" t="s">
        <v>13411</v>
      </c>
      <c r="F25" s="46"/>
      <c r="G25" s="46"/>
      <c r="H25" s="46"/>
      <c r="I25" s="46"/>
      <c r="J25" s="48"/>
    </row>
    <row r="26" ht="120">
      <c r="A26" s="37" t="s">
        <v>601</v>
      </c>
      <c r="B26" s="45"/>
      <c r="C26" s="46"/>
      <c r="D26" s="46"/>
      <c r="E26" s="39" t="s">
        <v>13422</v>
      </c>
      <c r="F26" s="46"/>
      <c r="G26" s="46"/>
      <c r="H26" s="46"/>
      <c r="I26" s="46"/>
      <c r="J26" s="48"/>
    </row>
    <row r="27">
      <c r="A27" s="37" t="s">
        <v>593</v>
      </c>
      <c r="B27" s="37">
        <v>5</v>
      </c>
      <c r="C27" s="38" t="s">
        <v>13423</v>
      </c>
      <c r="D27" s="37" t="s">
        <v>595</v>
      </c>
      <c r="E27" s="39" t="s">
        <v>13424</v>
      </c>
      <c r="F27" s="40" t="s">
        <v>1798</v>
      </c>
      <c r="G27" s="41">
        <v>1</v>
      </c>
      <c r="H27" s="42">
        <v>0</v>
      </c>
      <c r="I27" s="43">
        <f>ROUND(G27*H27,P4)</f>
        <v>0</v>
      </c>
      <c r="J27" s="37"/>
      <c r="O27" s="44">
        <f>I27*0.21</f>
        <v>0</v>
      </c>
      <c r="P27">
        <v>3</v>
      </c>
    </row>
    <row r="28" ht="30">
      <c r="A28" s="37" t="s">
        <v>598</v>
      </c>
      <c r="B28" s="45"/>
      <c r="C28" s="46"/>
      <c r="D28" s="46"/>
      <c r="E28" s="39" t="s">
        <v>13425</v>
      </c>
      <c r="F28" s="46"/>
      <c r="G28" s="46"/>
      <c r="H28" s="46"/>
      <c r="I28" s="46"/>
      <c r="J28" s="48"/>
    </row>
    <row r="29" ht="30">
      <c r="A29" s="37" t="s">
        <v>599</v>
      </c>
      <c r="B29" s="45"/>
      <c r="C29" s="46"/>
      <c r="D29" s="46"/>
      <c r="E29" s="49" t="s">
        <v>13411</v>
      </c>
      <c r="F29" s="46"/>
      <c r="G29" s="46"/>
      <c r="H29" s="46"/>
      <c r="I29" s="46"/>
      <c r="J29" s="48"/>
    </row>
    <row r="30" ht="105">
      <c r="A30" s="37" t="s">
        <v>601</v>
      </c>
      <c r="B30" s="45"/>
      <c r="C30" s="46"/>
      <c r="D30" s="46"/>
      <c r="E30" s="39" t="s">
        <v>13426</v>
      </c>
      <c r="F30" s="46"/>
      <c r="G30" s="46"/>
      <c r="H30" s="46"/>
      <c r="I30" s="46"/>
      <c r="J30" s="48"/>
    </row>
    <row r="31">
      <c r="A31" s="37" t="s">
        <v>593</v>
      </c>
      <c r="B31" s="37">
        <v>6</v>
      </c>
      <c r="C31" s="38" t="s">
        <v>13427</v>
      </c>
      <c r="D31" s="37" t="s">
        <v>595</v>
      </c>
      <c r="E31" s="39" t="s">
        <v>13428</v>
      </c>
      <c r="F31" s="40" t="s">
        <v>1798</v>
      </c>
      <c r="G31" s="41">
        <v>1</v>
      </c>
      <c r="H31" s="42">
        <v>0</v>
      </c>
      <c r="I31" s="43">
        <f>ROUND(G31*H31,P4)</f>
        <v>0</v>
      </c>
      <c r="J31" s="37"/>
      <c r="O31" s="44">
        <f>I31*0.21</f>
        <v>0</v>
      </c>
      <c r="P31">
        <v>3</v>
      </c>
    </row>
    <row r="32" ht="30">
      <c r="A32" s="37" t="s">
        <v>598</v>
      </c>
      <c r="B32" s="45"/>
      <c r="C32" s="46"/>
      <c r="D32" s="46"/>
      <c r="E32" s="39" t="s">
        <v>13429</v>
      </c>
      <c r="F32" s="46"/>
      <c r="G32" s="46"/>
      <c r="H32" s="46"/>
      <c r="I32" s="46"/>
      <c r="J32" s="48"/>
    </row>
    <row r="33" ht="30">
      <c r="A33" s="37" t="s">
        <v>599</v>
      </c>
      <c r="B33" s="45"/>
      <c r="C33" s="46"/>
      <c r="D33" s="46"/>
      <c r="E33" s="49" t="s">
        <v>13411</v>
      </c>
      <c r="F33" s="46"/>
      <c r="G33" s="46"/>
      <c r="H33" s="46"/>
      <c r="I33" s="46"/>
      <c r="J33" s="48"/>
    </row>
    <row r="34" ht="105">
      <c r="A34" s="37" t="s">
        <v>601</v>
      </c>
      <c r="B34" s="45"/>
      <c r="C34" s="46"/>
      <c r="D34" s="46"/>
      <c r="E34" s="39" t="s">
        <v>13430</v>
      </c>
      <c r="F34" s="46"/>
      <c r="G34" s="46"/>
      <c r="H34" s="46"/>
      <c r="I34" s="46"/>
      <c r="J34" s="48"/>
    </row>
    <row r="35">
      <c r="A35" s="37" t="s">
        <v>593</v>
      </c>
      <c r="B35" s="37">
        <v>7</v>
      </c>
      <c r="C35" s="38" t="s">
        <v>13431</v>
      </c>
      <c r="D35" s="37" t="s">
        <v>595</v>
      </c>
      <c r="E35" s="39" t="s">
        <v>13432</v>
      </c>
      <c r="F35" s="40" t="s">
        <v>1798</v>
      </c>
      <c r="G35" s="41">
        <v>1</v>
      </c>
      <c r="H35" s="42">
        <v>0</v>
      </c>
      <c r="I35" s="43">
        <f>ROUND(G35*H35,P4)</f>
        <v>0</v>
      </c>
      <c r="J35" s="37"/>
      <c r="O35" s="44">
        <f>I35*0.21</f>
        <v>0</v>
      </c>
      <c r="P35">
        <v>3</v>
      </c>
    </row>
    <row r="36" ht="30">
      <c r="A36" s="37" t="s">
        <v>598</v>
      </c>
      <c r="B36" s="45"/>
      <c r="C36" s="46"/>
      <c r="D36" s="46"/>
      <c r="E36" s="39" t="s">
        <v>13433</v>
      </c>
      <c r="F36" s="46"/>
      <c r="G36" s="46"/>
      <c r="H36" s="46"/>
      <c r="I36" s="46"/>
      <c r="J36" s="48"/>
    </row>
    <row r="37" ht="30">
      <c r="A37" s="37" t="s">
        <v>599</v>
      </c>
      <c r="B37" s="45"/>
      <c r="C37" s="46"/>
      <c r="D37" s="46"/>
      <c r="E37" s="49" t="s">
        <v>13411</v>
      </c>
      <c r="F37" s="46"/>
      <c r="G37" s="46"/>
      <c r="H37" s="46"/>
      <c r="I37" s="46"/>
      <c r="J37" s="48"/>
    </row>
    <row r="38" ht="165">
      <c r="A38" s="37" t="s">
        <v>601</v>
      </c>
      <c r="B38" s="45"/>
      <c r="C38" s="46"/>
      <c r="D38" s="46"/>
      <c r="E38" s="39" t="s">
        <v>13434</v>
      </c>
      <c r="F38" s="46"/>
      <c r="G38" s="46"/>
      <c r="H38" s="46"/>
      <c r="I38" s="46"/>
      <c r="J38" s="48"/>
    </row>
    <row r="39">
      <c r="A39" s="37" t="s">
        <v>593</v>
      </c>
      <c r="B39" s="37">
        <v>8</v>
      </c>
      <c r="C39" s="38" t="s">
        <v>13435</v>
      </c>
      <c r="D39" s="37" t="s">
        <v>595</v>
      </c>
      <c r="E39" s="39" t="s">
        <v>13436</v>
      </c>
      <c r="F39" s="40" t="s">
        <v>1798</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13411</v>
      </c>
      <c r="F41" s="46"/>
      <c r="G41" s="46"/>
      <c r="H41" s="46"/>
      <c r="I41" s="46"/>
      <c r="J41" s="48"/>
    </row>
    <row r="42" ht="105">
      <c r="A42" s="37" t="s">
        <v>601</v>
      </c>
      <c r="B42" s="45"/>
      <c r="C42" s="46"/>
      <c r="D42" s="46"/>
      <c r="E42" s="39" t="s">
        <v>13437</v>
      </c>
      <c r="F42" s="46"/>
      <c r="G42" s="46"/>
      <c r="H42" s="46"/>
      <c r="I42" s="46"/>
      <c r="J42" s="48"/>
    </row>
    <row r="43">
      <c r="A43" s="37" t="s">
        <v>593</v>
      </c>
      <c r="B43" s="37">
        <v>9</v>
      </c>
      <c r="C43" s="38" t="s">
        <v>13438</v>
      </c>
      <c r="D43" s="37" t="s">
        <v>595</v>
      </c>
      <c r="E43" s="39" t="s">
        <v>13439</v>
      </c>
      <c r="F43" s="40" t="s">
        <v>1798</v>
      </c>
      <c r="G43" s="41">
        <v>1</v>
      </c>
      <c r="H43" s="42">
        <v>0</v>
      </c>
      <c r="I43" s="43">
        <f>ROUND(G43*H43,P4)</f>
        <v>0</v>
      </c>
      <c r="J43" s="37"/>
      <c r="O43" s="44">
        <f>I43*0.21</f>
        <v>0</v>
      </c>
      <c r="P43">
        <v>3</v>
      </c>
    </row>
    <row r="44">
      <c r="A44" s="37" t="s">
        <v>598</v>
      </c>
      <c r="B44" s="45"/>
      <c r="C44" s="46"/>
      <c r="D44" s="46"/>
      <c r="E44" s="39" t="s">
        <v>13440</v>
      </c>
      <c r="F44" s="46"/>
      <c r="G44" s="46"/>
      <c r="H44" s="46"/>
      <c r="I44" s="46"/>
      <c r="J44" s="48"/>
    </row>
    <row r="45" ht="30">
      <c r="A45" s="37" t="s">
        <v>599</v>
      </c>
      <c r="B45" s="45"/>
      <c r="C45" s="46"/>
      <c r="D45" s="46"/>
      <c r="E45" s="49" t="s">
        <v>13411</v>
      </c>
      <c r="F45" s="46"/>
      <c r="G45" s="46"/>
      <c r="H45" s="46"/>
      <c r="I45" s="46"/>
      <c r="J45" s="48"/>
    </row>
    <row r="46" ht="75">
      <c r="A46" s="37" t="s">
        <v>601</v>
      </c>
      <c r="B46" s="45"/>
      <c r="C46" s="46"/>
      <c r="D46" s="46"/>
      <c r="E46" s="39" t="s">
        <v>13441</v>
      </c>
      <c r="F46" s="46"/>
      <c r="G46" s="46"/>
      <c r="H46" s="46"/>
      <c r="I46" s="46"/>
      <c r="J46" s="48"/>
    </row>
    <row r="47">
      <c r="A47" s="37" t="s">
        <v>593</v>
      </c>
      <c r="B47" s="37">
        <v>10</v>
      </c>
      <c r="C47" s="38" t="s">
        <v>13442</v>
      </c>
      <c r="D47" s="37" t="s">
        <v>595</v>
      </c>
      <c r="E47" s="39" t="s">
        <v>13443</v>
      </c>
      <c r="F47" s="40" t="s">
        <v>1798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13411</v>
      </c>
      <c r="F49" s="46"/>
      <c r="G49" s="46"/>
      <c r="H49" s="46"/>
      <c r="I49" s="46"/>
      <c r="J49" s="48"/>
    </row>
    <row r="50" ht="105">
      <c r="A50" s="37" t="s">
        <v>601</v>
      </c>
      <c r="B50" s="45"/>
      <c r="C50" s="46"/>
      <c r="D50" s="46"/>
      <c r="E50" s="39" t="s">
        <v>13444</v>
      </c>
      <c r="F50" s="46"/>
      <c r="G50" s="46"/>
      <c r="H50" s="46"/>
      <c r="I50" s="46"/>
      <c r="J50" s="48"/>
    </row>
    <row r="51">
      <c r="A51" s="37" t="s">
        <v>593</v>
      </c>
      <c r="B51" s="37">
        <v>11</v>
      </c>
      <c r="C51" s="38" t="s">
        <v>13445</v>
      </c>
      <c r="D51" s="37" t="s">
        <v>595</v>
      </c>
      <c r="E51" s="39" t="s">
        <v>13446</v>
      </c>
      <c r="F51" s="40" t="s">
        <v>1798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13447</v>
      </c>
      <c r="F53" s="46"/>
      <c r="G53" s="46"/>
      <c r="H53" s="46"/>
      <c r="I53" s="46"/>
      <c r="J53" s="48"/>
    </row>
    <row r="54" ht="60">
      <c r="A54" s="37" t="s">
        <v>601</v>
      </c>
      <c r="B54" s="45"/>
      <c r="C54" s="46"/>
      <c r="D54" s="46"/>
      <c r="E54" s="39" t="s">
        <v>13448</v>
      </c>
      <c r="F54" s="46"/>
      <c r="G54" s="46"/>
      <c r="H54" s="46"/>
      <c r="I54" s="46"/>
      <c r="J54" s="48"/>
    </row>
    <row r="55">
      <c r="A55" s="37" t="s">
        <v>593</v>
      </c>
      <c r="B55" s="37">
        <v>12</v>
      </c>
      <c r="C55" s="38" t="s">
        <v>13449</v>
      </c>
      <c r="D55" s="37" t="s">
        <v>595</v>
      </c>
      <c r="E55" s="39" t="s">
        <v>13450</v>
      </c>
      <c r="F55" s="40" t="s">
        <v>1798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13451</v>
      </c>
      <c r="F57" s="46"/>
      <c r="G57" s="46"/>
      <c r="H57" s="46"/>
      <c r="I57" s="46"/>
      <c r="J57" s="48"/>
    </row>
    <row r="58" ht="90">
      <c r="A58" s="37" t="s">
        <v>601</v>
      </c>
      <c r="B58" s="45"/>
      <c r="C58" s="46"/>
      <c r="D58" s="46"/>
      <c r="E58" s="39" t="s">
        <v>13452</v>
      </c>
      <c r="F58" s="46"/>
      <c r="G58" s="46"/>
      <c r="H58" s="46"/>
      <c r="I58" s="46"/>
      <c r="J58" s="48"/>
    </row>
    <row r="59">
      <c r="A59" s="37" t="s">
        <v>593</v>
      </c>
      <c r="B59" s="37">
        <v>13</v>
      </c>
      <c r="C59" s="38" t="s">
        <v>13453</v>
      </c>
      <c r="D59" s="37" t="s">
        <v>595</v>
      </c>
      <c r="E59" s="39" t="s">
        <v>13454</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13455</v>
      </c>
      <c r="F61" s="46"/>
      <c r="G61" s="46"/>
      <c r="H61" s="46"/>
      <c r="I61" s="46"/>
      <c r="J61" s="48"/>
    </row>
    <row r="62" ht="90">
      <c r="A62" s="37" t="s">
        <v>601</v>
      </c>
      <c r="B62" s="45"/>
      <c r="C62" s="46"/>
      <c r="D62" s="46"/>
      <c r="E62" s="39" t="s">
        <v>13456</v>
      </c>
      <c r="F62" s="46"/>
      <c r="G62" s="46"/>
      <c r="H62" s="46"/>
      <c r="I62" s="46"/>
      <c r="J62" s="48"/>
    </row>
    <row r="63">
      <c r="A63" s="37" t="s">
        <v>593</v>
      </c>
      <c r="B63" s="37">
        <v>14</v>
      </c>
      <c r="C63" s="38" t="s">
        <v>13457</v>
      </c>
      <c r="D63" s="37" t="s">
        <v>595</v>
      </c>
      <c r="E63" s="39" t="s">
        <v>13458</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13459</v>
      </c>
      <c r="F65" s="46"/>
      <c r="G65" s="46"/>
      <c r="H65" s="46"/>
      <c r="I65" s="46"/>
      <c r="J65" s="48"/>
    </row>
    <row r="66" ht="45">
      <c r="A66" s="37" t="s">
        <v>601</v>
      </c>
      <c r="B66" s="45"/>
      <c r="C66" s="46"/>
      <c r="D66" s="46"/>
      <c r="E66" s="39" t="s">
        <v>13460</v>
      </c>
      <c r="F66" s="46"/>
      <c r="G66" s="46"/>
      <c r="H66" s="46"/>
      <c r="I66" s="46"/>
      <c r="J66" s="48"/>
    </row>
    <row r="67">
      <c r="A67" s="37" t="s">
        <v>593</v>
      </c>
      <c r="B67" s="37">
        <v>15</v>
      </c>
      <c r="C67" s="38" t="s">
        <v>13461</v>
      </c>
      <c r="D67" s="37" t="s">
        <v>595</v>
      </c>
      <c r="E67" s="39" t="s">
        <v>13462</v>
      </c>
      <c r="F67" s="40" t="s">
        <v>1798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13463</v>
      </c>
      <c r="F69" s="46"/>
      <c r="G69" s="46"/>
      <c r="H69" s="46"/>
      <c r="I69" s="46"/>
      <c r="J69" s="48"/>
    </row>
    <row r="70" ht="45">
      <c r="A70" s="37" t="s">
        <v>601</v>
      </c>
      <c r="B70" s="45"/>
      <c r="C70" s="46"/>
      <c r="D70" s="46"/>
      <c r="E70" s="39" t="s">
        <v>13460</v>
      </c>
      <c r="F70" s="46"/>
      <c r="G70" s="46"/>
      <c r="H70" s="46"/>
      <c r="I70" s="46"/>
      <c r="J70" s="48"/>
    </row>
    <row r="71">
      <c r="A71" s="37" t="s">
        <v>593</v>
      </c>
      <c r="B71" s="37">
        <v>16</v>
      </c>
      <c r="C71" s="38" t="s">
        <v>13464</v>
      </c>
      <c r="D71" s="37" t="s">
        <v>595</v>
      </c>
      <c r="E71" s="39" t="s">
        <v>13465</v>
      </c>
      <c r="F71" s="40" t="s">
        <v>1798</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13466</v>
      </c>
      <c r="F73" s="46"/>
      <c r="G73" s="46"/>
      <c r="H73" s="46"/>
      <c r="I73" s="46"/>
      <c r="J73" s="48"/>
    </row>
    <row r="74" ht="90">
      <c r="A74" s="37" t="s">
        <v>601</v>
      </c>
      <c r="B74" s="45"/>
      <c r="C74" s="46"/>
      <c r="D74" s="46"/>
      <c r="E74" s="39" t="s">
        <v>13467</v>
      </c>
      <c r="F74" s="46"/>
      <c r="G74" s="46"/>
      <c r="H74" s="46"/>
      <c r="I74" s="46"/>
      <c r="J74" s="48"/>
    </row>
    <row r="75" ht="30">
      <c r="A75" s="37" t="s">
        <v>593</v>
      </c>
      <c r="B75" s="37">
        <v>17</v>
      </c>
      <c r="C75" s="38" t="s">
        <v>13468</v>
      </c>
      <c r="D75" s="37" t="s">
        <v>595</v>
      </c>
      <c r="E75" s="39" t="s">
        <v>13469</v>
      </c>
      <c r="F75" s="40" t="s">
        <v>1798</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13470</v>
      </c>
      <c r="F77" s="46"/>
      <c r="G77" s="46"/>
      <c r="H77" s="46"/>
      <c r="I77" s="46"/>
      <c r="J77" s="48"/>
    </row>
    <row r="78" ht="75">
      <c r="A78" s="37" t="s">
        <v>601</v>
      </c>
      <c r="B78" s="45"/>
      <c r="C78" s="46"/>
      <c r="D78" s="46"/>
      <c r="E78" s="39" t="s">
        <v>13471</v>
      </c>
      <c r="F78" s="46"/>
      <c r="G78" s="46"/>
      <c r="H78" s="46"/>
      <c r="I78" s="46"/>
      <c r="J78" s="48"/>
    </row>
    <row r="79">
      <c r="A79" s="37" t="s">
        <v>593</v>
      </c>
      <c r="B79" s="37">
        <v>18</v>
      </c>
      <c r="C79" s="38" t="s">
        <v>13472</v>
      </c>
      <c r="D79" s="37" t="s">
        <v>595</v>
      </c>
      <c r="E79" s="39" t="s">
        <v>13473</v>
      </c>
      <c r="F79" s="40" t="s">
        <v>1798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13474</v>
      </c>
      <c r="F81" s="46"/>
      <c r="G81" s="46"/>
      <c r="H81" s="46"/>
      <c r="I81" s="46"/>
      <c r="J81" s="48"/>
    </row>
    <row r="82" ht="75">
      <c r="A82" s="37" t="s">
        <v>601</v>
      </c>
      <c r="B82" s="45"/>
      <c r="C82" s="46"/>
      <c r="D82" s="46"/>
      <c r="E82" s="39" t="s">
        <v>13471</v>
      </c>
      <c r="F82" s="46"/>
      <c r="G82" s="46"/>
      <c r="H82" s="46"/>
      <c r="I82" s="46"/>
      <c r="J82" s="48"/>
    </row>
    <row r="83">
      <c r="A83" s="37" t="s">
        <v>593</v>
      </c>
      <c r="B83" s="37">
        <v>19</v>
      </c>
      <c r="C83" s="38" t="s">
        <v>13475</v>
      </c>
      <c r="D83" s="37" t="s">
        <v>595</v>
      </c>
      <c r="E83" s="39" t="s">
        <v>13476</v>
      </c>
      <c r="F83" s="40" t="s">
        <v>1798</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13477</v>
      </c>
      <c r="F85" s="46"/>
      <c r="G85" s="46"/>
      <c r="H85" s="46"/>
      <c r="I85" s="46"/>
      <c r="J85" s="48"/>
    </row>
    <row r="86" ht="165">
      <c r="A86" s="37" t="s">
        <v>601</v>
      </c>
      <c r="B86" s="45"/>
      <c r="C86" s="46"/>
      <c r="D86" s="46"/>
      <c r="E86" s="39" t="s">
        <v>13478</v>
      </c>
      <c r="F86" s="46"/>
      <c r="G86" s="46"/>
      <c r="H86" s="46"/>
      <c r="I86" s="46"/>
      <c r="J86" s="48"/>
    </row>
    <row r="87">
      <c r="A87" s="37" t="s">
        <v>593</v>
      </c>
      <c r="B87" s="37">
        <v>20</v>
      </c>
      <c r="C87" s="38" t="s">
        <v>13479</v>
      </c>
      <c r="D87" s="37" t="s">
        <v>595</v>
      </c>
      <c r="E87" s="39" t="s">
        <v>13480</v>
      </c>
      <c r="F87" s="40" t="s">
        <v>1798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13481</v>
      </c>
      <c r="F89" s="46"/>
      <c r="G89" s="46"/>
      <c r="H89" s="46"/>
      <c r="I89" s="46"/>
      <c r="J89" s="48"/>
    </row>
    <row r="90">
      <c r="A90" s="37" t="s">
        <v>593</v>
      </c>
      <c r="B90" s="37">
        <v>21</v>
      </c>
      <c r="C90" s="38" t="s">
        <v>13482</v>
      </c>
      <c r="D90" s="37" t="s">
        <v>595</v>
      </c>
      <c r="E90" s="39" t="s">
        <v>13483</v>
      </c>
      <c r="F90" s="40" t="s">
        <v>1798</v>
      </c>
      <c r="G90" s="41">
        <v>1</v>
      </c>
      <c r="H90" s="42">
        <v>0</v>
      </c>
      <c r="I90" s="43">
        <f>ROUND(G90*H90,P4)</f>
        <v>0</v>
      </c>
      <c r="J90" s="37"/>
      <c r="O90" s="44">
        <f>I90*0.21</f>
        <v>0</v>
      </c>
      <c r="P90">
        <v>3</v>
      </c>
    </row>
    <row r="91">
      <c r="A91" s="37" t="s">
        <v>598</v>
      </c>
      <c r="B91" s="45"/>
      <c r="C91" s="46"/>
      <c r="D91" s="46"/>
      <c r="E91" s="39" t="s">
        <v>13484</v>
      </c>
      <c r="F91" s="46"/>
      <c r="G91" s="46"/>
      <c r="H91" s="46"/>
      <c r="I91" s="46"/>
      <c r="J91" s="48"/>
    </row>
    <row r="92" ht="30">
      <c r="A92" s="37" t="s">
        <v>599</v>
      </c>
      <c r="B92" s="45"/>
      <c r="C92" s="46"/>
      <c r="D92" s="46"/>
      <c r="E92" s="49" t="s">
        <v>13485</v>
      </c>
      <c r="F92" s="46"/>
      <c r="G92" s="46"/>
      <c r="H92" s="46"/>
      <c r="I92" s="46"/>
      <c r="J92" s="48"/>
    </row>
    <row r="93" ht="150">
      <c r="A93" s="37" t="s">
        <v>601</v>
      </c>
      <c r="B93" s="45"/>
      <c r="C93" s="46"/>
      <c r="D93" s="46"/>
      <c r="E93" s="39" t="s">
        <v>13486</v>
      </c>
      <c r="F93" s="46"/>
      <c r="G93" s="46"/>
      <c r="H93" s="46"/>
      <c r="I93" s="46"/>
      <c r="J93" s="48"/>
    </row>
    <row r="94" ht="30">
      <c r="A94" s="37" t="s">
        <v>593</v>
      </c>
      <c r="B94" s="37">
        <v>22</v>
      </c>
      <c r="C94" s="38" t="s">
        <v>13487</v>
      </c>
      <c r="D94" s="37" t="s">
        <v>595</v>
      </c>
      <c r="E94" s="39" t="s">
        <v>13488</v>
      </c>
      <c r="F94" s="40" t="s">
        <v>1798</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13489</v>
      </c>
      <c r="F96" s="46"/>
      <c r="G96" s="46"/>
      <c r="H96" s="46"/>
      <c r="I96" s="46"/>
      <c r="J96" s="48"/>
    </row>
    <row r="97" ht="105">
      <c r="A97" s="37" t="s">
        <v>601</v>
      </c>
      <c r="B97" s="45"/>
      <c r="C97" s="46"/>
      <c r="D97" s="46"/>
      <c r="E97" s="39" t="s">
        <v>13490</v>
      </c>
      <c r="F97" s="46"/>
      <c r="G97" s="46"/>
      <c r="H97" s="46"/>
      <c r="I97" s="46"/>
      <c r="J97" s="48"/>
    </row>
    <row r="98">
      <c r="A98" s="37" t="s">
        <v>593</v>
      </c>
      <c r="B98" s="37">
        <v>23</v>
      </c>
      <c r="C98" s="38" t="s">
        <v>13491</v>
      </c>
      <c r="D98" s="37" t="s">
        <v>595</v>
      </c>
      <c r="E98" s="39" t="s">
        <v>13492</v>
      </c>
      <c r="F98" s="40" t="s">
        <v>1798</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13493</v>
      </c>
      <c r="F100" s="46"/>
      <c r="G100" s="46"/>
      <c r="H100" s="46"/>
      <c r="I100" s="46"/>
      <c r="J100" s="48"/>
    </row>
    <row r="101" ht="105">
      <c r="A101" s="37" t="s">
        <v>601</v>
      </c>
      <c r="B101" s="50"/>
      <c r="C101" s="51"/>
      <c r="D101" s="51"/>
      <c r="E101" s="39" t="s">
        <v>13494</v>
      </c>
      <c r="F101" s="51"/>
      <c r="G101" s="51"/>
      <c r="H101" s="51"/>
      <c r="I101" s="51"/>
      <c r="J101" s="52"/>
    </row>
  </sheetData>
  <sheetProtection sheet="1" objects="1" scenarios="1" spinCount="100000" saltValue="fivWMhHkrakpJKgInY2e4sB7+1hXxng9WukVOTn3Kfr/2j8LiRUCvl50VbajkSmPC+trnfU/K1qteXIG1qvmmA==" hashValue="2a8P4i9rhohI0lW1+3HkwcAphmyiDIIfQmzaUEIKJBQHCyh/97XQpLx9F4xfzeE2WIndXu6WOScWqbDEI81FH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2024-10-15T09:12:46Z</dcterms:created>
  <dcterms:modified xsi:type="dcterms:W3CDTF">2024-10-15T09:13:15Z</dcterms:modified>
</cp:coreProperties>
</file>